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<sst xmlns="http://schemas.openxmlformats.org/spreadsheetml/2006/main" count="92571" uniqueCount="8413">
  <si>
    <t>Aspe</t>
  </si>
  <si>
    <t>Rekapitulace ceny</t>
  </si>
  <si>
    <t>120-076-zm03</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</si>
  <si>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</si>
  <si>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</si>
  <si>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</si>
  <si>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</si>
  <si>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</si>
  <si>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</si>
  <si>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</si>
  <si>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</si>
  <si>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</si>
  <si>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</si>
  <si>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</si>
  <si>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</si>
  <si>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</si>
  <si>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</si>
  <si>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</si>
  <si>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</si>
  <si>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</si>
  <si>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</si>
  <si>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</si>
  <si>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</si>
  <si>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</si>
  <si>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</si>
  <si>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</si>
  <si>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</si>
  <si>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</si>
  <si>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</si>
  <si>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</si>
  <si>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</si>
  <si>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</si>
  <si>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</si>
  <si>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</si>
  <si>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</si>
  <si>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</si>
  <si>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</si>
  <si>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</si>
  <si>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</si>
  <si>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</si>
  <si>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</si>
  <si>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</si>
  <si>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</si>
  <si>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</si>
  <si>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</si>
  <si>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</si>
  <si>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</si>
  <si>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</si>
  <si>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</si>
  <si>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</si>
  <si>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</si>
  <si>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</si>
  <si>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</si>
  <si>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</si>
  <si>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</si>
  <si>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</si>
  <si>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</si>
  <si>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</si>
  <si>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</si>
  <si>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</si>
  <si>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</si>
  <si>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</si>
  <si>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</si>
  <si>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</si>
  <si>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</si>
  <si>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</si>
  <si>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</si>
  <si>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</si>
  <si>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</si>
  <si>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</si>
  <si>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</si>
  <si>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</si>
  <si>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</si>
  <si>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</si>
  <si>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</si>
  <si>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</si>
  <si>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</si>
  <si>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</si>
  <si>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</si>
  <si>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</si>
  <si>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</si>
  <si>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</si>
  <si>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</si>
  <si>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</si>
  <si>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</si>
  <si>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</si>
  <si>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</si>
  <si>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</si>
  <si>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</si>
  <si>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</si>
  <si>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</si>
  <si>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</si>
  <si>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</si>
  <si>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</si>
  <si>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</si>
  <si>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</si>
  <si>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</si>
  <si>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</si>
  <si>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</si>
  <si>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</si>
  <si>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</si>
  <si>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</si>
  <si>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</si>
  <si>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</si>
  <si>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</si>
  <si>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</si>
  <si>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</si>
  <si>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</si>
  <si>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</si>
  <si>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</si>
  <si>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</si>
  <si>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</si>
  <si>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</si>
  <si>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</si>
  <si>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</si>
  <si>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</si>
  <si>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</si>
  <si>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</si>
  <si>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</si>
  <si>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</si>
  <si>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</si>
  <si>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</si>
  <si>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</si>
  <si>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</si>
  <si>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</si>
  <si>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</si>
  <si>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</si>
  <si>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</si>
  <si>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</si>
  <si>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</si>
  <si>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</si>
  <si>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</si>
  <si>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</si>
  <si>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</si>
  <si>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</si>
  <si>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</si>
  <si>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</si>
  <si>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</si>
  <si>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</si>
  <si>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</si>
  <si>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</si>
  <si>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</si>
  <si>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</si>
  <si>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</si>
  <si>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</si>
  <si>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</si>
  <si>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</si>
  <si>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</si>
  <si>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</si>
  <si>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</si>
  <si>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</si>
  <si>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</si>
  <si>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</si>
  <si>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</si>
  <si>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</si>
  <si>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</si>
  <si>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</si>
  <si>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</si>
  <si>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</si>
  <si>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</si>
  <si>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</si>
  <si>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</si>
  <si>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</si>
  <si>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</si>
  <si>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</si>
  <si>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</si>
  <si>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</si>
  <si>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</si>
  <si>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</si>
  <si>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</si>
  <si>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</si>
  <si>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</si>
  <si>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</si>
  <si>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</si>
  <si>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</si>
  <si>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</si>
  <si>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</si>
  <si>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</si>
  <si>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</si>
  <si>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</si>
  <si>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</si>
  <si>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</si>
  <si>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</si>
  <si>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</si>
  <si>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</si>
  <si>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</si>
  <si>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</si>
  <si>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</si>
  <si>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</si>
  <si>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</si>
  <si>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</si>
  <si>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</si>
  <si>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</si>
  <si>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</si>
  <si>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</si>
  <si>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</si>
  <si>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</si>
  <si>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</si>
  <si>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</si>
  <si>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</si>
  <si>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</si>
  <si>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</si>
  <si>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</si>
  <si>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</si>
  <si>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</si>
  <si>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</si>
  <si>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</si>
  <si>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</si>
  <si>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</si>
  <si>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</si>
  <si>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</si>
  <si>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</si>
  <si>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</si>
  <si>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</si>
  <si>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</si>
  <si>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</si>
  <si>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</si>
  <si>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</si>
  <si>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</si>
  <si>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</si>
  <si>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</si>
  <si>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</si>
  <si>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</si>
  <si>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</si>
  <si>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</si>
  <si>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</si>
  <si>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</si>
  <si>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</si>
  <si>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</si>
  <si>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</si>
  <si>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</si>
  <si>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</si>
  <si>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</si>
  <si>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</si>
  <si>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</si>
  <si>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</si>
  <si>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</si>
  <si>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</si>
  <si>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</si>
  <si>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</si>
  <si>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</si>
  <si>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</si>
  <si>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</si>
  <si>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</si>
  <si>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</si>
  <si>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</si>
  <si>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</si>
  <si>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</si>
  <si>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</si>
  <si>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</si>
  <si>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</si>
  <si>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</si>
  <si>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</si>
  <si>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</si>
  <si>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</si>
  <si>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</si>
  <si>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</si>
  <si>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</si>
  <si>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</si>
  <si>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</si>
  <si>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</si>
  <si>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</si>
  <si>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</si>
  <si>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</si>
  <si>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</si>
  <si>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</si>
  <si>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</si>
  <si>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</si>
  <si>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</si>
  <si>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</si>
  <si>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</si>
  <si>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</si>
  <si>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</si>
  <si>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</si>
  <si>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</si>
  <si>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</si>
  <si>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</si>
  <si>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</si>
  <si>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</si>
  <si>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</si>
  <si>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</si>
  <si>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</si>
  <si>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</si>
  <si>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</si>
  <si>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</si>
  <si>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</si>
  <si>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</si>
  <si>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</si>
  <si>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</si>
  <si>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</si>
  <si>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</si>
  <si>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</si>
  <si>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</si>
  <si>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</si>
  <si>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</si>
  <si>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</si>
  <si>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</si>
  <si>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</si>
  <si>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</si>
  <si>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</si>
  <si>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</si>
  <si>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</si>
  <si>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</si>
  <si>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</si>
  <si>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</si>
  <si>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</si>
  <si>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</si>
  <si>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</si>
  <si>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</si>
  <si>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</si>
  <si>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</si>
  <si>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</si>
  <si>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</si>
  <si>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</si>
  <si>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</si>
  <si>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</si>
  <si>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</si>
  <si>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</si>
  <si>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</si>
  <si>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</si>
  <si>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</si>
  <si>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</si>
  <si>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</si>
  <si>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</si>
  <si>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</si>
  <si>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</si>
  <si>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</si>
  <si>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</si>
  <si>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</si>
  <si>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</si>
  <si>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</si>
  <si>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</si>
  <si>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</si>
  <si>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</si>
  <si>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</si>
  <si>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</si>
  <si>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</si>
  <si>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</si>
  <si>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</si>
  <si>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</si>
  <si>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</si>
  <si>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</si>
  <si>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</si>
  <si>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</si>
  <si>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</si>
  <si>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</si>
  <si>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</si>
  <si>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</si>
  <si>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</si>
  <si>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</si>
  <si>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</si>
  <si>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</si>
  <si>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</si>
  <si>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</si>
  <si>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</si>
  <si>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</si>
  <si>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</si>
  <si>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</si>
  <si>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</si>
  <si>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</si>
  <si>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</si>
  <si>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</si>
  <si>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</si>
  <si>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</si>
  <si>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</si>
  <si>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</si>
  <si>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</si>
  <si>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</si>
  <si>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</si>
  <si>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</si>
  <si>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</si>
  <si>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</si>
  <si>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</si>
  <si>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</si>
  <si>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</si>
  <si>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</si>
  <si>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</si>
  <si>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</si>
  <si>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</si>
  <si>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</si>
  <si>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</si>
  <si>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</si>
  <si>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</si>
  <si>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</si>
  <si>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</si>
  <si>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</si>
  <si>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</si>
  <si>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</si>
  <si>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</si>
  <si>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</si>
  <si>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</si>
  <si>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</si>
  <si>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</si>
  <si>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</si>
  <si>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</si>
  <si>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</si>
  <si>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</si>
  <si>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</si>
  <si>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</si>
  <si>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</si>
  <si>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</si>
  <si>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</si>
  <si>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</si>
  <si>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</si>
  <si>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</si>
  <si>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</si>
  <si>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</si>
  <si>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</si>
  <si>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</si>
  <si>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</si>
  <si>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</si>
  <si>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</si>
  <si>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</si>
  <si>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</si>
  <si>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</si>
  <si>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</si>
  <si>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</si>
  <si>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</si>
  <si>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</si>
  <si>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</si>
  <si>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</si>
  <si>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</si>
  <si>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</si>
  <si>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</si>
  <si>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</si>
  <si>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</si>
  <si>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</si>
  <si>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</si>
  <si>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</si>
  <si>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</si>
  <si>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</si>
  <si>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</si>
  <si>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</si>
  <si>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</si>
  <si>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</si>
  <si>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</si>
  <si>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</si>
  <si>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</si>
  <si>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</si>
  <si>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</si>
  <si>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</si>
  <si>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</si>
  <si>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</si>
  <si>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</si>
  <si>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</si>
  <si>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</si>
  <si>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</si>
  <si>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</si>
  <si>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</si>
  <si>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</si>
  <si>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</si>
  <si>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</si>
  <si>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</si>
  <si>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</si>
  <si>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</si>
  <si>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</si>
  <si>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</si>
  <si>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</si>
  <si>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</si>
  <si>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</si>
  <si>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</si>
  <si>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</si>
  <si>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</si>
  <si>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</si>
  <si>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</si>
  <si>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</si>
  <si>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</si>
  <si>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</si>
  <si>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</si>
  <si>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</si>
  <si>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</si>
  <si>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</si>
  <si>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</si>
  <si>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</si>
  <si>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</si>
  <si>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</si>
  <si>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</si>
  <si>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</si>
  <si>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</si>
  <si>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</si>
  <si>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</si>
  <si>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</si>
  <si>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</si>
  <si>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</si>
  <si>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</si>
  <si>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</si>
  <si>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</si>
  <si>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</si>
  <si>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</si>
  <si>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</si>
  <si>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</si>
  <si>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</si>
  <si>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</si>
  <si>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</si>
  <si>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</si>
  <si>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</si>
  <si>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</si>
  <si>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</si>
  <si>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</si>
  <si>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</si>
  <si>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</si>
  <si>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</si>
  <si>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</si>
  <si>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</si>
  <si>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</si>
  <si>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</si>
  <si>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</si>
  <si>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</si>
  <si>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</si>
  <si>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</si>
  <si>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</si>
  <si>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</si>
  <si>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</si>
  <si>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</si>
  <si>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</si>
  <si>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</si>
  <si>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</si>
  <si>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</si>
  <si>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</si>
  <si>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</si>
  <si>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</si>
  <si>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</si>
  <si>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</si>
  <si>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</si>
  <si>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</si>
  <si>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</si>
  <si>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</si>
  <si>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122</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</si>
  <si>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</si>
  <si>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</si>
  <si>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</si>
  <si>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</si>
  <si>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</si>
  <si>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</si>
  <si>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</si>
  <si>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130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</si>
  <si>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</si>
  <si>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</si>
  <si>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</si>
  <si>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134</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</si>
  <si>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</si>
  <si>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</si>
  <si>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</si>
  <si>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</si>
  <si>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</si>
  <si>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</si>
  <si>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</si>
  <si>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</si>
  <si>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</si>
  <si>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</si>
  <si>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</si>
  <si>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</si>
  <si>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</si>
  <si>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</si>
  <si>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</si>
  <si>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</si>
  <si>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</si>
  <si>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</si>
  <si>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</si>
  <si>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</si>
  <si>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</si>
  <si>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</si>
  <si>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</si>
  <si>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</si>
  <si>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</si>
  <si>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</si>
  <si>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</si>
  <si>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</si>
  <si>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</si>
  <si>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</si>
  <si>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</si>
  <si>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</si>
  <si>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</si>
  <si>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</si>
  <si>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</si>
  <si>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</si>
  <si>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</si>
  <si>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</si>
  <si>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</si>
  <si>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</si>
  <si>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</si>
  <si>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</si>
  <si>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</si>
  <si>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</si>
  <si>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</si>
  <si>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</si>
  <si>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</si>
  <si>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</si>
  <si>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</si>
  <si>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</si>
  <si>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</si>
  <si>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</si>
  <si>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</si>
  <si>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</si>
  <si>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</si>
  <si>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</si>
  <si>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</si>
  <si>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</si>
  <si>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</si>
  <si>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</si>
  <si>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</si>
  <si>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</si>
  <si>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</si>
  <si>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</si>
  <si>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</si>
  <si>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</si>
  <si>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</si>
  <si>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</si>
  <si>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</si>
  <si>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</si>
  <si>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</si>
  <si>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</si>
  <si>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</si>
  <si>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</si>
  <si>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</si>
  <si>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</si>
  <si>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</si>
  <si>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</si>
  <si>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</si>
  <si>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</si>
  <si>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</si>
  <si>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</si>
  <si>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</si>
  <si>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</si>
  <si>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</si>
  <si>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</si>
  <si>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</si>
  <si>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</si>
  <si>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</si>
  <si>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</si>
  <si>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</si>
  <si>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</si>
  <si>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</si>
  <si>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</si>
  <si>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</si>
  <si>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</si>
  <si>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</si>
  <si>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</si>
  <si>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</si>
  <si>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</si>
  <si>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</si>
  <si>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</si>
  <si>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</si>
  <si>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</si>
  <si>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</si>
  <si>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</si>
  <si>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</si>
  <si>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</si>
  <si>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</si>
  <si>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</si>
  <si>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</si>
  <si>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</si>
  <si>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</si>
  <si>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</si>
  <si>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</si>
  <si>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</si>
  <si>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</si>
  <si>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</si>
  <si>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</si>
  <si>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</si>
  <si>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</si>
  <si>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0</t>
  </si>
  <si>
    <t>Všeobecné konstrukce a práce</t>
  </si>
  <si>
    <t>R1</t>
  </si>
  <si>
    <t>Kondenzátorová venkovní kompaktní jednotka na chladivo R410A. Chladicí výkon 2,5 kW</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</si>
  <si>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</si>
  <si>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R2</t>
  </si>
  <si>
    <t>Vnitřní jednotka nástěnná s chladícím výkonem 2,5kW</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</si>
  <si>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t>
  </si>
  <si>
    <t>R3</t>
  </si>
  <si>
    <t>Nástěnný ovladač s displejem</t>
  </si>
  <si>
    <t>Nástěnný ovladač s displejem, senzorem prostorové teploty, možnosti nastavení požadované teploty, rychlosti ventilátoru, zámkem lamely jednotek, propojený s jednotkou datovým a silovým kabelem RBC AMS51E-ES</t>
  </si>
  <si>
    <t>R4</t>
  </si>
  <si>
    <t>Rozvod freonu R410A ( liquid/gas ), datové kabely, silové kabely, včetně izolací</t>
  </si>
  <si>
    <t>R5</t>
  </si>
  <si>
    <t>Upevňovací konstrukce pro kondenzátorové jednotky na zavěčení na stěnu.</t>
  </si>
  <si>
    <t>KPL</t>
  </si>
  <si>
    <t>R6</t>
  </si>
  <si>
    <t>Rozvody svodu kondenzátu v plastu do DN50</t>
  </si>
  <si>
    <t>R7</t>
  </si>
  <si>
    <t>Montáž ( bez prvků, kde je montáž uvedena již v dodávce ), doprava, montážní materiál, VRN. Doplnění chladiva včetně jeho dodávky nad předplněnou délk</t>
  </si>
  <si>
    <t>Montáž ( bez prvků, kde je montáž uvedena již v dodávce ), doprava, montážní materiál, VRN. Doplnění chladiva včetně jeho dodávky nad předplněnou délku rozvodů.</t>
  </si>
  <si>
    <t>R8</t>
  </si>
  <si>
    <t>Projektová dokumentacerealizační dle skutečně vysoutěžených zařízení. Dílenská dokumentace.</t>
  </si>
  <si>
    <t>R9</t>
  </si>
  <si>
    <t>Uvedeni do provozu, šéfmontáž, zaregulování na projektové parametry, revize,protokoly, komplexní zkoušky, PD skutečného provedení díla</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</si>
  <si>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</si>
  <si>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</si>
  <si>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</si>
  <si>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</si>
  <si>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</si>
  <si>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</si>
  <si>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</si>
  <si>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</si>
  <si>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</si>
  <si>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</si>
  <si>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</si>
  <si>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</si>
  <si>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</si>
  <si>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</si>
  <si>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</si>
  <si>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</si>
  <si>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</si>
  <si>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</si>
  <si>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</si>
  <si>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</si>
  <si>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</si>
  <si>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</si>
  <si>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</si>
  <si>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</si>
  <si>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</si>
  <si>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</si>
  <si>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</si>
  <si>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</si>
  <si>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</si>
  <si>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</si>
  <si>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</si>
  <si>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</si>
  <si>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</si>
  <si>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</si>
  <si>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</si>
  <si>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</si>
  <si>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</si>
  <si>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</si>
  <si>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</si>
  <si>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</si>
  <si>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</si>
  <si>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</si>
  <si>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</si>
  <si>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</si>
  <si>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</si>
  <si>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</si>
  <si>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</si>
  <si>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</si>
  <si>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</si>
  <si>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</si>
  <si>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</si>
  <si>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</si>
  <si>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</si>
  <si>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</si>
  <si>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</si>
  <si>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</si>
  <si>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</si>
  <si>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</si>
  <si>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</si>
  <si>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</si>
  <si>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</si>
  <si>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</si>
  <si>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</si>
  <si>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</si>
  <si>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</si>
  <si>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</si>
  <si>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</si>
  <si>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</si>
  <si>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</si>
  <si>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</si>
  <si>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</si>
  <si>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</si>
  <si>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</si>
  <si>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</si>
  <si>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</si>
  <si>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</si>
  <si>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</si>
  <si>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</si>
  <si>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</si>
  <si>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</si>
  <si>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</si>
  <si>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</si>
  <si>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</si>
  <si>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</si>
  <si>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</si>
  <si>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</si>
  <si>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</si>
  <si>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</si>
  <si>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</si>
  <si>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</si>
  <si>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</si>
  <si>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</si>
  <si>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</si>
  <si>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</si>
  <si>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</si>
  <si>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</si>
  <si>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</si>
  <si>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</si>
  <si>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</si>
  <si>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</si>
  <si>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</si>
  <si>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</si>
  <si>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</si>
  <si>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</si>
  <si>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</si>
  <si>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</si>
  <si>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</si>
  <si>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</si>
  <si>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</si>
  <si>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</si>
  <si>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</si>
  <si>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</si>
  <si>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</si>
  <si>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</si>
  <si>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</si>
  <si>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</si>
  <si>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</si>
  <si>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</si>
  <si>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</si>
  <si>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</si>
  <si>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</si>
  <si>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</si>
  <si>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</si>
  <si>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</si>
  <si>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</si>
  <si>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</si>
  <si>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</si>
  <si>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</si>
  <si>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</si>
  <si>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</si>
  <si>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</si>
  <si>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</si>
  <si>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</si>
  <si>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</si>
  <si>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</si>
  <si>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</si>
  <si>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</si>
  <si>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</si>
  <si>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</si>
  <si>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</si>
  <si>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</si>
  <si>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</si>
  <si>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</si>
  <si>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</si>
  <si>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</si>
  <si>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</si>
  <si>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</si>
  <si>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</si>
  <si>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</si>
  <si>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</si>
  <si>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</si>
  <si>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</si>
  <si>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</si>
  <si>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</si>
  <si>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</si>
  <si>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</si>
  <si>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</si>
  <si>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</si>
  <si>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</si>
  <si>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</si>
  <si>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</si>
  <si>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</si>
  <si>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</si>
  <si>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</si>
  <si>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</si>
  <si>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</si>
  <si>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</si>
  <si>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</si>
  <si>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</si>
  <si>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</si>
  <si>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Podle situačních schemat a schemat izolace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</si>
  <si>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</si>
  <si>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</si>
  <si>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</si>
  <si>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</si>
  <si>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</si>
  <si>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Podle polohopisných výkresů</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</si>
  <si>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</si>
  <si>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</si>
  <si>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</si>
  <si>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</si>
  <si>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</si>
  <si>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</si>
  <si>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</si>
  <si>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</si>
  <si>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</si>
  <si>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</si>
  <si>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</si>
  <si>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</si>
  <si>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</si>
  <si>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</si>
  <si>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</si>
  <si>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</si>
  <si>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</si>
  <si>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</si>
  <si>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</si>
  <si>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</si>
  <si>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</si>
  <si>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</si>
  <si>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</si>
  <si>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</si>
  <si>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</si>
  <si>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</si>
  <si>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</si>
  <si>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</si>
  <si>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</si>
  <si>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</si>
  <si>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</si>
  <si>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 xml:space="preserve">  PS 13-21-01.1</t>
  </si>
  <si>
    <t>ŽST Pohled, provizorní SZZ</t>
  </si>
  <si>
    <t>PS 13-21-01.1</t>
  </si>
  <si>
    <t>702111</t>
  </si>
  <si>
    <t>KABELOVÝ ŽLAB ZEMNÍ VČETNĚ KRYTU SVĚTLÉ ŠÍŘKY DO 120 MM</t>
  </si>
  <si>
    <t>702112</t>
  </si>
  <si>
    <t>KABELOVÝ ŽLAB ZEMNÍ VČETNĚ KRYTU SVĚTLÉ ŠÍŘKY PŘES 120 DO 250 MM</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</si>
  <si>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</si>
  <si>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</si>
  <si>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</si>
  <si>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</si>
  <si>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</si>
  <si>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</si>
  <si>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75A238</t>
  </si>
  <si>
    <t>ZATAŽENÍ A SPOJKOVÁNÍ KABELŮ SE STÍNĚNÍM DO 12 PÁRŮ - DEMONTÁŽ</t>
  </si>
  <si>
    <t>75A248</t>
  </si>
  <si>
    <t>ZATAŽENÍ A SPOJKOVÁNÍ KABELŮ SE STÍNĚNÍM PŘES 12 PÁRŮ - DEMONTÁŽ</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</si>
  <si>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</si>
  <si>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</si>
  <si>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</si>
  <si>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</si>
  <si>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75B458</t>
  </si>
  <si>
    <t>STOJANOVÁ ŘADA PRO 5 STOJANŮ - DEMONTÁŽ</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</si>
  <si>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</si>
  <si>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</si>
  <si>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</si>
  <si>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</si>
  <si>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</si>
  <si>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</si>
  <si>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</si>
  <si>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</si>
  <si>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</si>
  <si>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</si>
  <si>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</si>
  <si>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</si>
  <si>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</si>
  <si>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</si>
  <si>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</si>
  <si>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</si>
  <si>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</si>
  <si>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</si>
  <si>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situačních schemat SP</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</si>
  <si>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</si>
  <si>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</si>
  <si>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</si>
  <si>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</si>
  <si>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</si>
  <si>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</si>
  <si>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</si>
  <si>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</si>
  <si>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</si>
  <si>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</si>
  <si>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</si>
  <si>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</si>
  <si>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</si>
  <si>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</si>
  <si>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</si>
  <si>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</si>
  <si>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</si>
  <si>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</si>
  <si>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</si>
  <si>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</si>
  <si>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</si>
  <si>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</si>
  <si>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</si>
  <si>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</si>
  <si>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</si>
  <si>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</si>
  <si>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</si>
  <si>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</si>
  <si>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</si>
  <si>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</si>
  <si>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</si>
  <si>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</si>
  <si>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</si>
  <si>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</si>
  <si>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</si>
  <si>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</si>
  <si>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</si>
  <si>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</si>
  <si>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</si>
  <si>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</si>
  <si>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</si>
  <si>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R75E216</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</si>
  <si>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</si>
  <si>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</si>
  <si>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</si>
  <si>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</si>
  <si>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</si>
  <si>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</si>
  <si>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</si>
  <si>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</si>
  <si>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75IFC1</t>
  </si>
  <si>
    <t>KABELOVÝ ZÁVĚR DO 20 ŽIL</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</si>
  <si>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</si>
  <si>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75IFC2</t>
  </si>
  <si>
    <t>KABELOVÝ ZÁVĚR DO 100 ŽIL</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</si>
  <si>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</si>
  <si>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</si>
  <si>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</si>
  <si>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</si>
  <si>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</si>
  <si>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</si>
  <si>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</si>
  <si>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</si>
  <si>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</si>
  <si>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</si>
  <si>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</si>
  <si>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</si>
  <si>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</si>
  <si>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</si>
  <si>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</si>
  <si>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</si>
  <si>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</si>
  <si>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</si>
  <si>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</si>
  <si>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</si>
  <si>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</si>
  <si>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75B121</t>
  </si>
  <si>
    <t>VNITŘNÍ KABELOVÉ ROZVODY PŘES 20 DO 50 KABELŮ - DODÁVKA</t>
  </si>
  <si>
    <t>75B127</t>
  </si>
  <si>
    <t>VNITŘNÍ KABELOVÉ ROZVODY PŘES 20 DO 50 KABELŮ - MONTÁŽ</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</si>
  <si>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</si>
  <si>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</si>
  <si>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</si>
  <si>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</si>
  <si>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</si>
  <si>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</si>
  <si>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</si>
  <si>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</si>
  <si>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</si>
  <si>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</si>
  <si>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</si>
  <si>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</si>
  <si>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</si>
  <si>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</si>
  <si>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</si>
  <si>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</si>
  <si>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</si>
  <si>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</si>
  <si>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</si>
  <si>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</si>
  <si>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</si>
  <si>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</si>
  <si>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</si>
  <si>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</si>
  <si>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</si>
  <si>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</si>
  <si>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</si>
  <si>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</si>
  <si>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</si>
  <si>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</si>
  <si>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</si>
  <si>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</si>
  <si>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</si>
  <si>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</si>
  <si>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</si>
  <si>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</si>
  <si>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</si>
  <si>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</si>
  <si>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</si>
  <si>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</si>
  <si>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</si>
  <si>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</si>
  <si>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</si>
  <si>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</si>
  <si>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</si>
  <si>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</si>
  <si>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</si>
  <si>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</si>
  <si>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</si>
  <si>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</si>
  <si>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</si>
  <si>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</si>
  <si>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</si>
  <si>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</si>
  <si>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</si>
  <si>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</si>
  <si>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</si>
  <si>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</si>
  <si>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</si>
  <si>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</si>
  <si>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</si>
  <si>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</si>
  <si>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</si>
  <si>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</si>
  <si>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</si>
  <si>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</si>
  <si>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</si>
  <si>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</si>
  <si>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</si>
  <si>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</si>
  <si>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</si>
  <si>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</si>
  <si>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</si>
  <si>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</si>
  <si>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</si>
  <si>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</si>
  <si>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</si>
  <si>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</si>
  <si>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</si>
  <si>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</si>
  <si>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</si>
  <si>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</si>
  <si>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</si>
  <si>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</si>
  <si>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</si>
  <si>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</si>
  <si>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</si>
  <si>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</si>
  <si>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</si>
  <si>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</si>
  <si>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</si>
  <si>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</si>
  <si>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</si>
  <si>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</si>
  <si>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</si>
  <si>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</si>
  <si>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</si>
  <si>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</si>
  <si>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</si>
  <si>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</si>
  <si>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</si>
  <si>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</si>
  <si>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</si>
  <si>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</si>
  <si>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</si>
  <si>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</si>
  <si>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</si>
  <si>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</si>
  <si>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</si>
  <si>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</si>
  <si>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</si>
  <si>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</si>
  <si>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</si>
  <si>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</si>
  <si>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</si>
  <si>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</si>
  <si>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</si>
  <si>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</si>
  <si>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</si>
  <si>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</si>
  <si>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</si>
  <si>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</si>
  <si>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</si>
  <si>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</si>
  <si>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</si>
  <si>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R01</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</si>
  <si>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</si>
  <si>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</si>
  <si>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</si>
  <si>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</si>
  <si>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</si>
  <si>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</si>
  <si>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</si>
  <si>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</si>
  <si>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</si>
  <si>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</si>
  <si>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</si>
  <si>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</si>
  <si>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</si>
  <si>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</si>
  <si>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</si>
  <si>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</si>
  <si>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</si>
  <si>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</si>
  <si>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</si>
  <si>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</si>
  <si>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</si>
  <si>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</si>
  <si>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</si>
  <si>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</si>
  <si>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</si>
  <si>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</si>
  <si>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</si>
  <si>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</si>
  <si>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</si>
  <si>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</si>
  <si>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</si>
  <si>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</si>
  <si>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</si>
  <si>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</si>
  <si>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</si>
  <si>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</si>
  <si>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</si>
  <si>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</si>
  <si>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</si>
  <si>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</si>
  <si>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</si>
  <si>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</si>
  <si>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</si>
  <si>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</si>
  <si>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</si>
  <si>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</si>
  <si>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</si>
  <si>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</si>
  <si>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</si>
  <si>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</si>
  <si>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</si>
  <si>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</si>
  <si>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</si>
  <si>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</si>
  <si>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</si>
  <si>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</si>
  <si>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</si>
  <si>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</si>
  <si>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</si>
  <si>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</si>
  <si>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</si>
  <si>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</si>
  <si>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</si>
  <si>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</si>
  <si>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</si>
  <si>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</si>
  <si>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</si>
  <si>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</si>
  <si>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</si>
  <si>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</si>
  <si>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</si>
  <si>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</si>
  <si>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</si>
  <si>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</si>
  <si>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</si>
  <si>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</si>
  <si>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</si>
  <si>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</si>
  <si>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</si>
  <si>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</si>
  <si>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</si>
  <si>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</si>
  <si>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</si>
  <si>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</si>
  <si>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</si>
  <si>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</si>
  <si>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</si>
  <si>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</si>
  <si>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</si>
  <si>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75I31X</t>
  </si>
  <si>
    <t>KABEL ZEMNÍ DVOUPLÁŠŤOVÝ S PANCÍŘEM PRŮMĚRU ŽÍLY 0,6 MM - MONTÁŽ</t>
  </si>
  <si>
    <t>75I812</t>
  </si>
  <si>
    <t>KABEL OPTICKÝ SINGLEMODE DO 36 VLÁKEN</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</si>
  <si>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</si>
  <si>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</si>
  <si>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</si>
  <si>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</si>
  <si>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</si>
  <si>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</si>
  <si>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</si>
  <si>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</si>
  <si>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75IE6X</t>
  </si>
  <si>
    <t>SKŘÍŇ KLIMATIZOVANÁ JEDNODUCHÁ DO 25 U - MONTÁŽ</t>
  </si>
  <si>
    <t>75IEE5</t>
  </si>
  <si>
    <t>OPTICKÝ ROZVADĚČ 19" PROVEDENÍ DO 144 VLÁKEN</t>
  </si>
  <si>
    <t>75IF91</t>
  </si>
  <si>
    <t>KONSTRUKCE DO SKŘÍNĚ 19" PRO UPEVNĚNÍ ZAŘÍZENÍ</t>
  </si>
  <si>
    <t>75IF9X</t>
  </si>
  <si>
    <t>KONSTRUKCE DO SKŘÍNĚ 19" PRO UPEVNĚNÍ ZAŘÍZENÍ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</si>
  <si>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</si>
  <si>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</si>
  <si>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</si>
  <si>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</si>
  <si>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</si>
  <si>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</si>
  <si>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</si>
  <si>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</si>
  <si>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</si>
  <si>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</si>
  <si>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</si>
  <si>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</si>
  <si>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</si>
  <si>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</si>
  <si>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</si>
  <si>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</si>
  <si>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</si>
  <si>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</si>
  <si>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</si>
  <si>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</si>
  <si>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</si>
  <si>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</si>
  <si>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</si>
  <si>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</si>
  <si>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</si>
  <si>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</si>
  <si>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</si>
  <si>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</si>
  <si>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</si>
  <si>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</si>
  <si>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</si>
  <si>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</si>
  <si>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</si>
  <si>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</si>
  <si>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</si>
  <si>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</si>
  <si>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</si>
  <si>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</si>
  <si>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</si>
  <si>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</si>
  <si>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</si>
  <si>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</si>
  <si>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</si>
  <si>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</si>
  <si>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</si>
  <si>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</si>
  <si>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</si>
  <si>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</si>
  <si>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</si>
  <si>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</si>
  <si>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</si>
  <si>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</si>
  <si>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</si>
  <si>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</si>
  <si>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</si>
  <si>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</si>
  <si>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</si>
  <si>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</si>
  <si>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</si>
  <si>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</si>
  <si>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</si>
  <si>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</si>
  <si>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</si>
  <si>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</si>
  <si>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</si>
  <si>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</si>
  <si>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</si>
  <si>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</si>
  <si>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</si>
  <si>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</si>
  <si>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</si>
  <si>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</si>
  <si>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</si>
  <si>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</si>
  <si>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</si>
  <si>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</si>
  <si>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</si>
  <si>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</si>
  <si>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</si>
  <si>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</si>
  <si>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</si>
  <si>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</si>
  <si>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</si>
  <si>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</si>
  <si>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</si>
  <si>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</si>
  <si>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</si>
  <si>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</si>
  <si>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</si>
  <si>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</si>
  <si>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</si>
  <si>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</si>
  <si>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</si>
  <si>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</si>
  <si>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</si>
  <si>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</si>
  <si>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</si>
  <si>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</si>
  <si>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</si>
  <si>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</si>
  <si>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</si>
  <si>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</si>
  <si>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</si>
  <si>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</si>
  <si>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</si>
  <si>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</si>
  <si>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</si>
  <si>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</si>
  <si>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</si>
  <si>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</si>
  <si>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</si>
  <si>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</si>
  <si>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</si>
  <si>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</si>
  <si>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</si>
  <si>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</si>
  <si>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</si>
  <si>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</si>
  <si>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</si>
  <si>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</si>
  <si>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</si>
  <si>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</si>
  <si>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</si>
  <si>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</si>
  <si>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</si>
  <si>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</si>
  <si>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</si>
  <si>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</si>
  <si>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</si>
  <si>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</si>
  <si>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</si>
  <si>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</si>
  <si>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</si>
  <si>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</si>
  <si>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</si>
  <si>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</si>
  <si>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</si>
  <si>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</si>
  <si>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</si>
  <si>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</si>
  <si>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</si>
  <si>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</si>
  <si>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</si>
  <si>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</si>
  <si>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</si>
  <si>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</si>
  <si>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</si>
  <si>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</si>
  <si>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</si>
  <si>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</si>
  <si>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</si>
  <si>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</si>
  <si>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</si>
  <si>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</si>
  <si>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</si>
  <si>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</si>
  <si>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</si>
  <si>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</si>
  <si>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</si>
  <si>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</si>
  <si>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</si>
  <si>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</si>
  <si>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</si>
  <si>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</si>
  <si>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</si>
  <si>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</si>
  <si>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</si>
  <si>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</si>
  <si>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</si>
  <si>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</si>
  <si>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</si>
  <si>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</si>
  <si>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</si>
  <si>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</si>
  <si>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</si>
  <si>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</si>
  <si>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</si>
  <si>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</si>
  <si>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</si>
  <si>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</si>
  <si>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</si>
  <si>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</si>
  <si>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</si>
  <si>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</si>
  <si>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</si>
  <si>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</si>
  <si>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</si>
  <si>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</si>
  <si>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</si>
  <si>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</si>
  <si>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</si>
  <si>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</si>
  <si>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</si>
  <si>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</si>
  <si>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</si>
  <si>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</si>
  <si>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</si>
  <si>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</si>
  <si>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</si>
  <si>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</si>
  <si>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</si>
  <si>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</si>
  <si>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</si>
  <si>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</si>
  <si>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</si>
  <si>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</si>
  <si>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</si>
  <si>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</si>
  <si>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</si>
  <si>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</si>
  <si>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</si>
  <si>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</si>
  <si>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</si>
  <si>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</si>
  <si>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</si>
  <si>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</si>
  <si>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</si>
  <si>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</si>
  <si>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</si>
  <si>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</si>
  <si>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</si>
  <si>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</si>
  <si>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</si>
  <si>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</si>
  <si>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</si>
  <si>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</si>
  <si>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</si>
  <si>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</si>
  <si>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</si>
  <si>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</si>
  <si>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</si>
  <si>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</si>
  <si>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</si>
  <si>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</si>
  <si>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</si>
  <si>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</si>
  <si>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</si>
  <si>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</si>
  <si>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</si>
  <si>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</si>
  <si>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</si>
  <si>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</si>
  <si>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</si>
  <si>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</si>
  <si>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PŘEPOJENÍ STÁVAJÍCÍCH ROZVODŮ DO NOVÉHO SYSTÉMU</t>
  </si>
  <si>
    <t>INTEGRACE RÚ DO OVLÁDÁNÍ Z CDP PŘEROV</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</si>
  <si>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</si>
  <si>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</si>
  <si>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</si>
  <si>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</si>
  <si>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</si>
  <si>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</si>
  <si>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</si>
  <si>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</si>
  <si>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</si>
  <si>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</si>
  <si>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</si>
  <si>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</si>
  <si>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</si>
  <si>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</si>
  <si>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</si>
  <si>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</si>
  <si>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</si>
  <si>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</si>
  <si>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</si>
  <si>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</si>
  <si>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</si>
  <si>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</si>
  <si>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</si>
  <si>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</si>
  <si>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</si>
  <si>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</si>
  <si>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</si>
  <si>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</si>
  <si>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</si>
  <si>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</si>
  <si>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</si>
  <si>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</si>
  <si>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PŘIPOJENÍ DATOVÉHO ROZVADĚČE NA ZEMNÍCÍ BOD</t>
  </si>
  <si>
    <t>ZEMNÍCÍ SVORKOVNICE NEBO LIŠTA</t>
  </si>
  <si>
    <t>ZEMNÍCÍ SVORKOVNICE NEBO LIŠTA - MONTÁŽ</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</si>
  <si>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</si>
  <si>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</si>
  <si>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</si>
  <si>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</si>
  <si>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</si>
  <si>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</si>
  <si>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</si>
  <si>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</si>
  <si>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</si>
  <si>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</si>
  <si>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</si>
  <si>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</si>
  <si>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</si>
  <si>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</si>
  <si>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</si>
  <si>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400*0,35*0,9 = 126,000 M3</t>
  </si>
  <si>
    <t>1. Položka obsahuje:     
 – montáž kabelu o váze do 4 kg/m do chráničky/ kolektoru     
2. Položka neobsahuje:     
 X     
3. Způsob měření:     
Měří se metr délkový.</t>
  </si>
  <si>
    <t xml:space="preserve">  PS 12-22-31</t>
  </si>
  <si>
    <t>Zast. Přibyslav zastávka, rozhlasové zařízení</t>
  </si>
  <si>
    <t>PS 12-22-31</t>
  </si>
  <si>
    <t>Ostatní</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</si>
  <si>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</si>
  <si>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</si>
  <si>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</si>
  <si>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</si>
  <si>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</si>
  <si>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</si>
  <si>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</si>
  <si>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</si>
  <si>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</si>
  <si>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</si>
  <si>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</si>
  <si>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</si>
  <si>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</si>
  <si>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</si>
  <si>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</si>
  <si>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</si>
  <si>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</si>
  <si>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</si>
  <si>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</si>
  <si>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</si>
  <si>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</si>
  <si>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</si>
  <si>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</si>
  <si>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</si>
  <si>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</si>
  <si>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</si>
  <si>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</si>
  <si>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</si>
  <si>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</si>
  <si>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</si>
  <si>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</si>
  <si>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</si>
  <si>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12-22-34</t>
  </si>
  <si>
    <t>Zast. Stříbrné Hory, rozhlasové zařízení</t>
  </si>
  <si>
    <t>PS 12-22-34</t>
  </si>
  <si>
    <t xml:space="preserve">  PS 13-22-32</t>
  </si>
  <si>
    <t>ŽST Pohled, rozhlasové zařízení</t>
  </si>
  <si>
    <t>PS 13-22-32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</si>
  <si>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</si>
  <si>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75IFA1</t>
  </si>
  <si>
    <t>NOSNÍK BLESKOJISTEK</t>
  </si>
  <si>
    <t>75IFB1</t>
  </si>
  <si>
    <t>BLESKOJISTKA</t>
  </si>
  <si>
    <t>75IFBX</t>
  </si>
  <si>
    <t>BLESKOJISTKA - MONTÁŽ</t>
  </si>
  <si>
    <t>75IH11</t>
  </si>
  <si>
    <t>UKONČENÍ KABELU CELOPLASTOVÉHO BEZ PANCÍŘE DO 40 ŽIL</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</si>
  <si>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</si>
  <si>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</si>
  <si>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</si>
  <si>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</si>
  <si>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</si>
  <si>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</si>
  <si>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</si>
  <si>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</si>
  <si>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</si>
  <si>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</si>
  <si>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</si>
  <si>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</si>
  <si>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</si>
  <si>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</si>
  <si>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</si>
  <si>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</si>
  <si>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</si>
  <si>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</si>
  <si>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</si>
  <si>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</si>
  <si>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</si>
  <si>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</si>
  <si>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</si>
  <si>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</si>
  <si>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</si>
  <si>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</si>
  <si>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</si>
  <si>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</si>
  <si>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</si>
  <si>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</si>
  <si>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</si>
  <si>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</si>
  <si>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</si>
  <si>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</si>
  <si>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</si>
  <si>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</si>
  <si>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</si>
  <si>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</si>
  <si>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</si>
  <si>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</si>
  <si>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</si>
  <si>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</si>
  <si>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</si>
  <si>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</si>
  <si>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</si>
  <si>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</si>
  <si>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</si>
  <si>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</si>
  <si>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</si>
  <si>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</si>
  <si>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</si>
  <si>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</si>
  <si>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</si>
  <si>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</si>
  <si>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</si>
  <si>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</si>
  <si>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</si>
  <si>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</si>
  <si>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</si>
  <si>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</si>
  <si>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</si>
  <si>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</si>
  <si>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</si>
  <si>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</si>
  <si>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</si>
  <si>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</si>
  <si>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</si>
  <si>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</si>
  <si>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13-22-21</t>
  </si>
  <si>
    <t>Žst. Pohled, ITZ</t>
  </si>
  <si>
    <t>PS 13-22-21</t>
  </si>
  <si>
    <t>75IFAX</t>
  </si>
  <si>
    <t>NOSNÍK BLESKOJISTEK - MONTÁŽ</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</si>
  <si>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</si>
  <si>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</si>
  <si>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</si>
  <si>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</si>
  <si>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</si>
  <si>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</si>
  <si>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</si>
  <si>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</si>
  <si>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</si>
  <si>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</si>
  <si>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</si>
  <si>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</si>
  <si>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</si>
  <si>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</si>
  <si>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</si>
  <si>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</si>
  <si>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</si>
  <si>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</si>
  <si>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</si>
  <si>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</si>
  <si>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</si>
  <si>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</si>
  <si>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</si>
  <si>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</si>
  <si>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</si>
  <si>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</si>
  <si>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</si>
  <si>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</si>
  <si>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</si>
  <si>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</si>
  <si>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</si>
  <si>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</si>
  <si>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</si>
  <si>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</si>
  <si>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</si>
  <si>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</si>
  <si>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</si>
  <si>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</si>
  <si>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</si>
  <si>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</si>
  <si>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</si>
  <si>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</si>
  <si>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</si>
  <si>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</si>
  <si>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</si>
  <si>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</si>
  <si>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</si>
  <si>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</si>
  <si>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</si>
  <si>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</si>
  <si>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</si>
  <si>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</si>
  <si>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</si>
  <si>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</si>
  <si>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</si>
  <si>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</si>
  <si>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</si>
  <si>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</si>
  <si>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</si>
  <si>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</si>
  <si>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</si>
  <si>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</si>
  <si>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</si>
  <si>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</si>
  <si>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</si>
  <si>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</si>
  <si>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</si>
  <si>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</si>
  <si>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</si>
  <si>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</si>
  <si>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</si>
  <si>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</si>
  <si>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</si>
  <si>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</si>
  <si>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</si>
  <si>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</si>
  <si>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</si>
  <si>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</si>
  <si>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</si>
  <si>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</si>
  <si>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</si>
  <si>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</si>
  <si>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</si>
  <si>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</si>
  <si>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</si>
  <si>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</si>
  <si>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</si>
  <si>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</si>
  <si>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</si>
  <si>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</si>
  <si>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</si>
  <si>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</si>
  <si>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</si>
  <si>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</si>
  <si>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</si>
  <si>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</si>
  <si>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</si>
  <si>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</si>
  <si>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</si>
  <si>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</si>
  <si>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</si>
  <si>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</si>
  <si>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</si>
  <si>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</si>
  <si>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</si>
  <si>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</si>
  <si>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</si>
  <si>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</si>
  <si>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</si>
  <si>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</si>
  <si>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</si>
  <si>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</si>
  <si>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</si>
  <si>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</si>
  <si>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</si>
  <si>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</si>
  <si>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</si>
  <si>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</si>
  <si>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</si>
  <si>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</si>
  <si>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</si>
  <si>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</si>
  <si>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</si>
  <si>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</si>
  <si>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</si>
  <si>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</si>
  <si>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</si>
  <si>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</si>
  <si>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</si>
  <si>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</si>
  <si>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</si>
  <si>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</si>
  <si>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</si>
  <si>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</si>
  <si>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</si>
  <si>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</si>
  <si>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</si>
  <si>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</si>
  <si>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</si>
  <si>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</si>
  <si>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</si>
  <si>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</si>
  <si>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</si>
  <si>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</si>
  <si>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</si>
  <si>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</si>
  <si>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</si>
  <si>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</si>
  <si>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</si>
  <si>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</si>
  <si>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</si>
  <si>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</si>
  <si>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</si>
  <si>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</si>
  <si>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</si>
  <si>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</si>
  <si>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</si>
  <si>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</si>
  <si>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</si>
  <si>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</si>
  <si>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</si>
  <si>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</si>
  <si>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</si>
  <si>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</si>
  <si>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</si>
  <si>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</si>
  <si>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</si>
  <si>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</si>
  <si>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</si>
  <si>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</si>
  <si>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</si>
  <si>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</si>
  <si>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</si>
  <si>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</si>
  <si>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</si>
  <si>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</si>
  <si>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</si>
  <si>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</si>
  <si>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</si>
  <si>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</si>
  <si>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</si>
  <si>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</si>
  <si>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</si>
  <si>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</si>
  <si>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</si>
  <si>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</si>
  <si>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</si>
  <si>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</si>
  <si>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</si>
  <si>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</si>
  <si>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</si>
  <si>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</si>
  <si>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</si>
  <si>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</si>
  <si>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</si>
  <si>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</si>
  <si>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</si>
  <si>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</si>
  <si>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</si>
  <si>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</si>
  <si>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</si>
  <si>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</si>
  <si>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</si>
  <si>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</si>
  <si>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</si>
  <si>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</si>
  <si>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</si>
  <si>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</si>
  <si>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</si>
  <si>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</si>
  <si>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</si>
  <si>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</si>
  <si>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</si>
  <si>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</si>
  <si>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</si>
  <si>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</si>
  <si>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</si>
  <si>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</si>
  <si>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</si>
  <si>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</si>
  <si>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</si>
  <si>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</si>
  <si>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</si>
  <si>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</si>
  <si>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</si>
  <si>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</si>
  <si>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</si>
  <si>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</si>
  <si>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</si>
  <si>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</si>
  <si>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</si>
  <si>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</si>
  <si>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</si>
  <si>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</si>
  <si>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</si>
  <si>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</si>
  <si>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</si>
  <si>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</si>
  <si>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</si>
  <si>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</si>
  <si>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</si>
  <si>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</si>
  <si>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</si>
  <si>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</si>
  <si>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</si>
  <si>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</si>
  <si>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</si>
  <si>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</si>
  <si>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</si>
  <si>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</si>
  <si>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</si>
  <si>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</si>
  <si>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</si>
  <si>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</si>
  <si>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</si>
  <si>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</si>
  <si>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</si>
  <si>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</si>
  <si>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</si>
  <si>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</si>
  <si>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</si>
  <si>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</si>
  <si>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</si>
  <si>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</si>
  <si>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</si>
  <si>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</si>
  <si>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</si>
  <si>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</si>
  <si>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</si>
  <si>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</si>
  <si>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</si>
  <si>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</si>
  <si>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</si>
  <si>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</si>
  <si>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</si>
  <si>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</si>
  <si>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</si>
  <si>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</si>
  <si>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</si>
  <si>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</si>
  <si>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</si>
  <si>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</si>
  <si>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</si>
  <si>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</si>
  <si>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</si>
  <si>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</si>
  <si>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</si>
  <si>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</si>
  <si>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</si>
  <si>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</si>
  <si>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</si>
  <si>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</si>
  <si>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</si>
  <si>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</si>
  <si>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</si>
  <si>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</si>
  <si>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</si>
  <si>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</si>
  <si>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</si>
  <si>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</si>
  <si>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</si>
  <si>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</si>
  <si>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</si>
  <si>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</si>
  <si>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</si>
  <si>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75L3A1</t>
  </si>
  <si>
    <t>INFORMAČNÍ PRVEK, HLASOVÝ MODUL PRO NEVIDOMÉ</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</si>
  <si>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</si>
  <si>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</si>
  <si>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</si>
  <si>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</si>
  <si>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</si>
  <si>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</si>
  <si>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</si>
  <si>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</si>
  <si>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</si>
  <si>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</si>
  <si>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</si>
  <si>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</si>
  <si>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</si>
  <si>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</si>
  <si>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</si>
  <si>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</si>
  <si>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</si>
  <si>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</si>
  <si>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</si>
  <si>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</si>
  <si>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</si>
  <si>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</si>
  <si>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</si>
  <si>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</si>
  <si>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</si>
  <si>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75L3E1</t>
  </si>
  <si>
    <t>SW PRO ŘÍZENÍ SYSTÉMU (TRAŤOVÉ NASAZENÍ) - SW CŘP (KLIENT + SERVER) PRO 2-5 STANIC (TRAŤOVÉ NASAZENÍ)</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</si>
  <si>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</si>
  <si>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</si>
  <si>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</si>
  <si>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</si>
  <si>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</si>
  <si>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</si>
  <si>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</si>
  <si>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</si>
  <si>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742G12</t>
  </si>
  <si>
    <t>KABEL NN DVOU- A TŘÍŽÍLOVÝ CU S PLASTOVOU IZOLACÍ OD 4 DO 16 MM2</t>
  </si>
  <si>
    <t>742L12</t>
  </si>
  <si>
    <t>UKONČENÍ DVOU AŽ PĚTIŽÍLOVÉHO KABELU V ROZVADĚČI NEBO NA PŘÍSTROJI OD 4 DO 16 MM2</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</si>
  <si>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</si>
  <si>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</si>
  <si>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</si>
  <si>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</si>
  <si>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</si>
  <si>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</si>
  <si>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</si>
  <si>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</si>
  <si>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</si>
  <si>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</si>
  <si>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</si>
  <si>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</si>
  <si>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</si>
  <si>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</si>
  <si>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</si>
  <si>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</si>
  <si>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</si>
  <si>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</si>
  <si>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</si>
  <si>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</si>
  <si>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</si>
  <si>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</si>
  <si>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</si>
  <si>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</si>
  <si>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</si>
  <si>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</si>
  <si>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</si>
  <si>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</si>
  <si>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</si>
  <si>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</si>
  <si>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</si>
  <si>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</si>
  <si>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</si>
  <si>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</si>
  <si>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</si>
  <si>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</si>
  <si>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</si>
  <si>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</si>
  <si>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75IA6Y</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</si>
  <si>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</si>
  <si>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</si>
  <si>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</si>
  <si>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</si>
  <si>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</si>
  <si>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</si>
  <si>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</si>
  <si>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</si>
  <si>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</si>
  <si>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</si>
  <si>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</si>
  <si>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</si>
  <si>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</si>
  <si>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</si>
  <si>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</si>
  <si>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</si>
  <si>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</si>
  <si>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</si>
  <si>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</si>
  <si>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</si>
  <si>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</si>
  <si>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</si>
  <si>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</si>
  <si>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74F323</t>
  </si>
  <si>
    <t>1. Položka obsahuje:       
 – protokol autorizovaným revizním technikem na zařízeních trakčního vedení podle požadavku ČSN, včetně hodnocení       
2. Položka neobsahuje:       
 X       
3. Způsob měření:       
Udává se počet kusů kompletní konstrukce nebo práce.</t>
  </si>
  <si>
    <t>Konfigurace příslušných pracovišť PPV o daný IS zast./ŽST</t>
  </si>
  <si>
    <t>Konfigurace příslušných pracovišť na CDP/RDP o daný IS zast./ŽST</t>
  </si>
  <si>
    <t>100*0,35*0,9 = 31,500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</si>
  <si>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</si>
  <si>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</si>
  <si>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</si>
  <si>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</si>
  <si>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</si>
  <si>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</si>
  <si>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</si>
  <si>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</si>
  <si>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</si>
  <si>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</si>
  <si>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</si>
  <si>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</si>
  <si>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</si>
  <si>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</si>
  <si>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</si>
  <si>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</si>
  <si>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</si>
  <si>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</si>
  <si>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</si>
  <si>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</si>
  <si>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</si>
  <si>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</si>
  <si>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</si>
  <si>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</si>
  <si>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</si>
  <si>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</si>
  <si>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</si>
  <si>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</si>
  <si>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</si>
  <si>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</si>
  <si>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</si>
  <si>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</si>
  <si>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</si>
  <si>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</si>
  <si>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</si>
  <si>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</si>
  <si>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</si>
  <si>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</si>
  <si>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</si>
  <si>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</si>
  <si>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</si>
  <si>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</si>
  <si>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</si>
  <si>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</si>
  <si>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</si>
  <si>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</si>
  <si>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</si>
  <si>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</si>
  <si>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</si>
  <si>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</si>
  <si>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</si>
  <si>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</si>
  <si>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</si>
  <si>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</si>
  <si>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</si>
  <si>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</si>
  <si>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</si>
  <si>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</si>
  <si>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</si>
  <si>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</si>
  <si>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</si>
  <si>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</si>
  <si>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</si>
  <si>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</si>
  <si>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</si>
  <si>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</si>
  <si>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</si>
  <si>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</si>
  <si>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</si>
  <si>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</si>
  <si>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</si>
  <si>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</si>
  <si>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</si>
  <si>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</si>
  <si>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</si>
  <si>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</si>
  <si>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</si>
  <si>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</si>
  <si>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</si>
  <si>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</si>
  <si>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</si>
  <si>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</si>
  <si>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</si>
  <si>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</si>
  <si>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</si>
  <si>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</si>
  <si>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</si>
  <si>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</si>
  <si>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</si>
  <si>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</si>
  <si>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</si>
  <si>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</si>
  <si>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</si>
  <si>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</si>
  <si>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</si>
  <si>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</si>
  <si>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</si>
  <si>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</si>
  <si>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</si>
  <si>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</si>
  <si>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</si>
  <si>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</si>
  <si>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</si>
  <si>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</si>
  <si>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</si>
  <si>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</si>
  <si>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</si>
  <si>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</si>
  <si>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</si>
  <si>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</si>
  <si>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</si>
  <si>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</si>
  <si>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</si>
  <si>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</si>
  <si>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přípravu podkladu pro osazení         
2. Položka neobsahuje:         
 X         
3. Způsob měření:         
Měří se metr délkový.</t>
  </si>
  <si>
    <t>1. Položka obsahuje:         
 – veškerý spojovací materiál vč. připojovacího vedení         
 – technický popis viz. projektová dokumentace         
2. Položka neobsahuje:         
 X         
3. Způsob měření:         
Udává se počet kusů kompletní konstrukce nebo práce.</t>
  </si>
  <si>
    <t>75H141</t>
  </si>
  <si>
    <t>STOŽÁR (SLOUP) OCELOVÝ DO 10 M</t>
  </si>
  <si>
    <t>75H14X</t>
  </si>
  <si>
    <t>STOŽÁR (SLOUP) OCELOVÝ - MONTÁŽ</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</si>
  <si>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</si>
  <si>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</si>
  <si>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</si>
  <si>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</si>
  <si>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</si>
  <si>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</si>
  <si>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</si>
  <si>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</si>
  <si>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</si>
  <si>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</si>
  <si>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75K31X</t>
  </si>
  <si>
    <t>ZÁLOŽNÍ ZDROJ UPS 230 V DO 500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</si>
  <si>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</si>
  <si>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</si>
  <si>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</si>
  <si>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</si>
  <si>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</si>
  <si>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</si>
  <si>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</si>
  <si>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</si>
  <si>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</si>
  <si>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</si>
  <si>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</si>
  <si>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</si>
  <si>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</si>
  <si>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</si>
  <si>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</si>
  <si>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</si>
  <si>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</si>
  <si>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</si>
  <si>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</si>
  <si>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</si>
  <si>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</si>
  <si>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</si>
  <si>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</si>
  <si>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</si>
  <si>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</si>
  <si>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</si>
  <si>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</si>
  <si>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</si>
  <si>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</si>
  <si>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</si>
  <si>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</si>
  <si>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</si>
  <si>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</si>
  <si>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</si>
  <si>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</si>
  <si>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</si>
  <si>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</si>
  <si>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</si>
  <si>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1. Položka obsahuje:         
 – pomocné mechanismy         
2. Položka neobsahuje:         
 X         
3. Způsob měření:         
Měří se plocha v metrech čtverečných.</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</si>
  <si>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</si>
  <si>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</si>
  <si>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</si>
  <si>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</si>
  <si>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</si>
  <si>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</si>
  <si>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</si>
  <si>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</si>
  <si>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</si>
  <si>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</si>
  <si>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</si>
  <si>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</si>
  <si>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</si>
  <si>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</si>
  <si>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</si>
  <si>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</si>
  <si>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</si>
  <si>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</si>
  <si>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</si>
  <si>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</si>
  <si>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</si>
  <si>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</si>
  <si>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</si>
  <si>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</si>
  <si>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</si>
  <si>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</si>
  <si>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</si>
  <si>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</si>
  <si>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</si>
  <si>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</si>
  <si>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</si>
  <si>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</si>
  <si>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</si>
  <si>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</si>
  <si>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</si>
  <si>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</si>
  <si>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</si>
  <si>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</si>
  <si>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</si>
  <si>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</si>
  <si>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</si>
  <si>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</si>
  <si>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</si>
  <si>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</si>
  <si>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</si>
  <si>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</si>
  <si>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</si>
  <si>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</si>
  <si>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</si>
  <si>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</si>
  <si>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</si>
  <si>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</si>
  <si>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</si>
  <si>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</si>
  <si>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</si>
  <si>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</si>
  <si>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</si>
  <si>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</si>
  <si>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</si>
  <si>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</si>
  <si>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</si>
  <si>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</si>
  <si>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</si>
  <si>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</si>
  <si>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</si>
  <si>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</si>
  <si>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</si>
  <si>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</si>
  <si>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</si>
  <si>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</si>
  <si>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</si>
  <si>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</si>
  <si>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</si>
  <si>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</si>
  <si>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</si>
  <si>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ZŘÍZENÍ SERVISNÍ ZÁSUVKY PRO STAHOVÁNÍ ZÁZNAMU Z KS</t>
  </si>
  <si>
    <t>DATOVÁ INFRASTRUKTURA LAN, PRŮMYSLOVÝ RINGSWITCH - L2 DO 4X10/100 POE+ 2XUPLINK</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</si>
  <si>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</si>
  <si>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</si>
  <si>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</si>
  <si>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</si>
  <si>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</si>
  <si>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</si>
  <si>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</si>
  <si>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</si>
  <si>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</si>
  <si>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</si>
  <si>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1500*0,15*0,9 = 202,500 M3 - případné rozšíření hlavní kabelové trasy</t>
  </si>
  <si>
    <t>75K331</t>
  </si>
  <si>
    <t>ZÁLOŽNÍ ZDROJ UPS 230 V DO 3000 VA - DODÁVKA</t>
  </si>
  <si>
    <t>75K33X</t>
  </si>
  <si>
    <t>ZÁLOŽNÍ ZDROJ UPS 230 V DO 3000 VA - MONTÁŽ</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</si>
  <si>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</si>
  <si>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</si>
  <si>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</si>
  <si>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</si>
  <si>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</si>
  <si>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</si>
  <si>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</si>
  <si>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</si>
  <si>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</si>
  <si>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</si>
  <si>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</si>
  <si>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</si>
  <si>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KAMERA DIGITÁLNÍ (IP) DOME PEVNÁ</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</si>
  <si>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</si>
  <si>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</si>
  <si>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</si>
  <si>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</si>
  <si>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75L458</t>
  </si>
  <si>
    <t>KAMEROVÝ SERVER - ROZŠÍŘENÍ ZÁZNAMOVÉHO ZAŘÍZENÍ O JEDEN TB</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</si>
  <si>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</si>
  <si>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ADAPTÉR PRO MONTÁŽ NA SLOUP</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</si>
  <si>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</si>
  <si>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</si>
  <si>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</si>
  <si>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1. Položka obsahuje:         
 – dodávku specifikovaného bloku - SW licenci pro začlenění kamery do systému KAC         
 – dodávku souvisejícího příslušenství pro specifikovaný blok/zařízení         
 – dopravu a skladování         
2. Položka neobsahuje:         
 X         
3. Způsob měř</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</si>
  <si>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</si>
  <si>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75M911</t>
  </si>
  <si>
    <t>DATOVÁ INFRASTRUKTURA LAN, SWITCH ETHERNET L2 - 8X10/100 + 2XUPLINK</t>
  </si>
  <si>
    <t>75O574</t>
  </si>
  <si>
    <t>EZS, MAGNETICKÝ KONTAKT HLINÍKOVÝ - TĚŽKÉ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</si>
  <si>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</si>
  <si>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</si>
  <si>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</si>
  <si>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</si>
  <si>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</si>
  <si>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</si>
  <si>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</si>
  <si>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</si>
  <si>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</si>
  <si>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</si>
  <si>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</si>
  <si>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</si>
  <si>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</si>
  <si>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</si>
  <si>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</si>
  <si>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</si>
  <si>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</si>
  <si>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</si>
  <si>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</si>
  <si>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</si>
  <si>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</si>
  <si>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</si>
  <si>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</si>
  <si>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</si>
  <si>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</si>
  <si>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</si>
  <si>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</si>
  <si>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</si>
  <si>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</si>
  <si>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</si>
  <si>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</si>
  <si>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</si>
  <si>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</si>
  <si>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</si>
  <si>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</si>
  <si>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</si>
  <si>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75JB43</t>
  </si>
  <si>
    <t>DATOVÝ ROZVADĚČ 19" 800X800 DO 47 U</t>
  </si>
  <si>
    <t>75JB4X</t>
  </si>
  <si>
    <t>DATOVÝ ROZVADĚČ 19" 800X800 - MONTÁŽ</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</si>
  <si>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</si>
  <si>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</si>
  <si>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</si>
  <si>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</si>
  <si>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</si>
  <si>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</si>
  <si>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</si>
  <si>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</si>
  <si>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</si>
  <si>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Bateriový box k UPS vč. montáže</t>
  </si>
  <si>
    <t>R009</t>
  </si>
  <si>
    <t>DOPLNĚNÍ SNMP MODULU DO UPS</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</si>
  <si>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</si>
  <si>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</si>
  <si>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</si>
  <si>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</si>
  <si>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</si>
  <si>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</si>
  <si>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</si>
  <si>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</si>
  <si>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</si>
  <si>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</si>
  <si>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</si>
  <si>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</si>
  <si>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</si>
  <si>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</si>
  <si>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</si>
  <si>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</si>
  <si>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</si>
  <si>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</si>
  <si>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</si>
  <si>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</si>
  <si>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</si>
  <si>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</si>
  <si>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</si>
  <si>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</si>
  <si>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</si>
  <si>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</si>
  <si>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</si>
  <si>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</si>
  <si>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</si>
  <si>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</si>
  <si>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</si>
  <si>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</si>
  <si>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</si>
  <si>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</si>
  <si>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</si>
  <si>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</si>
  <si>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</si>
  <si>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</si>
  <si>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</si>
  <si>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</si>
  <si>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</si>
  <si>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</si>
  <si>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75IEE3</t>
  </si>
  <si>
    <t>OPTICKÝ ROZVADĚČ 19" PROVEDENÍ 36 VLÁKEN</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</si>
  <si>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</si>
  <si>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</si>
  <si>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</si>
  <si>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</si>
  <si>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</si>
  <si>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</si>
  <si>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</si>
  <si>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</si>
  <si>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</si>
  <si>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</si>
  <si>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</si>
  <si>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</si>
  <si>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</si>
  <si>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</si>
  <si>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</si>
  <si>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</si>
  <si>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</si>
  <si>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</si>
  <si>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</si>
  <si>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</si>
  <si>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</si>
  <si>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</si>
  <si>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</si>
  <si>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</si>
  <si>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</si>
  <si>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</si>
  <si>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</si>
  <si>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</si>
  <si>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</si>
  <si>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</si>
  <si>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</si>
  <si>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</si>
  <si>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</si>
  <si>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</si>
  <si>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</si>
  <si>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</si>
  <si>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</si>
  <si>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</si>
  <si>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</si>
  <si>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</si>
  <si>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</si>
  <si>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</si>
  <si>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</si>
  <si>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</si>
  <si>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</si>
  <si>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</si>
  <si>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</si>
  <si>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</si>
  <si>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</si>
  <si>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</si>
  <si>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D.1.3.1</t>
  </si>
  <si>
    <t>Dispečerská řídící technika (DŘT)</t>
  </si>
  <si>
    <t xml:space="preserve">  PS 11-26-01</t>
  </si>
  <si>
    <t>ŽST Přibyslav, DŘT</t>
  </si>
  <si>
    <t>PS 11-26-01</t>
  </si>
  <si>
    <t>Dispečerská řídící technika</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</si>
  <si>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</si>
  <si>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</si>
  <si>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</si>
  <si>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</si>
  <si>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</si>
  <si>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</si>
  <si>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</si>
  <si>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</si>
  <si>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</si>
  <si>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</si>
  <si>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</si>
  <si>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</si>
  <si>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</si>
  <si>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</si>
  <si>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</si>
  <si>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</si>
  <si>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</si>
  <si>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</si>
  <si>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</si>
  <si>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</si>
  <si>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</si>
  <si>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</si>
  <si>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</si>
  <si>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</si>
  <si>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</si>
  <si>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</si>
  <si>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</si>
  <si>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</si>
  <si>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</si>
  <si>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</si>
  <si>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</si>
  <si>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</si>
  <si>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</si>
  <si>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</si>
  <si>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</si>
  <si>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</si>
  <si>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</si>
  <si>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</si>
  <si>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</si>
  <si>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</si>
  <si>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</si>
  <si>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</si>
  <si>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</si>
  <si>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</si>
  <si>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</si>
  <si>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</si>
  <si>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</si>
  <si>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</si>
  <si>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</si>
  <si>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</si>
  <si>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</si>
  <si>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</si>
  <si>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</si>
  <si>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</si>
  <si>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</si>
  <si>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</si>
  <si>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</si>
  <si>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</si>
  <si>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</si>
  <si>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</si>
  <si>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</si>
  <si>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</si>
  <si>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</si>
  <si>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</si>
  <si>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</si>
  <si>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</si>
  <si>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</si>
  <si>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</si>
  <si>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</si>
  <si>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</si>
  <si>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</si>
  <si>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</si>
  <si>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</si>
  <si>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</si>
  <si>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</si>
  <si>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</si>
  <si>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</si>
  <si>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</si>
  <si>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</si>
  <si>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</si>
  <si>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</si>
  <si>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</si>
  <si>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</si>
  <si>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</si>
  <si>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</si>
  <si>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</si>
  <si>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</si>
  <si>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</si>
  <si>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</si>
  <si>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</si>
  <si>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</si>
  <si>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</si>
  <si>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</si>
  <si>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Evidenční položka</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</si>
  <si>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</si>
  <si>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</si>
  <si>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</si>
  <si>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</si>
  <si>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</si>
  <si>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</si>
  <si>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</si>
  <si>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</si>
  <si>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</si>
  <si>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</si>
  <si>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</si>
  <si>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</si>
  <si>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</si>
  <si>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</si>
  <si>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</si>
  <si>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</si>
  <si>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</si>
  <si>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</si>
  <si>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</si>
  <si>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</si>
  <si>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</si>
  <si>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</si>
  <si>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</si>
  <si>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</si>
  <si>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</si>
  <si>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</si>
  <si>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</si>
  <si>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</si>
  <si>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</si>
  <si>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</si>
  <si>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</si>
  <si>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</si>
  <si>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</si>
  <si>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</si>
  <si>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</si>
  <si>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</si>
  <si>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</si>
  <si>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</si>
  <si>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</si>
  <si>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</si>
  <si>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</si>
  <si>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</si>
  <si>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</si>
  <si>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</si>
  <si>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</si>
  <si>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</si>
  <si>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</si>
  <si>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</si>
  <si>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</si>
  <si>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</si>
  <si>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</si>
  <si>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</si>
  <si>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</si>
  <si>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</si>
  <si>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</si>
  <si>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</si>
  <si>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</si>
  <si>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</si>
  <si>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</si>
  <si>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</si>
  <si>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</si>
  <si>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</si>
  <si>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</si>
  <si>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</si>
  <si>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</si>
  <si>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</si>
  <si>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</si>
  <si>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</si>
  <si>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</si>
  <si>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</si>
  <si>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</si>
  <si>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</si>
  <si>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</si>
  <si>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</si>
  <si>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</si>
  <si>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</si>
  <si>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</si>
  <si>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</si>
  <si>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</si>
  <si>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</si>
  <si>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</si>
  <si>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</si>
  <si>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</si>
  <si>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</si>
  <si>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</si>
  <si>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</si>
  <si>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</si>
  <si>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</si>
  <si>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</si>
  <si>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</si>
  <si>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</si>
  <si>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</si>
  <si>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</si>
  <si>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</si>
  <si>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</si>
  <si>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</si>
  <si>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</si>
  <si>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</si>
  <si>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</si>
  <si>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</si>
  <si>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</si>
  <si>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</si>
  <si>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</si>
  <si>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</si>
  <si>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</si>
  <si>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</si>
  <si>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</si>
  <si>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</si>
  <si>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</si>
  <si>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</si>
  <si>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</si>
  <si>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</si>
  <si>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</si>
  <si>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</si>
  <si>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</si>
  <si>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</si>
  <si>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</si>
  <si>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</si>
  <si>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</si>
  <si>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</si>
  <si>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</si>
  <si>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</si>
  <si>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</si>
  <si>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</si>
  <si>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</si>
  <si>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</si>
  <si>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</si>
  <si>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</si>
  <si>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</si>
  <si>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</si>
  <si>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</si>
  <si>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</si>
  <si>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</si>
  <si>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</si>
  <si>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</si>
  <si>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</si>
  <si>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</si>
  <si>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</si>
  <si>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</si>
  <si>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</si>
  <si>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</si>
  <si>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</si>
  <si>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</si>
  <si>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</si>
  <si>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</si>
  <si>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</si>
  <si>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</si>
  <si>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</si>
  <si>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</si>
  <si>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</si>
  <si>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</si>
  <si>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</si>
  <si>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</si>
  <si>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</si>
  <si>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</si>
  <si>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</si>
  <si>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</si>
  <si>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</si>
  <si>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</si>
  <si>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</si>
  <si>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</si>
  <si>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</si>
  <si>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</si>
  <si>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</si>
  <si>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</si>
  <si>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</si>
  <si>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</si>
  <si>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</si>
  <si>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</si>
  <si>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</si>
  <si>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</si>
  <si>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</si>
  <si>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</si>
  <si>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</si>
  <si>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</si>
  <si>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</si>
  <si>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</si>
  <si>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</si>
  <si>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</si>
  <si>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</si>
  <si>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</si>
  <si>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</si>
  <si>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</si>
  <si>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</si>
  <si>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</si>
  <si>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</si>
  <si>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</si>
  <si>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</si>
  <si>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</si>
  <si>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</si>
  <si>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</si>
  <si>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</si>
  <si>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</si>
  <si>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</si>
  <si>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</si>
  <si>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</si>
  <si>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</si>
  <si>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</si>
  <si>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</si>
  <si>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</si>
  <si>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</si>
  <si>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</si>
  <si>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</si>
  <si>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</si>
  <si>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</si>
  <si>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</si>
  <si>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</si>
  <si>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</si>
  <si>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</si>
  <si>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</si>
  <si>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</si>
  <si>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</si>
  <si>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</si>
  <si>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</si>
  <si>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</si>
  <si>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</si>
  <si>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</si>
  <si>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</si>
  <si>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</si>
  <si>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</si>
  <si>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</si>
  <si>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</si>
  <si>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</si>
  <si>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</si>
  <si>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</si>
  <si>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</si>
  <si>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</si>
  <si>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</si>
  <si>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</si>
  <si>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</si>
  <si>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</si>
  <si>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</si>
  <si>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</si>
  <si>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</si>
  <si>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</si>
  <si>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</si>
  <si>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</si>
  <si>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</si>
  <si>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</si>
  <si>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</si>
  <si>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</si>
  <si>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</si>
  <si>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</si>
  <si>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</si>
  <si>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</si>
  <si>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</si>
  <si>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</si>
  <si>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</si>
  <si>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</si>
  <si>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</si>
  <si>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</si>
  <si>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</si>
  <si>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</si>
  <si>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</si>
  <si>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</si>
  <si>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</si>
  <si>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</si>
  <si>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</si>
  <si>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</si>
  <si>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</si>
  <si>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</si>
  <si>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</si>
  <si>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</si>
  <si>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</si>
  <si>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</si>
  <si>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</si>
  <si>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</si>
  <si>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</si>
  <si>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</si>
  <si>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</si>
  <si>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</si>
  <si>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</si>
  <si>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</si>
  <si>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</si>
  <si>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</si>
  <si>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</si>
  <si>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</si>
  <si>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</si>
  <si>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</si>
  <si>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</si>
  <si>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</si>
  <si>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</si>
  <si>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</si>
  <si>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</si>
  <si>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</si>
  <si>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</si>
  <si>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</si>
  <si>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</si>
  <si>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</si>
  <si>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</si>
  <si>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</si>
  <si>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</si>
  <si>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</si>
  <si>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</si>
  <si>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</si>
  <si>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</si>
  <si>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</si>
  <si>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</si>
  <si>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</si>
  <si>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</si>
  <si>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</si>
  <si>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</si>
  <si>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</si>
  <si>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</si>
  <si>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</si>
  <si>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</si>
  <si>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</si>
  <si>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</si>
  <si>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</si>
  <si>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</si>
  <si>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</si>
  <si>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</si>
  <si>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</si>
  <si>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</si>
  <si>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</si>
  <si>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</si>
  <si>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</si>
  <si>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</si>
  <si>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</si>
  <si>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</si>
  <si>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</si>
  <si>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</si>
  <si>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</si>
  <si>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</si>
  <si>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</si>
  <si>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</si>
  <si>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</si>
  <si>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</si>
  <si>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</si>
  <si>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</si>
  <si>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</si>
  <si>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</si>
  <si>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</si>
  <si>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</si>
  <si>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</si>
  <si>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</si>
  <si>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</si>
  <si>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</si>
  <si>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</si>
  <si>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</si>
  <si>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</si>
  <si>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</si>
  <si>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</si>
  <si>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</si>
  <si>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</si>
  <si>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</si>
  <si>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</si>
  <si>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</si>
  <si>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</si>
  <si>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</si>
  <si>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</si>
  <si>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</si>
  <si>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</si>
  <si>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</si>
  <si>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</si>
  <si>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</si>
  <si>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</si>
  <si>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</si>
  <si>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</si>
  <si>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</si>
  <si>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</si>
  <si>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</si>
  <si>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</si>
  <si>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</si>
  <si>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</si>
  <si>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</si>
  <si>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</si>
  <si>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</si>
  <si>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</si>
  <si>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</si>
  <si>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</si>
  <si>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</si>
  <si>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</si>
  <si>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</si>
  <si>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</si>
  <si>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</si>
  <si>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</si>
  <si>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</si>
  <si>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</si>
  <si>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</si>
  <si>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</si>
  <si>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</si>
  <si>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</si>
  <si>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</si>
  <si>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</si>
  <si>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</si>
  <si>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</si>
  <si>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</si>
  <si>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</si>
  <si>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</si>
  <si>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</si>
  <si>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</si>
  <si>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</si>
  <si>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</si>
  <si>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</si>
  <si>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</si>
  <si>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</si>
  <si>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</si>
  <si>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</si>
  <si>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</si>
  <si>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</si>
  <si>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</si>
  <si>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</si>
  <si>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</si>
  <si>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</si>
  <si>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</si>
  <si>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</si>
  <si>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</si>
  <si>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</si>
  <si>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</si>
  <si>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</si>
  <si>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</si>
  <si>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</si>
  <si>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</si>
  <si>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</si>
  <si>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</si>
  <si>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</si>
  <si>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</si>
  <si>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</si>
  <si>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</si>
  <si>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</si>
  <si>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</si>
  <si>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</si>
  <si>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</si>
  <si>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</si>
  <si>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</si>
  <si>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</si>
  <si>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</si>
  <si>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</si>
  <si>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</si>
  <si>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</si>
  <si>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</si>
  <si>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</si>
  <si>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</si>
  <si>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</si>
  <si>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</si>
  <si>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</si>
  <si>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</si>
  <si>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</si>
  <si>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</si>
  <si>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</si>
  <si>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</si>
  <si>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</si>
  <si>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</si>
  <si>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</si>
  <si>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</si>
  <si>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</si>
  <si>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</si>
  <si>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</si>
  <si>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</si>
  <si>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</si>
  <si>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</si>
  <si>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</si>
  <si>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</si>
  <si>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</si>
  <si>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</si>
  <si>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</si>
  <si>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</si>
  <si>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</si>
  <si>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</si>
  <si>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</si>
  <si>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</si>
  <si>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</si>
  <si>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</si>
  <si>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</si>
  <si>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</si>
  <si>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</si>
  <si>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</si>
  <si>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</si>
  <si>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</si>
  <si>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</si>
  <si>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</si>
  <si>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</si>
  <si>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</si>
  <si>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</si>
  <si>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</si>
  <si>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</si>
  <si>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</si>
  <si>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</si>
  <si>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</si>
  <si>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</si>
  <si>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</si>
  <si>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</si>
  <si>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</si>
  <si>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</si>
  <si>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</si>
  <si>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</si>
  <si>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</si>
  <si>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</si>
  <si>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</si>
  <si>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</si>
  <si>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</si>
  <si>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</si>
  <si>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</si>
  <si>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</si>
  <si>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</si>
  <si>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</si>
  <si>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</si>
  <si>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</si>
  <si>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</si>
  <si>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</si>
  <si>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</si>
  <si>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</si>
  <si>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</si>
  <si>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</si>
  <si>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</si>
  <si>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</si>
  <si>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</si>
  <si>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</si>
  <si>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</si>
  <si>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</si>
  <si>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</si>
  <si>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</si>
  <si>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</si>
  <si>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</si>
  <si>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</si>
  <si>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</si>
  <si>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</si>
  <si>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</si>
  <si>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</si>
  <si>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</si>
  <si>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</si>
  <si>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</si>
  <si>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</si>
  <si>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</si>
  <si>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</si>
  <si>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</si>
  <si>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</si>
  <si>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</si>
  <si>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</si>
  <si>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</si>
  <si>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</si>
  <si>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</si>
  <si>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</si>
  <si>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</si>
  <si>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</si>
  <si>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</si>
  <si>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</si>
  <si>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</si>
  <si>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</si>
  <si>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</si>
  <si>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</si>
  <si>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</si>
  <si>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</si>
  <si>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</si>
  <si>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</si>
  <si>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</si>
  <si>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</si>
  <si>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</si>
  <si>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</si>
  <si>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</si>
  <si>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</si>
  <si>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</si>
  <si>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</si>
  <si>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</si>
  <si>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</si>
  <si>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</si>
  <si>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</si>
  <si>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</si>
  <si>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</si>
  <si>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</si>
  <si>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</si>
  <si>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</si>
  <si>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</si>
  <si>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</si>
  <si>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</si>
  <si>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</si>
  <si>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</si>
  <si>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</si>
  <si>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</si>
  <si>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</si>
  <si>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</si>
  <si>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</si>
  <si>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</si>
  <si>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</si>
  <si>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</si>
  <si>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</si>
  <si>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</si>
  <si>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</si>
  <si>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</si>
  <si>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</si>
  <si>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</si>
  <si>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</si>
  <si>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</si>
  <si>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</si>
  <si>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</si>
  <si>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</si>
  <si>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</si>
  <si>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</si>
  <si>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</si>
  <si>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</si>
  <si>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</si>
  <si>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</si>
  <si>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</si>
  <si>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</si>
  <si>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</si>
  <si>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</si>
  <si>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</si>
  <si>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</si>
  <si>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</si>
  <si>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</si>
  <si>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</si>
  <si>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</si>
  <si>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</si>
  <si>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</si>
  <si>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odměřeno dle situace</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</si>
  <si>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</si>
  <si>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</si>
  <si>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odměřeno dle situace, evidenční položka - oceněná v SO 90-90</t>
  </si>
  <si>
    <t>dle délky kolejí</t>
  </si>
  <si>
    <t>20074 ks - 14800 ks užité</t>
  </si>
  <si>
    <t>dle délky kolejí, evidenční položka - oceněná v SO 90-90</t>
  </si>
  <si>
    <t>dle demontáže kolejí</t>
  </si>
  <si>
    <t>950 * 0.08 t/ks</t>
  </si>
  <si>
    <t>dle demontáže kolejí, evidenční položka - oceněná v SO 90-90</t>
  </si>
  <si>
    <t>drobné demolice</t>
  </si>
  <si>
    <t>1530 m3</t>
  </si>
  <si>
    <t>drobné demolice, evidenční položka - oceněná v SO 90-90</t>
  </si>
  <si>
    <t>polyethylenové a pryžové podložky</t>
  </si>
  <si>
    <t>4.205 + 10.512 t</t>
  </si>
  <si>
    <t>polyethylenové a pryžové podložky, evidenční položka - oceněná v SO 90-90</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</si>
  <si>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</si>
  <si>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</si>
  <si>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</si>
  <si>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</si>
  <si>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</si>
  <si>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</si>
  <si>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</si>
  <si>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</si>
  <si>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</si>
  <si>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</si>
  <si>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</si>
  <si>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</si>
  <si>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</si>
  <si>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</si>
  <si>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</si>
  <si>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</si>
  <si>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</si>
  <si>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</si>
  <si>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</si>
  <si>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</si>
  <si>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</si>
  <si>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</si>
  <si>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</si>
  <si>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</si>
  <si>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</si>
  <si>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</si>
  <si>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</si>
  <si>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</si>
  <si>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</si>
  <si>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</si>
  <si>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</si>
  <si>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</si>
  <si>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</si>
  <si>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</si>
  <si>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</si>
  <si>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</si>
  <si>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</si>
  <si>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</si>
  <si>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</si>
  <si>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</si>
  <si>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</si>
  <si>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</si>
  <si>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</si>
  <si>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</si>
  <si>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</si>
  <si>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</si>
  <si>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</si>
  <si>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</si>
  <si>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</si>
  <si>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</si>
  <si>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</si>
  <si>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</si>
  <si>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</si>
  <si>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</si>
  <si>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</si>
  <si>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</si>
  <si>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96611A</t>
  </si>
  <si>
    <t>BOURÁNÍ KONSTRUKCÍ Z BETON DÍLCŮ - BEZ DOPRAVY</t>
  </si>
  <si>
    <t>dle kubatur</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</si>
  <si>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</si>
  <si>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</si>
  <si>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</si>
  <si>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dle kubatur, evidenční položka - oceněná v SO 90-90</t>
  </si>
  <si>
    <t>3672t * 20km</t>
  </si>
  <si>
    <t>Položka zahrnuje samostatnou dopravu suti a vybouraných hmot. Množství se určí jako součin hmotnosti [t] a požadované vzdálenosti [km].</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</si>
  <si>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</si>
  <si>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</si>
  <si>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</si>
  <si>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</si>
  <si>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</si>
  <si>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</si>
  <si>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</si>
  <si>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</si>
  <si>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</si>
  <si>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</si>
  <si>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</si>
  <si>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</si>
  <si>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</si>
  <si>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</si>
  <si>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</si>
  <si>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</si>
  <si>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</si>
  <si>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</si>
  <si>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</si>
  <si>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</si>
  <si>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</si>
  <si>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R014101</t>
  </si>
  <si>
    <t>POPLATKY ZA SKLÁDKU VČETNĚ DOPRAV VČETNĚ DOPRAVY</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</si>
  <si>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</si>
  <si>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</si>
  <si>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</si>
  <si>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</si>
  <si>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</si>
  <si>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</si>
  <si>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</si>
  <si>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</si>
  <si>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</si>
  <si>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</si>
  <si>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</si>
  <si>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</si>
  <si>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</si>
  <si>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</si>
  <si>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</si>
  <si>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</si>
  <si>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</si>
  <si>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</si>
  <si>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</si>
  <si>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</si>
  <si>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položka zahrnuje:    
nutné přemístění ornice z dočasných skládek vzdálených do 50m    
rozprostření ornice v předepsané tloušťce ve svahu přes 1:5</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</si>
  <si>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</si>
  <si>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</si>
  <si>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</si>
  <si>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</si>
  <si>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</si>
  <si>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</si>
  <si>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</si>
  <si>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</si>
  <si>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</si>
  <si>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</si>
  <si>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</si>
  <si>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</si>
  <si>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</si>
  <si>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</si>
  <si>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</si>
  <si>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290 ks * 6 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</si>
  <si>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</si>
  <si>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</si>
  <si>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</si>
  <si>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</si>
  <si>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</si>
  <si>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</si>
  <si>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</si>
  <si>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0.75*1.0*180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</si>
  <si>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</si>
  <si>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</si>
  <si>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</si>
  <si>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kotvy převázky cementem</t>
  </si>
  <si>
    <t>11*3.14*0.6*0.6 m3 x 145 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</si>
  <si>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</si>
  <si>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264328</t>
  </si>
  <si>
    <t>VRTY PRO PILOTY TŘ. III D DO 600MM</t>
  </si>
  <si>
    <t>odměřeno dle řezů, kotvy převázky</t>
  </si>
  <si>
    <t>11 m * 145 ks</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</si>
  <si>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t>
  </si>
  <si>
    <t>22436</t>
  </si>
  <si>
    <t>VÝZTUŽ PILOT Z OELI</t>
  </si>
  <si>
    <t>odměřeno dle řezů, pramencové kotvy převázky</t>
  </si>
  <si>
    <t>11 m * (3.14*0.06*0.06)m * 3 *145 ks * 7850 kg/m3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</si>
  <si>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</si>
  <si>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87526</t>
  </si>
  <si>
    <t>POTRUBÍ DREN Z TRUB PLAST (I FLEXIBIL)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</si>
  <si>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</si>
  <si>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</si>
  <si>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</si>
  <si>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</si>
  <si>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KANALIZAČNÍ PLASTOVÉ DN 400MM</t>
  </si>
  <si>
    <t>sečteno dle situace</t>
  </si>
  <si>
    <t>46 kusů</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</si>
  <si>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</si>
  <si>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</si>
  <si>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</si>
  <si>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</si>
  <si>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</si>
  <si>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</si>
  <si>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</si>
  <si>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</si>
  <si>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</si>
  <si>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</si>
  <si>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</si>
  <si>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</si>
  <si>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</si>
  <si>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</si>
  <si>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</si>
  <si>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</si>
  <si>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</si>
  <si>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</si>
  <si>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</si>
  <si>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</si>
  <si>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</si>
  <si>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67167.0 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</si>
  <si>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</si>
  <si>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</si>
  <si>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</si>
  <si>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</si>
  <si>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</si>
  <si>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</si>
  <si>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</si>
  <si>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</si>
  <si>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</si>
  <si>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</si>
  <si>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</si>
  <si>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</si>
  <si>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</si>
  <si>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</si>
  <si>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</si>
  <si>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</si>
  <si>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</si>
  <si>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</si>
  <si>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</si>
  <si>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</si>
  <si>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</si>
  <si>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</si>
  <si>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</si>
  <si>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</si>
  <si>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</si>
  <si>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</si>
  <si>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</si>
  <si>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</si>
  <si>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</si>
  <si>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</si>
  <si>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</si>
  <si>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</si>
  <si>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</si>
  <si>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</si>
  <si>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</si>
  <si>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</si>
  <si>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</si>
  <si>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</si>
  <si>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</si>
  <si>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</si>
  <si>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</si>
  <si>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</si>
  <si>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</si>
  <si>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</si>
  <si>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</si>
  <si>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dodávku protlačovaného potrubí a veškeré pomocné práce (startovací    
zařízení, startovací a cílová jáma, opěrné a vodící bloky a pod.)</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</si>
  <si>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</si>
  <si>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</si>
  <si>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</si>
  <si>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</si>
  <si>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</si>
  <si>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</si>
  <si>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</si>
  <si>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</si>
  <si>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</si>
  <si>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</si>
  <si>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</si>
  <si>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</si>
  <si>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</si>
  <si>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</si>
  <si>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</si>
  <si>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</si>
  <si>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</si>
  <si>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</si>
  <si>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</si>
  <si>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</si>
  <si>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</si>
  <si>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</si>
  <si>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</si>
  <si>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</si>
  <si>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</si>
  <si>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</si>
  <si>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</si>
  <si>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</si>
  <si>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</si>
  <si>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</si>
  <si>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</si>
  <si>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</si>
  <si>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</si>
  <si>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</si>
  <si>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</si>
  <si>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</si>
  <si>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</si>
  <si>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</si>
  <si>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</si>
  <si>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</si>
  <si>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</si>
  <si>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</si>
  <si>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</si>
  <si>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</si>
  <si>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</si>
  <si>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</si>
  <si>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</si>
  <si>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</si>
  <si>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</si>
  <si>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</si>
  <si>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</si>
  <si>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</si>
  <si>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</si>
  <si>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</si>
  <si>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</si>
  <si>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</si>
  <si>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</si>
  <si>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</si>
  <si>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</si>
  <si>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</si>
  <si>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</si>
  <si>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</si>
  <si>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</si>
  <si>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</si>
  <si>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</si>
  <si>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</si>
  <si>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</si>
  <si>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</si>
  <si>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</si>
  <si>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</si>
  <si>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</si>
  <si>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</si>
  <si>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</si>
  <si>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</si>
  <si>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</si>
  <si>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</si>
  <si>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</si>
  <si>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</si>
  <si>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</si>
  <si>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</si>
  <si>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</si>
  <si>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</si>
  <si>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</si>
  <si>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</si>
  <si>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</si>
  <si>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</si>
  <si>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</si>
  <si>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</si>
  <si>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</si>
  <si>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</si>
  <si>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</si>
  <si>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</si>
  <si>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</si>
  <si>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</si>
  <si>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</si>
  <si>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</si>
  <si>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</si>
  <si>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</si>
  <si>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</si>
  <si>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</si>
  <si>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</si>
  <si>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</si>
  <si>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</si>
  <si>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</si>
  <si>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</si>
  <si>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</si>
  <si>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</si>
  <si>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</si>
  <si>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</si>
  <si>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</si>
  <si>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</si>
  <si>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</si>
  <si>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</si>
  <si>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</si>
  <si>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</si>
  <si>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</si>
  <si>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</si>
  <si>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</si>
  <si>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</si>
  <si>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</si>
  <si>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</si>
  <si>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</si>
  <si>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</si>
  <si>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</si>
  <si>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</si>
  <si>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</si>
  <si>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</si>
  <si>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</si>
  <si>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</si>
  <si>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</si>
  <si>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</si>
  <si>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</si>
  <si>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</si>
  <si>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</si>
  <si>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</si>
  <si>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</si>
  <si>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</si>
  <si>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</si>
  <si>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</si>
  <si>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</si>
  <si>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</si>
  <si>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</si>
  <si>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</si>
  <si>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</si>
  <si>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</si>
  <si>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</si>
  <si>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</si>
  <si>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</si>
  <si>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</si>
  <si>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</si>
  <si>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</si>
  <si>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</si>
  <si>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</si>
  <si>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</si>
  <si>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</si>
  <si>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</si>
  <si>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</si>
  <si>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</si>
  <si>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</si>
  <si>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</si>
  <si>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</si>
  <si>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</si>
  <si>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</si>
  <si>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</si>
  <si>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</si>
  <si>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odhad: 8,536*0,09=0,768 [A]</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</si>
  <si>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</si>
  <si>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</si>
  <si>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</si>
  <si>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</si>
  <si>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</si>
  <si>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</si>
  <si>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</si>
  <si>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</si>
  <si>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</si>
  <si>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</si>
  <si>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</si>
  <si>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</si>
  <si>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</si>
  <si>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</si>
  <si>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</si>
  <si>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</si>
  <si>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</si>
  <si>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</si>
  <si>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</si>
  <si>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</si>
  <si>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</si>
  <si>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</si>
  <si>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</si>
  <si>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</si>
  <si>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</si>
  <si>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</si>
  <si>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</si>
  <si>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</si>
  <si>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</si>
  <si>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</si>
  <si>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</si>
  <si>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</si>
  <si>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</si>
  <si>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</si>
  <si>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</si>
  <si>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</si>
  <si>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</si>
  <si>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</si>
  <si>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</si>
  <si>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</si>
  <si>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</si>
  <si>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</si>
  <si>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</si>
  <si>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</si>
  <si>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</si>
  <si>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</si>
  <si>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</si>
  <si>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</si>
  <si>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</si>
  <si>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</si>
  <si>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</si>
  <si>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</si>
  <si>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</si>
  <si>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</si>
  <si>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</si>
  <si>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</si>
  <si>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</si>
  <si>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</si>
  <si>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</si>
  <si>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</si>
  <si>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</si>
  <si>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</si>
  <si>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</si>
  <si>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</si>
  <si>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</si>
  <si>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</si>
  <si>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</si>
  <si>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</si>
  <si>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</si>
  <si>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</si>
  <si>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</si>
  <si>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 VČETNĚ DOPRAVY</t>
  </si>
  <si>
    <t>R015120-2</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</si>
  <si>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</si>
  <si>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</si>
  <si>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</si>
  <si>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</si>
  <si>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</si>
  <si>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</si>
  <si>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</si>
  <si>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</si>
  <si>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</si>
  <si>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</si>
  <si>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</si>
  <si>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</si>
  <si>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</si>
  <si>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</si>
  <si>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</si>
  <si>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</si>
  <si>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</si>
  <si>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</si>
  <si>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</si>
  <si>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</si>
  <si>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</si>
  <si>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</si>
  <si>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</si>
  <si>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</si>
  <si>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</si>
  <si>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</si>
  <si>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</si>
  <si>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</si>
  <si>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</si>
  <si>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</si>
  <si>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</si>
  <si>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</si>
  <si>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</si>
  <si>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</si>
  <si>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</si>
  <si>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</si>
  <si>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</si>
  <si>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</si>
  <si>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</si>
  <si>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</si>
  <si>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</si>
  <si>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</si>
  <si>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</si>
  <si>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</si>
  <si>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</si>
  <si>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</si>
  <si>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</si>
  <si>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</si>
  <si>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</si>
  <si>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</si>
  <si>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</si>
  <si>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</si>
  <si>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</si>
  <si>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</si>
  <si>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</si>
  <si>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</si>
  <si>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</si>
  <si>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</si>
  <si>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</si>
  <si>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</si>
  <si>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</si>
  <si>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</si>
  <si>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</si>
  <si>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</si>
  <si>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</si>
  <si>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</si>
  <si>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</si>
  <si>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</si>
  <si>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</si>
  <si>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</si>
  <si>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</si>
  <si>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</si>
  <si>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</si>
  <si>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</si>
  <si>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</si>
  <si>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</si>
  <si>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</si>
  <si>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</si>
  <si>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</si>
  <si>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</si>
  <si>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</si>
  <si>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</si>
  <si>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</si>
  <si>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</si>
  <si>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</si>
  <si>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</si>
  <si>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</si>
  <si>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</si>
  <si>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</si>
  <si>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</si>
  <si>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</si>
  <si>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POPLATKY ZA LIKVIDACŮ ODPADŮ NEKONTAMINOVANÝCH - 17 05 04 VYTĚŽENÉ ZEMINY A HORNINY - I. TŘÍDA TĚŽITELNOSTI VČETNĚ DOPRAVY</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</si>
  <si>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</si>
  <si>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</si>
  <si>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</si>
  <si>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</si>
  <si>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</si>
  <si>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</si>
  <si>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</si>
  <si>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</si>
  <si>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</si>
  <si>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</si>
  <si>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</si>
  <si>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</si>
  <si>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</si>
  <si>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</si>
  <si>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</si>
  <si>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</si>
  <si>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</si>
  <si>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</si>
  <si>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</si>
  <si>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</si>
  <si>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</si>
  <si>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</si>
  <si>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</si>
  <si>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</si>
  <si>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</si>
  <si>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</si>
  <si>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</si>
  <si>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</si>
  <si>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</si>
  <si>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</si>
  <si>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</si>
  <si>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</si>
  <si>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</si>
  <si>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</si>
  <si>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</si>
  <si>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</si>
  <si>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</si>
  <si>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</si>
  <si>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</si>
  <si>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</si>
  <si>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</si>
  <si>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</si>
  <si>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</si>
  <si>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</si>
  <si>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</si>
  <si>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</si>
  <si>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</si>
  <si>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</si>
  <si>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</si>
  <si>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</si>
  <si>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</si>
  <si>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</si>
  <si>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</si>
  <si>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</si>
  <si>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</si>
  <si>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</si>
  <si>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</si>
  <si>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</si>
  <si>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</si>
  <si>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</si>
  <si>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</si>
  <si>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</si>
  <si>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</si>
  <si>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</si>
  <si>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</si>
  <si>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</si>
  <si>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</si>
  <si>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</si>
  <si>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</si>
  <si>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</si>
  <si>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</si>
  <si>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</si>
  <si>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</si>
  <si>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</si>
  <si>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</si>
  <si>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</si>
  <si>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</si>
  <si>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</si>
  <si>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</si>
  <si>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</si>
  <si>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</si>
  <si>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</si>
  <si>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</si>
  <si>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</si>
  <si>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</si>
  <si>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</si>
  <si>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</si>
  <si>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</si>
  <si>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</si>
  <si>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</si>
  <si>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</si>
  <si>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</si>
  <si>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</si>
  <si>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</si>
  <si>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</si>
  <si>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</si>
  <si>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</si>
  <si>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</si>
  <si>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</si>
  <si>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</si>
  <si>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</si>
  <si>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</si>
  <si>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</si>
  <si>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</si>
  <si>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</si>
  <si>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</si>
  <si>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</si>
  <si>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</si>
  <si>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</si>
  <si>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</si>
  <si>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</si>
  <si>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</si>
  <si>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</si>
  <si>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</si>
  <si>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</si>
  <si>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</si>
  <si>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</si>
  <si>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</si>
  <si>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</si>
  <si>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</si>
  <si>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</si>
  <si>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</si>
  <si>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</si>
  <si>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</si>
  <si>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</si>
  <si>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</si>
  <si>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</si>
  <si>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</si>
  <si>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</si>
  <si>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</si>
  <si>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</si>
  <si>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</si>
  <si>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</si>
  <si>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</si>
  <si>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</si>
  <si>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</si>
  <si>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</si>
  <si>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</si>
  <si>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</si>
  <si>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</si>
  <si>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</si>
  <si>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</si>
  <si>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</si>
  <si>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</si>
  <si>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</si>
  <si>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</si>
  <si>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</si>
  <si>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</si>
  <si>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</si>
  <si>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</si>
  <si>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</si>
  <si>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</si>
  <si>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</si>
  <si>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</si>
  <si>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</si>
  <si>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</si>
  <si>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</si>
  <si>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</si>
  <si>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</si>
  <si>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</si>
  <si>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</si>
  <si>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</si>
  <si>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</si>
  <si>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</si>
  <si>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</si>
  <si>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</si>
  <si>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</si>
  <si>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</si>
  <si>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</si>
  <si>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</si>
  <si>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</si>
  <si>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</si>
  <si>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</si>
  <si>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</si>
  <si>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</si>
  <si>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</si>
  <si>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</si>
  <si>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</si>
  <si>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</si>
  <si>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</si>
  <si>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</si>
  <si>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</si>
  <si>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</si>
  <si>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</si>
  <si>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</si>
  <si>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</si>
  <si>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</si>
  <si>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</si>
  <si>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</si>
  <si>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</si>
  <si>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</si>
  <si>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</si>
  <si>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</si>
  <si>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</si>
  <si>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</si>
  <si>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</si>
  <si>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</si>
  <si>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</si>
  <si>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</si>
  <si>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</si>
  <si>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</si>
  <si>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</si>
  <si>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</si>
  <si>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</si>
  <si>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</si>
  <si>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</si>
  <si>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</si>
  <si>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</si>
  <si>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</si>
  <si>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</si>
  <si>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</si>
  <si>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</si>
  <si>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</si>
  <si>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</si>
  <si>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</si>
  <si>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</si>
  <si>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</si>
  <si>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</si>
  <si>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</si>
  <si>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</si>
  <si>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</si>
  <si>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</si>
  <si>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</si>
  <si>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</si>
  <si>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</si>
  <si>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</si>
  <si>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</si>
  <si>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</si>
  <si>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</si>
  <si>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</si>
  <si>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</si>
  <si>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</si>
  <si>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</si>
  <si>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</si>
  <si>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</si>
  <si>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</si>
  <si>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</si>
  <si>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</si>
  <si>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</si>
  <si>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</si>
  <si>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</si>
  <si>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</si>
  <si>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</si>
  <si>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</si>
  <si>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</si>
  <si>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</si>
  <si>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</si>
  <si>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</si>
  <si>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</si>
  <si>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</si>
  <si>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</si>
  <si>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</si>
  <si>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</si>
  <si>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</si>
  <si>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</si>
  <si>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</si>
  <si>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</si>
  <si>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</si>
  <si>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</si>
  <si>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</si>
  <si>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</si>
  <si>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</si>
  <si>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</si>
  <si>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</si>
  <si>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</si>
  <si>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</si>
  <si>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</si>
  <si>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</si>
  <si>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</si>
  <si>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</si>
  <si>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</si>
  <si>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</si>
  <si>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</si>
  <si>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</si>
  <si>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</si>
  <si>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</si>
  <si>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</si>
  <si>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</si>
  <si>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</si>
  <si>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</si>
  <si>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</si>
  <si>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</si>
  <si>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</si>
  <si>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</si>
  <si>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</si>
  <si>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</si>
  <si>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</si>
  <si>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</si>
  <si>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</si>
  <si>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</si>
  <si>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</si>
  <si>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</si>
  <si>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</si>
  <si>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</si>
  <si>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</si>
  <si>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</si>
  <si>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</si>
  <si>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</si>
  <si>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</si>
  <si>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</si>
  <si>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</si>
  <si>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</si>
  <si>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</si>
  <si>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</si>
  <si>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</si>
  <si>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</si>
  <si>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</si>
  <si>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</si>
  <si>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</si>
  <si>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</si>
  <si>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</si>
  <si>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</si>
  <si>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</si>
  <si>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</si>
  <si>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</si>
  <si>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</si>
  <si>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</si>
  <si>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</si>
  <si>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</si>
  <si>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</si>
  <si>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</si>
  <si>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</si>
  <si>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</si>
  <si>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</si>
  <si>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</si>
  <si>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</si>
  <si>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</si>
  <si>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</si>
  <si>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</si>
  <si>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</si>
  <si>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</si>
  <si>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</si>
  <si>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</si>
  <si>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</si>
  <si>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</si>
  <si>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</si>
  <si>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</si>
  <si>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</si>
  <si>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</si>
  <si>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</si>
  <si>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</si>
  <si>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</si>
  <si>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</si>
  <si>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</si>
  <si>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</si>
  <si>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</si>
  <si>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</si>
  <si>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</si>
  <si>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</si>
  <si>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</si>
  <si>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</si>
  <si>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</si>
  <si>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</si>
  <si>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</si>
  <si>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</si>
  <si>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</si>
  <si>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</si>
  <si>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</si>
  <si>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</si>
  <si>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</si>
  <si>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</si>
  <si>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</si>
  <si>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</si>
  <si>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</si>
  <si>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</si>
  <si>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03730</t>
  </si>
  <si>
    <t>POMOC PRÁCE ZAJIŠŤ NEBO ZŘÍZ OCHRANU INŽENÝRSKÝCH SÍTÍ</t>
  </si>
  <si>
    <t>Vytyčení, vyvěšení a ochrana stávajících sítí během celé stavby.</t>
  </si>
  <si>
    <t>čištění žlabu</t>
  </si>
  <si>
    <t>12993</t>
  </si>
  <si>
    <t>ČIŠTĚNÍ POTRUBÍ DN DO 200MM</t>
  </si>
  <si>
    <t>dle výkresu č. 2.006:   
SO 11-20-02.1 = 52,13 m3 =52,130 [A]   
SO 11-20-02.2 = 737,16 m3 =737,160 [B]   
SO 11-20-02.3 = 646,85 m3 =646,850 [C]   
Celkem: A+B+C=1 436,140 [D]</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</si>
  <si>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</si>
  <si>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</si>
  <si>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</si>
  <si>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dle výkresu č. 4.1, 4.2: (45+25)*18,0=1 260,000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</si>
  <si>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</si>
  <si>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</si>
  <si>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</si>
  <si>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</si>
  <si>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</si>
  <si>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285378</t>
  </si>
  <si>
    <t>KOTVENÍ NA POVRCHU Z PŘEDPÍNACÍ VÝZTUŽE DL. DO 10M</t>
  </si>
  <si>
    <t>dle výkresu č. 4.1, 4.2: 45+25=70,000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</si>
  <si>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</si>
  <si>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</si>
  <si>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</si>
  <si>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dle výkresu č. 4.1, 4.2: 2*12*8+(4+3)*4+1*1+2*5*8+2*4*4+2*1=335,000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</si>
  <si>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</si>
  <si>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</si>
  <si>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</si>
  <si>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22594</t>
  </si>
  <si>
    <t>ZÁPOROVÉ PAŽENÍ Z KOVU TRVALÉ</t>
  </si>
  <si>
    <t>HEB 200: 61,3kg/m*(13*10,50+12*2.5)/1000=10.582 [A] 
převázka:  
U200: 25.30 kg/m*(4*5)/1000=0.506 [B]</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</si>
  <si>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</si>
  <si>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</si>
  <si>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</si>
  <si>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HEB 200: 61,3kg/m*(13*10,50+12*2.5)/1000=13 [A]</t>
  </si>
  <si>
    <t>zahrnuje i vodorovnou dopravu a uložení na skládku (bez poplatku)</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</si>
  <si>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</si>
  <si>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</si>
  <si>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</si>
  <si>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</si>
  <si>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</si>
  <si>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</si>
  <si>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</si>
  <si>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</si>
  <si>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</si>
  <si>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</si>
  <si>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</si>
  <si>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</si>
  <si>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</si>
  <si>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</si>
  <si>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</si>
  <si>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</si>
  <si>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</si>
  <si>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</si>
  <si>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</si>
  <si>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</si>
  <si>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</si>
  <si>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</si>
  <si>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</si>
  <si>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</si>
  <si>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</si>
  <si>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</si>
  <si>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61542</t>
  </si>
  <si>
    <t>ÚPRAVY POVRCHŮ VNITŘ KONSTR BETON OMÍTKOU VÁP, VÁPCEM</t>
  </si>
  <si>
    <t>úprava nových částí - tenkovrstvá probarvená omítka s otěruvzdorným nátěrem</t>
  </si>
  <si>
    <t>3*((9,6*2,1*2)+(9,6*2,75*2)+(2,1*2,75*2)+(3,8*2,7*2)+(3,8*2,6*2)+(2,7*2,6*2))=476,970 [A]</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</si>
  <si>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</si>
  <si>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</si>
  <si>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</si>
  <si>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</si>
  <si>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</si>
  <si>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</si>
  <si>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</si>
  <si>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</si>
  <si>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</si>
  <si>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dno a stěny v konstrukci hydroizolační vany</t>
  </si>
  <si>
    <t>2*((9,7*2,6))+(13,5*4,7)+(9,8*4,7)+(12,5*2,6)=192,450 [A]</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</si>
  <si>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</si>
  <si>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</si>
  <si>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</si>
  <si>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</si>
  <si>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</si>
  <si>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</si>
  <si>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</si>
  <si>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</si>
  <si>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</si>
  <si>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</si>
  <si>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</si>
  <si>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</si>
  <si>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</si>
  <si>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</si>
  <si>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</si>
  <si>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</si>
  <si>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</si>
  <si>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</si>
  <si>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</si>
  <si>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</si>
  <si>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gravitační potrubí DN 150</t>
  </si>
  <si>
    <t>2*5,2+5=15,400 [A]</t>
  </si>
  <si>
    <t>3*15,0m=45,000 [A]</t>
  </si>
  <si>
    <t>přerušovací plastová šachta DN400</t>
  </si>
  <si>
    <t>89911C</t>
  </si>
  <si>
    <t>PLASTOVÝ POKLOP C250</t>
  </si>
  <si>
    <t>938543</t>
  </si>
  <si>
    <t>OČIŠTĚNÍ BETON KONSTR OTRYSKÁNÍM TLAK VODOU DO 1000 BARŮ</t>
  </si>
  <si>
    <t>dle výkresu č. 2.032-2.033: 2*12,7m2*1,2=30,480 [A]</t>
  </si>
  <si>
    <t>R936510</t>
  </si>
  <si>
    <t>DROBNÉ DOPLNK KONSTR KOVOVÉ NEREZ – madla zábradlí</t>
  </si>
  <si>
    <t>madla zábradlí 1.4403 včetně spoj.materiálu      
nerezové provedení</t>
  </si>
  <si>
    <t>4*26,0+2*20,4=144,800 [A]</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</si>
  <si>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</si>
  <si>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</si>
  <si>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</si>
  <si>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</si>
  <si>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</si>
  <si>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</si>
  <si>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</si>
  <si>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</si>
  <si>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</si>
  <si>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</si>
  <si>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</si>
  <si>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</si>
  <si>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</si>
  <si>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</si>
  <si>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</si>
  <si>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</si>
  <si>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</si>
  <si>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</si>
  <si>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</si>
  <si>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</si>
  <si>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</si>
  <si>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</si>
  <si>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</si>
  <si>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</si>
  <si>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</si>
  <si>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</si>
  <si>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</si>
  <si>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</si>
  <si>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</si>
  <si>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</si>
  <si>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</si>
  <si>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</si>
  <si>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</si>
  <si>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2. Etapa: 33,7kg/m*(23,4m+0,8*3)/1000=0.869 [A]  
U160, dle výkresu č. 2.009, 2.010:  
2. Etapa: (18,8kg/m*(2*1,5+2*1,0+4*0,9+2*0,8+2*0,7+3*0,6+27,0)+(3*0,8))/1000=0.762 [B] 
Celkem: A+B=1.631 [C]</t>
  </si>
  <si>
    <t>285362</t>
  </si>
  <si>
    <t>KOTVENÍ NA POVRCHU Z BETONÁŘSKÉ VÝZTUŽE DL. DO 4M</t>
  </si>
  <si>
    <t>Táhlo z výztuže pr. 20 dle výkresu č. 2.009, 2.010:  
 9=9.000 [A]  
 27=27.000 [B] 
Celkem: A+B=36.000 [C]</t>
  </si>
  <si>
    <t>položka zahrnuje dodávku předepsané kotvy, případně její protikorozní úpravu, její osazení do vrtu, zainjektování a napnutí, případně opěrné desky  
nezahrnuje vrty</t>
  </si>
  <si>
    <t>HEB 140, dle výkresu č. 2.009, 2.010:  
2. Etapa: 33,7kg/m*44,4m/1000=1.496 [A]  
U160, dle výkresu č. 2.009, 2.010:  
2. Etapa: 18,8kg/m*(2*1,5+2*1,2+9,0)/1000=0.271 [B] 
Celkem: A+B=1.767 [C]</t>
  </si>
  <si>
    <t>dle výkresu č. 2.005, 2.006:   
HEB 140: 20=20.000 [A]</t>
  </si>
  <si>
    <t>23417A</t>
  </si>
  <si>
    <t>ŠTĚTOVÉ STĚNY NASAZENÉ Z KOVOVÝCH DÍLCŮ DOČASNÉ (PLOCHA)</t>
  </si>
  <si>
    <t>dle výkresu č. 2.005, 2.006:   
Štětovnice larsen Illn: 2*9 m* 0,4 m=7.200 [A] 
                                       26,505 m * 0,4 =10.602 [B] 
Celkem: A+B=17.802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</si>
  <si>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</si>
  <si>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261715</t>
  </si>
  <si>
    <t>VRTY PRO KOTVENÍ A INJEKTÁŽ TŘ I A II NA POVRCHU D DO 50MM</t>
  </si>
  <si>
    <t>položka zahrnuje:  
přemístění, montáž a demontáž vrtných souprav  
svislou dopravu zeminy z vrtu  
vodorovnou dopravu zeminy bez uložení na skládku  
případně nutné pažení dočasné (včetně odpažení) i trvalé</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</si>
  <si>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</si>
  <si>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</si>
  <si>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</si>
  <si>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</si>
  <si>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</si>
  <si>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</si>
  <si>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</si>
  <si>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</si>
  <si>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</si>
  <si>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</si>
  <si>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</si>
  <si>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</si>
  <si>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</si>
  <si>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</si>
  <si>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</si>
  <si>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</si>
  <si>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</si>
  <si>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</si>
  <si>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</si>
  <si>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</si>
  <si>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</si>
  <si>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</si>
  <si>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</si>
  <si>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</si>
  <si>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</si>
  <si>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</si>
  <si>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</si>
  <si>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</si>
  <si>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</si>
  <si>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</si>
  <si>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</si>
  <si>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</si>
  <si>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</si>
  <si>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</si>
  <si>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</si>
  <si>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</si>
  <si>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</si>
  <si>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</si>
  <si>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</si>
  <si>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</si>
  <si>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</si>
  <si>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</si>
  <si>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</si>
  <si>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</si>
  <si>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</si>
  <si>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</si>
  <si>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</si>
  <si>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</si>
  <si>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</si>
  <si>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</si>
  <si>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</si>
  <si>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</si>
  <si>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</si>
  <si>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</si>
  <si>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</si>
  <si>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</si>
  <si>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</si>
  <si>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</si>
  <si>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</si>
  <si>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</si>
  <si>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</si>
  <si>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</si>
  <si>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</si>
  <si>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</si>
  <si>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</si>
  <si>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</si>
  <si>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</si>
  <si>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</si>
  <si>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</si>
  <si>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</si>
  <si>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</si>
  <si>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</si>
  <si>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</si>
  <si>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</si>
  <si>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</si>
  <si>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</si>
  <si>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</si>
  <si>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</si>
  <si>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</si>
  <si>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</si>
  <si>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</si>
  <si>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</si>
  <si>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</si>
  <si>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</si>
  <si>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</si>
  <si>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</si>
  <si>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</si>
  <si>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</si>
  <si>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</si>
  <si>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</si>
  <si>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</si>
  <si>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</si>
  <si>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</si>
  <si>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</si>
  <si>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</si>
  <si>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</si>
  <si>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</si>
  <si>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</si>
  <si>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</si>
  <si>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</si>
  <si>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</si>
  <si>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</si>
  <si>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</si>
  <si>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</si>
  <si>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</si>
  <si>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</si>
  <si>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</si>
  <si>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</si>
  <si>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</si>
  <si>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</si>
  <si>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</si>
  <si>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</si>
  <si>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</si>
  <si>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</si>
  <si>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</si>
  <si>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285363</t>
  </si>
  <si>
    <t>KOTVENÍ NA POVRCHU Z BETONÁŘSKÉ VÝZTUŽE DL. DO 5M</t>
  </si>
  <si>
    <t>Spínací ocelová táhla.</t>
  </si>
  <si>
    <t>dle výkresu č. 4.1, 4.2:  
Vrty pro táhla, tyč pr. 32: 25=25,000 [A]</t>
  </si>
  <si>
    <t>dle výkresu č. 4.1, 4.2: 37+15=52,000 [A]</t>
  </si>
  <si>
    <t>dle výkresu č. 4.1, 4.2: 2*10*8+2*3*4+1*1+2*3*8+2*2*4+2*1=265,000 [A]</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</si>
  <si>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</si>
  <si>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</si>
  <si>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</si>
  <si>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</si>
  <si>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</si>
  <si>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</si>
  <si>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</si>
  <si>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</si>
  <si>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</si>
  <si>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</si>
  <si>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</si>
  <si>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</si>
  <si>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</si>
  <si>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</si>
  <si>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</si>
  <si>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</si>
  <si>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</si>
  <si>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</si>
  <si>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</si>
  <si>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</si>
  <si>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</si>
  <si>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</si>
  <si>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</si>
  <si>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</si>
  <si>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</si>
  <si>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</si>
  <si>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</si>
  <si>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</si>
  <si>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</si>
  <si>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</si>
  <si>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</si>
  <si>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</si>
  <si>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</si>
  <si>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</si>
  <si>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</si>
  <si>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</si>
  <si>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</si>
  <si>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</si>
  <si>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</si>
  <si>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</si>
  <si>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</si>
  <si>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</si>
  <si>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</si>
  <si>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</si>
  <si>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</si>
  <si>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</si>
  <si>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</si>
  <si>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</si>
  <si>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</si>
  <si>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</si>
  <si>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</si>
  <si>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</si>
  <si>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</si>
  <si>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</si>
  <si>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</si>
  <si>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</si>
  <si>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</si>
  <si>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</si>
  <si>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</si>
  <si>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</si>
  <si>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</si>
  <si>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</si>
  <si>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</si>
  <si>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</si>
  <si>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</si>
  <si>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</si>
  <si>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</si>
  <si>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</si>
  <si>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</si>
  <si>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</si>
  <si>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</si>
  <si>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</si>
  <si>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</si>
  <si>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</si>
  <si>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</si>
  <si>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</si>
  <si>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</si>
  <si>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</si>
  <si>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</si>
  <si>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</si>
  <si>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</si>
  <si>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</si>
  <si>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</si>
  <si>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</si>
  <si>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</si>
  <si>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</si>
  <si>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desky pro měření bludných proudů</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</si>
  <si>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</si>
  <si>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</si>
  <si>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</si>
  <si>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</si>
  <si>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</si>
  <si>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</si>
  <si>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</si>
  <si>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</si>
  <si>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</si>
  <si>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</si>
  <si>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</si>
  <si>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</si>
  <si>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</si>
  <si>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</si>
  <si>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</si>
  <si>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</si>
  <si>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</si>
  <si>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</si>
  <si>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</si>
  <si>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</si>
  <si>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</si>
  <si>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2.031: odměřeno digitálně:    
27,4m2*38,5m+0,5*61,9m2*2,9m+0,25*(8,2m2*2,85m+6,7m2*2,95m)+58,9m2*0,8m+0,5*(44,2m2*2m+6m2*0,8m)+0,25*(5,1m2*2m+3,7m2*2,1m)=1 253,651 [A]</t>
  </si>
  <si>
    <t>dle pol.č. 13173A: 1253,651=1 253,651 [A]</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</si>
  <si>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</si>
  <si>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</si>
  <si>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</si>
  <si>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</si>
  <si>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</si>
  <si>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</si>
  <si>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</si>
  <si>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položka zahrnuje odstranění stěn včetně odvozu a uložení na skládku</t>
  </si>
  <si>
    <t>26192</t>
  </si>
  <si>
    <t>VRTY PRO KOTV, INJEKT, MIKROPIL NA POVR TŘ V A VI D DO 100MM</t>
  </si>
  <si>
    <t>provrtání klenby</t>
  </si>
  <si>
    <t>2*24*1,1=52,800 [A]</t>
  </si>
  <si>
    <t>285368</t>
  </si>
  <si>
    <t>KOTVENÍ NA POVRCHU Z BETONÁŘSKÉ VÝZTUŽE DL. DO 10M</t>
  </si>
  <si>
    <t>285369</t>
  </si>
  <si>
    <t>PŘÍPLATEK ZA DALŠÍ 1M KOTVENÍ NA POVRCHU Z BETONÁŘSKÉ VÝZTUŽE</t>
  </si>
  <si>
    <t>položka zahrnuje příplatek k ceně kotvy za další 1m přes 10m  
zahrnuje dodávku 1m předepsané kotvy, případně její protikorozní úpravu, její osazení do vrtu, zainjektování a napnutí</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</si>
  <si>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</si>
  <si>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</si>
  <si>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</si>
  <si>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</si>
  <si>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</si>
  <si>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</si>
  <si>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</si>
  <si>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</si>
  <si>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</si>
  <si>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</si>
  <si>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</si>
  <si>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</si>
  <si>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</si>
  <si>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</si>
  <si>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</si>
  <si>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</si>
  <si>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</si>
  <si>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</si>
  <si>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</si>
  <si>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</si>
  <si>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</si>
  <si>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</si>
  <si>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</si>
  <si>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</si>
  <si>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</si>
  <si>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</si>
  <si>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</si>
  <si>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</si>
  <si>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</si>
  <si>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</si>
  <si>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</si>
  <si>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</si>
  <si>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</si>
  <si>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</si>
  <si>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</si>
  <si>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</si>
  <si>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</si>
  <si>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</si>
  <si>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</si>
  <si>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</si>
  <si>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</si>
  <si>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</si>
  <si>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</si>
  <si>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</si>
  <si>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</si>
  <si>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</si>
  <si>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</si>
  <si>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</si>
  <si>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</si>
  <si>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</si>
  <si>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</si>
  <si>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</si>
  <si>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</si>
  <si>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</si>
  <si>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</si>
  <si>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</si>
  <si>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</si>
  <si>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</si>
  <si>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</si>
  <si>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</si>
  <si>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</si>
  <si>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</si>
  <si>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</si>
  <si>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</si>
  <si>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</si>
  <si>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</si>
  <si>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</si>
  <si>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</si>
  <si>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</si>
  <si>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</si>
  <si>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</si>
  <si>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</si>
  <si>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</si>
  <si>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</si>
  <si>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</si>
  <si>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</si>
  <si>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</si>
  <si>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</si>
  <si>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</si>
  <si>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</si>
  <si>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</si>
  <si>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</si>
  <si>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</si>
  <si>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</si>
  <si>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</si>
  <si>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</si>
  <si>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</si>
  <si>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327325</t>
  </si>
  <si>
    <t>ZDI OPĚRNÉ, ZÁRUBNÍ, NÁBŘEŽNÍ ZE ŽELEZOVÉHO BETONU DO C30/37</t>
  </si>
  <si>
    <t>dle výkresu tvaru: 439,2=439,200 [A]</t>
  </si>
  <si>
    <t>327365</t>
  </si>
  <si>
    <t>VÝZTUŽ ZDÍ OPĚRNÝCH, ZÁRUBNÍCH, NÁBŘEŽNÍCH Z OCELI 10505, B500B</t>
  </si>
  <si>
    <t>dle výkresu výztuže: (7395,6+4432,8+2*4151,7+4116,2+4692,5+2*4099,5+4083,7+3732,2+3728,4+3598,2+4742,1+3360,3+3346,4+3161,5+2*2888,9+2790,8+3151,1+2439,6+2800,7+1471,3)/1000=85,324 [A]</t>
  </si>
  <si>
    <t>výplň na rubu</t>
  </si>
  <si>
    <t>233,0*1,8=419,400 [A]</t>
  </si>
  <si>
    <t>pod zdí: 875,0m2*0,2=175,000 [A]   
pod UCB žlab: 0,15m2*233,0=34,950 [B]   
Celkem: A+B=209,950 [C]</t>
  </si>
  <si>
    <t>233,0*3,0*0,15=104,850 [A]</t>
  </si>
  <si>
    <t>233,0*3,0*0,2=139,800 [A]</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</si>
  <si>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</si>
  <si>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</si>
  <si>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</si>
  <si>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</si>
  <si>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</si>
  <si>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</si>
  <si>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</si>
  <si>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</si>
  <si>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</si>
  <si>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</si>
  <si>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</si>
  <si>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</si>
  <si>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</si>
  <si>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</si>
  <si>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87534</t>
  </si>
  <si>
    <t>POTRUBÍ DREN Z TRUB PLAST DN DO 200MM</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</si>
  <si>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</si>
  <si>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</si>
  <si>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</si>
  <si>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</si>
  <si>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</si>
  <si>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</si>
  <si>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výplň zábradlí</t>
  </si>
  <si>
    <t>0,57*233,0=132,810 [A]</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</si>
  <si>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</si>
  <si>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</si>
  <si>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</si>
  <si>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</si>
  <si>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</si>
  <si>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</si>
  <si>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</si>
  <si>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</si>
  <si>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</si>
  <si>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</si>
  <si>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</si>
  <si>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</si>
  <si>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</si>
  <si>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</si>
  <si>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</si>
  <si>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</si>
  <si>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</si>
  <si>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362,26=362,260 [A]</t>
  </si>
  <si>
    <t>0,33*645,0*0,05=10,643 [A]</t>
  </si>
  <si>
    <t>119,0*1,0=119,000 [A]</t>
  </si>
  <si>
    <t>dle výkresu tvaru: 16,07=16,070 [A]</t>
  </si>
  <si>
    <t>dle výkresu tvaru: 371,83=371,830 [A]</t>
  </si>
  <si>
    <t>dle výkresu výztuže: (5056,4+5562,3+5699,4+6265,5+5666,2+4753,4+4670,4+5352,6+6057,9)/1000=49,084 [A]</t>
  </si>
  <si>
    <t>119,0*2,0=238,000 [A]</t>
  </si>
  <si>
    <t>pod zdí: 563,0m2*0,2=112,600 [A]   
pod UCB žlab: 0,15m2*119,0=17,850 [B]   
Celkem: A+B=130,450 [C]</t>
  </si>
  <si>
    <t>119,0*3,0*0,15=53,550 [A]</t>
  </si>
  <si>
    <t>119,0*3,0*0,2=71,400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</si>
  <si>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</si>
  <si>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</si>
  <si>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</si>
  <si>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</si>
  <si>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</si>
  <si>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</si>
  <si>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</si>
  <si>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</si>
  <si>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</si>
  <si>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</si>
  <si>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</si>
  <si>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</si>
  <si>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</si>
  <si>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</si>
  <si>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</si>
  <si>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</si>
  <si>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</si>
  <si>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</si>
  <si>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</si>
  <si>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</si>
  <si>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715 m2    
Podsyp pod panely (štěrkodrť) = 715 m2 * 0,2 m * 1,2 = 172 m3    
Zpevněná plocha z panelů = 730 m2    
Podsyp pod panely (štěrkodrť) = 730 m2 * 0,2 m * 1,2 = 176 m3</t>
  </si>
  <si>
    <t>dle pol.č. 13173A: 2*2136,0=4 272.000 [A]  
dle pol.č. 2*10,0*5,5*0,2=22.000 [B]  
dle pol.č. 261715: 897,0m*0,025*0,025*3,14=1.760 [C]  
dle pol.č. 261815: 1334,0m*0,025*0,025*3,14=2.618 [D]   
dle pol.č. 264716: 820,0m*0,2*0,2*3,14=102.992 [E]  
dle pol.č. 264816: 856,0m*0,2*0,2*3,14=107.514 [F]  
Celkem: (A+B+C+D+E+F)*1,9=8 566.880 [G]</t>
  </si>
  <si>
    <t>dle pol.č. 96616A:  272,28*2,5=680.700 [A]</t>
  </si>
  <si>
    <t>dle pol.č. 96617A: 0,26*0,24*2,5*40*2,1=13.104 [A]</t>
  </si>
  <si>
    <t>R015114</t>
  </si>
  <si>
    <t>904</t>
  </si>
  <si>
    <t>POPLATKY ZA LIKVIDACI ODPADŮ NEKONTAMINOVANÝCH - 17 05 04 VYTĚŽENÉ ZEMINY A HORNINY - IV. TŘÍDA TĚŽITELNOSTI VČETNĚ DOPRAVY</t>
  </si>
  <si>
    <t>dle pol.č. 264816: 132,0m*0,2*0,2*3,14*1,9=31.500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</si>
  <si>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</si>
  <si>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2*10,0*5,5*0,2=22,000 [A]</t>
  </si>
  <si>
    <t>4*11,5*2,5*0,3=34,500 [A]</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</si>
  <si>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</si>
  <si>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</si>
  <si>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</si>
  <si>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</si>
  <si>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</si>
  <si>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</si>
  <si>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26113</t>
  </si>
  <si>
    <t>VRTY PRO KOTVENÍ, INJEKTÁŽ A MIKROPILOTY NA POVRCHU TŘ. I D DO 150MM</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</si>
  <si>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</si>
  <si>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</si>
  <si>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4.1, 4.2: 2*23*8+2*23*3=506.000 [A]</t>
  </si>
  <si>
    <t>dle výkresu č. 6.2: 500,0=500.000 [A]</t>
  </si>
  <si>
    <t>dle výkresu č. 4.1, 4.2: (39048,10+4045,80+39048,10+4045,80+2094,84)/1000=88.283 [A]</t>
  </si>
  <si>
    <t>dle výkresu č. 4.1, 4.2: 49+11+22+49+11+23=165.000 [A]</t>
  </si>
  <si>
    <t>dle výkresu č. 4.1, 4.2:    
VL606: (7,0*12,0)m * 0,6m =50.400 [A]m2</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</si>
  <si>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</si>
  <si>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</si>
  <si>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</si>
  <si>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</si>
  <si>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</si>
  <si>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dle výkresu č. 4.1, 4.2: 69+69=138.000 [A]</t>
  </si>
  <si>
    <t>dle výkresu č. 7.3: 2*0,35m2*35,5m+4*0,2*10,5=33,250 [A]</t>
  </si>
  <si>
    <t>dle výkresu č. 8.6: 3672,4/1000=3,672 [A]</t>
  </si>
  <si>
    <t>dle výkresu č. 7.1:   
2*1,7m2*10,2m+2*22,1m2*5,5m=277,780 [A]   
4*13,3m2*0,7m=37,240 [B]   
Celkem: A+B=315,020 [C]</t>
  </si>
  <si>
    <t>dle výkresu č. 8.1 - 8.4: (19789,4+24231,8+19433,6+23963,4)/1000=87.418 [A]</t>
  </si>
  <si>
    <t>35,0*119,95=4 198.250 [A]</t>
  </si>
  <si>
    <t>dle výkresu č. 7.2: 79,48=79,480 [A]</t>
  </si>
  <si>
    <t>dle výkresu č. 8.5: 17475,4/1000=17.475 [A]</t>
  </si>
  <si>
    <t>428732</t>
  </si>
  <si>
    <t>KALOTOVÉ LOŽISKO PRO ZATÍŽ. DO 5MN, JEDNOSMĚRNÉ</t>
  </si>
  <si>
    <t>428733</t>
  </si>
  <si>
    <t>KALOTOVÉ LOŽISKO PRO ZATÍŽ. DO 5MN, PEVNÉ</t>
  </si>
  <si>
    <t>dle výkresu č. 7.1: (111,7+97,2)*0,2=41,780 [A]   
Základ pod drenáž: 0,52*10,2*2=10,608 [B]   
Celkem: A+B=52,388 [C]</t>
  </si>
  <si>
    <t>64,0*0,15=9,600 [A]</t>
  </si>
  <si>
    <t>dle výkresu č. 6.2: 72,0=72,000 [A]</t>
  </si>
  <si>
    <t>64,0*0,2=12,800 [A]</t>
  </si>
  <si>
    <t>103740,0/1000=103.740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</si>
  <si>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</si>
  <si>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6.2: 4*75,00=300.000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</si>
  <si>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</si>
  <si>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6.2: 2136,0+72,0=2 208.000 [A]</t>
  </si>
  <si>
    <t>dle výkresu č. 6.2: 2567,0=2 567,000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</si>
  <si>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</si>
  <si>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254,0+2*0,5*35,5=289.500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</si>
  <si>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</si>
  <si>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</si>
  <si>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(35,4+32,8+35,1+32,3)+2*55,5=246.600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</si>
  <si>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</si>
  <si>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</si>
  <si>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</si>
  <si>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</si>
  <si>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3.1: 2*19,5=39,000 [A]</t>
  </si>
  <si>
    <t>dle výkresu č. 10.5: 10,72=10,720 [A]</t>
  </si>
  <si>
    <t>dle výkresu č. 10.5: 41,2+2,0=43,200 [A]</t>
  </si>
  <si>
    <t>dle výkresu č. 10.6: (2*35,6+4*12,4)m=120,800 [A]</t>
  </si>
  <si>
    <t>dle výkresu č. 10.4:    
podélný: 23,6=23,600 [A]   
příčný: 2*10,8=21,600 [B]   
Celkem: A+B=45,200 [C]</t>
  </si>
  <si>
    <t>4=4,000 [A]</t>
  </si>
  <si>
    <t>2*8=16,000 [A]</t>
  </si>
  <si>
    <t>dle výkresu č. 2.1-2.3: 22,9*10,0+2*54,1*0,4=272,280 [A]</t>
  </si>
  <si>
    <t>0,26*0,24*2,5*40=6,240 [A]</t>
  </si>
  <si>
    <t>dle výkresu č. 2.1-2.3: 2*75,0=150,000 [A]</t>
  </si>
  <si>
    <t xml:space="preserve">  SO 12-20-02</t>
  </si>
  <si>
    <t>Železniční most v ev. km 104,446</t>
  </si>
  <si>
    <t>SO 12-20-02</t>
  </si>
  <si>
    <t>dle výkresu č. 2.016: 278,0*0,2=55,600 [A]</t>
  </si>
  <si>
    <t>dle pol.č. 13173A: 2910,0=2 910.000 [A]  
dle pol.č. 13183A: 50,0=50.000 [B] 
dle pol.č. 264716: 84,0m*0,2*0,2*3,14=10.550 [C]  
Celkem: (A+B+C)*1,9=5 644.045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</si>
  <si>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</si>
  <si>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</si>
  <si>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</si>
  <si>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</si>
  <si>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84,0m*0,2*0,2*3,14=10.550 [C]  
Celkem: A+B+C=2 970.550 [D]</t>
  </si>
  <si>
    <t>dle výkresu č. 2.016: 278,0=278,000 [A]</t>
  </si>
  <si>
    <t>dle výkresu č. 2.010: 165,0=165,000 [A]</t>
  </si>
  <si>
    <t>dle výkresu č. 2.014: 13952,2/1000=13.952 [A]</t>
  </si>
  <si>
    <t>dle výkresu č. 2.009:  5200,7/1000=5.201 [A]</t>
  </si>
  <si>
    <t>zápory dle výkresu č. 2.4.1, 2.4.2:    
do vrtů HEB 400: 155kg/m*2*(10*4*2+10*9*2+5*13*2+4*1ks)/1000=122.140 [A]  
převázka:  
U240: (10ks+18ks+6+2+2+8+10)*33,20 kg/m /1000=1.859 [B]Celkem: A+B=123.999 [C]</t>
  </si>
  <si>
    <t>zápory dle výkresu č. 2.4.1, 2.4.2:    
do vrtů HEB 400: 2*(2*(10+10+4))=96.000 [A]</t>
  </si>
  <si>
    <t>dle výkresu č. 2.009: 125*4 =500.000 [A]</t>
  </si>
  <si>
    <t>dle výkresu č. 2.005, 2.006:   
Vrty pro táhla 
5*11,0+3*11,0+2*10,0+4*10+8*11,0+10,0*4+10*2 =296.000 [A]</t>
  </si>
  <si>
    <t>dle výkresu č. 2.009:  10*4*2+10*9*2+5*13*2+4*1ks=394.000 [A]</t>
  </si>
  <si>
    <t>14 ks +14 ks =28.000 [A]</t>
  </si>
  <si>
    <t>8+8=16.000 [A]</t>
  </si>
  <si>
    <t>výztuž v pol.č. 421365</t>
  </si>
  <si>
    <t>dle výkresu č. 2.012: 24=24,000 [A]</t>
  </si>
  <si>
    <t>dle výkresu č. 2.010: 96,0+90,0=186,000 [A]</t>
  </si>
  <si>
    <t>dle výkresu č. 2.015: (2*6992,0+24369,7)/1000=38.354 [A]</t>
  </si>
  <si>
    <t>dle výkresu č. 2.003-2.005:  21,7m2*39,7m+23,4m2*38,7m=1 767,070 [A]</t>
  </si>
  <si>
    <t>NOSNÁ OCELOVÁ KONSTRUKCE - výroba a PKO - kompletní provedení včetně všech konstrukcí</t>
  </si>
  <si>
    <t>dle výkresu č. 2.013: 21*11,6*0,155=37.758 [A]</t>
  </si>
  <si>
    <t>NOSNÁ OCELOVÁ KONSTRUKCE - doprava a kompletní montáž včetně konstrukcí a manipulační techniky</t>
  </si>
  <si>
    <t>dle výkresu č. 2.011: 135,0=135,000 [A]</t>
  </si>
  <si>
    <t>dle výkresu č. 2.017: 19756,9/1000=19.757 [A]</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</si>
  <si>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</si>
  <si>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</si>
  <si>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</si>
  <si>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</si>
  <si>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</si>
  <si>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</si>
  <si>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</si>
  <si>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</si>
  <si>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</si>
  <si>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</si>
  <si>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</si>
  <si>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</si>
  <si>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</si>
  <si>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</si>
  <si>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</si>
  <si>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</si>
  <si>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572213</t>
  </si>
  <si>
    <t>SPOJOVACÍ POSTŘIK Z EMULZE DO 0,5KG/M2</t>
  </si>
  <si>
    <t>574A33</t>
  </si>
  <si>
    <t>ASFALTOVÝ BETON PRO OBRUSNÉ VRSTVY ACO 11 TL. 40MM</t>
  </si>
  <si>
    <t>574E76</t>
  </si>
  <si>
    <t>ASFALTOVÝ BETON PRO PODKLADNÍ VRSTVY ACP 16+, 16S TL. 80MM</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</si>
  <si>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</si>
  <si>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</si>
  <si>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</si>
  <si>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</si>
  <si>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</si>
  <si>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</si>
  <si>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</si>
  <si>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</si>
  <si>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</si>
  <si>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</si>
  <si>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</si>
  <si>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</si>
  <si>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2*20,0=40,000 [A]</t>
  </si>
  <si>
    <t>dle výkresu č. 2.003: 2*29,4=58,800 [A]</t>
  </si>
  <si>
    <t>dle výkresu č. 2.002: 20,7+15,3=36,000 [A]</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</si>
  <si>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</si>
  <si>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</si>
  <si>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</si>
  <si>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</si>
  <si>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</si>
  <si>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</si>
  <si>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</si>
  <si>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</si>
  <si>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</si>
  <si>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</si>
  <si>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</si>
  <si>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</si>
  <si>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</si>
  <si>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</si>
  <si>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</si>
  <si>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</si>
  <si>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</si>
  <si>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</si>
  <si>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</si>
  <si>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</si>
  <si>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</si>
  <si>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</si>
  <si>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</si>
  <si>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</si>
  <si>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</si>
  <si>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</si>
  <si>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</si>
  <si>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</si>
  <si>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</si>
  <si>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</si>
  <si>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</si>
  <si>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</si>
  <si>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</si>
  <si>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</si>
  <si>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</si>
  <si>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</si>
  <si>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</si>
  <si>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</si>
  <si>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</si>
  <si>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</si>
  <si>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</si>
  <si>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</si>
  <si>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</si>
  <si>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</si>
  <si>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</si>
  <si>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</si>
  <si>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</si>
  <si>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</si>
  <si>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</si>
  <si>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</si>
  <si>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dle výkresu č. 2.021: odměřeno digitálně:   
S1: 215,5m2=215,500 [A]   
S2: 2*25,5m2+2*3,5m*14,5m=152,500 [B]   
S3: 2*1,7m*14,5m=49,300 [C]   
Celkem: A+B+C=417,300 [D]</t>
  </si>
  <si>
    <t>dle výkresu č. 2.021: odměřeno digitálně:   
S3: 2*1,7m*14,5m=49,300 [A]</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</si>
  <si>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</si>
  <si>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</si>
  <si>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</si>
  <si>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</si>
  <si>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</si>
  <si>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</si>
  <si>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</si>
  <si>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</si>
  <si>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</si>
  <si>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</si>
  <si>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</si>
  <si>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</si>
  <si>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</si>
  <si>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</si>
  <si>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</si>
  <si>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dle výkresu č. 03: 2*0,2m2*31,3m=12,520 [A]</t>
  </si>
  <si>
    <t>4,0*6,0*2+6,0*8,0*2+10*3,6*2+3,9*10,0*2+3,01*10,0*2=354.200 [A]</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</si>
  <si>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</si>
  <si>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</si>
  <si>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</si>
  <si>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</si>
  <si>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</si>
  <si>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</si>
  <si>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dle výkresu č. 03: 2*0,6m2*16,0m=19,200 [A]</t>
  </si>
  <si>
    <t>dle výkresu č. 2.052: 610,6/1000=0,611 [A]</t>
  </si>
  <si>
    <t>odhad: 1,82*2+2,604*2+1,05*4+1,25*2=15.548 [A]</t>
  </si>
  <si>
    <t>dle výkresu č. 2.105: odměřeno digitálně:   
61,7m2*24,2m=1 493,140 [A]</t>
  </si>
  <si>
    <t>dle výkresu č. 2.042: 165,2=165,200 [A]</t>
  </si>
  <si>
    <t>dle výkresu č. 2.051: 19330,5/1000=19,331 [A]</t>
  </si>
  <si>
    <t>2*21,4m2*0,1m=4,280 [A]</t>
  </si>
  <si>
    <t>19,8*30,2*0,1=59,796 [A]</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</si>
  <si>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</si>
  <si>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</si>
  <si>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</si>
  <si>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</si>
  <si>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odhad: 45=45.000 [A]</t>
  </si>
  <si>
    <t>položka zahrnuje:  
dodávku veškerého materiálu potřebného pro předepsanou úpravu v předepsané kvalitě  
vyčištění trhliny  
provedení vlastní injektáže  
potřebná lešení a podpěrné konstrukce</t>
  </si>
  <si>
    <t>2*31,3=62,600 [A]</t>
  </si>
  <si>
    <t>dle výkresu č. 03: 2*16,0m=32,000 [A]</t>
  </si>
  <si>
    <t>dle výkresu č. 03: 0,5m2*5,9=2,950 [A]</t>
  </si>
  <si>
    <t>odhad: 5,0*12,2*0,25=15.250 [A]</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</si>
  <si>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</si>
  <si>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</si>
  <si>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</si>
  <si>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</si>
  <si>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dle výkresu 2.031, 2.032. 2.033  
892,0m2*3,6m=3 211.200 [A]</t>
  </si>
  <si>
    <t>dle pol.č. 13173A: 3211,2=3 211.200 [A]   
dle pol.č. 264716: 123,0m*0,2*0,2*3,14=154.488 [B] 
dle pol.č. 264816: 315,4m*0,2*0,2*3,14=396.142 [C]  
dle pol.č. 261715: 520,0m*0,025*0,025*3,14=1.021 [D] 
Celkem: A+B+C+D=3 762.851 [E]</t>
  </si>
  <si>
    <t>dle výkresu č. 2.002:   
8,5m2*10,5m=89.250 [A]  
25,0m2*10,5m=262.500 [B]  
10,6m2*11,5m=121.900 [C]  
6,0m2*43,5m=261.000 [D] 
Celkem: A+B+C+D=734.650 [E]</t>
  </si>
  <si>
    <t>((15.0+7.0)+33.2 + 33.1)*5.0=441.500 [A]</t>
  </si>
  <si>
    <t>(1.5*3+1.5*1+1.5*9+1.5*8+1.5*1+1.5*1+1.5*1+1.5*10) + (1.5*10+1.5*8+1.5*2+1.5*1+1.5*3)+(1.5*5+1.5*1+1.5*1+1.5*5+1.5*1+1.5*1+1.5*1+1.5*1+1.5*1+1.5*1+1.5*1+1.5*1+ 1.5*4)=123.000 [A]</t>
  </si>
  <si>
    <t>dle výkresu 2.057-2.059:  
(343,75+5991,59+1847,26)/1000=8.183 [A]</t>
  </si>
  <si>
    <t>zápory dle výkresu č. 2.4.1, 2.4.2:    
do vrtů HEB 140: 33,7kg/m*(3.5*3+5*1+6*9+7*8+6*1+5*1+4*1+3.5*10)/1000=5.914 [A]  
do vrtů HEB 140: 33.7kg/m*(3.5*10+6.5*8+5.5*2+6*1+3.5*3)/1000=3.859 [B] 
do vrtů HEB 140: 33.7kg/m*(5.0*5+6.0*1+7.0*1+8.0*5+7.8*1+7.4*1+7.0*1+6.6*1+6.2*1+5.8*1+5.4*1+5.0*1+4.8*4)/1000=5.001 [C] 
převázka:  
U200: (2+4*8+2+4*3+2+2)*25.30 kg/m /1000=1.316 [D] 
Celkem: A+B+C+D=16.090 [E]</t>
  </si>
  <si>
    <t>zápory dle výkresu č. 2.4.1, 2.4.2:    
Celkem: 3+1+9+8+1+1+1+10+10+8+2+1+3+5+1+1+5+1+1+1+1+1+1+1+1+4=82.000 [A]</t>
  </si>
  <si>
    <t>dle výkresu 2.057-2.059:  
(849,09+3734,79+1529,31)/1000=6.113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</si>
  <si>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</si>
  <si>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2.005, 2.006:   
Vrty pro táhla 
26ks*20 m =520.000 [A]</t>
  </si>
  <si>
    <t>(2*3+3,5*1+4,5*9+5,5*8+4,5*1+3,5*1+2,5*1+2*10)+(2*10+5*8+4*2+4,5*1+2*3)+(3,5*5+4,5*1+5,5*1+6,5*5+6,3*1+5,9*1+5,5*1+5,1*1+4,7*1+4,3*1+3,9*1+3,5*1+3,3*4)=315.400 [A]</t>
  </si>
  <si>
    <t>26 ks * 10 m=260.000 [A]</t>
  </si>
  <si>
    <t>výztuž v pol.č. 333365</t>
  </si>
  <si>
    <t>dle výkresu č. 202: 0,11m2*20,0m=2,200 [A]</t>
  </si>
  <si>
    <t>výkres 2.044   -   21,3+28,6=49,900 [A]</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</si>
  <si>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</si>
  <si>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</si>
  <si>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</si>
  <si>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</si>
  <si>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</si>
  <si>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</si>
  <si>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</si>
  <si>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</si>
  <si>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</si>
  <si>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</si>
  <si>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</si>
  <si>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2*2*11,8=47,200 [A]</t>
  </si>
  <si>
    <t>2,5*0,6*11,8*2=35,400 [A]</t>
  </si>
  <si>
    <t>7,8m2*0,2m=1,560 [A]</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</si>
  <si>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</si>
  <si>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</si>
  <si>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</si>
  <si>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</si>
  <si>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</si>
  <si>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</si>
  <si>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</si>
  <si>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</si>
  <si>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</si>
  <si>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izolace na vodorovných plochách:  270,74 + 75,78 + 30,94=377,460 [A]   
izolace na svislých plochách:  stěny tubusu: (3,75+3,75)*11,8=88,500 [B]   
stěny chodníků: 126,88+96,5+34,96+11,58+24,3=294,220 [C]    
stěny rubu křídel 23,46+24,10=47,560 [D]   
Celkem: A+B+C+D=807,740 [E]</t>
  </si>
  <si>
    <t>izolace na svislých plochách:  stěny tubusu: (3,75+3,75)*11,8=88,500 [B]   
stěny chodníků: 126,88+96,5+34,96+11,58+24,3=294,220 [C]    
stěny rubu křídel 23,46+24,10=47,560 [D]   
Celkem: B+C+D=430,280 [E]</t>
  </si>
  <si>
    <t>7838H</t>
  </si>
  <si>
    <t>NÁTĚRY BETON KONSTR ANTIGRAFITI</t>
  </si>
  <si>
    <t>7,4*13,9+384,7=487,560 [A]</t>
  </si>
  <si>
    <t>drenáže za opěrou</t>
  </si>
  <si>
    <t>13+10+12=35,000 [A]</t>
  </si>
  <si>
    <t>87627</t>
  </si>
  <si>
    <t>CHRÁNIČKY Z TRUB PLASTOVÝCH DN DO 100MM</t>
  </si>
  <si>
    <t>894858</t>
  </si>
  <si>
    <t>ŠACHTY KANALIZAČNÍ PLASTOVÉ D 600MM</t>
  </si>
  <si>
    <t>Plastové kontrolní šachty k drenážím  DN600</t>
  </si>
  <si>
    <t>výkres 2.072: 20,0m=20,000 [A]</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</si>
  <si>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</si>
  <si>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</si>
  <si>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</si>
  <si>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výkres 2,071 -   838,08 kg   
40,3+53,1+53,1+11,2+11,=168,700 [A]</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</si>
  <si>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</si>
  <si>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</si>
  <si>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</si>
  <si>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</si>
  <si>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</si>
  <si>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</si>
  <si>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</si>
  <si>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</si>
  <si>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</si>
  <si>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</si>
  <si>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</si>
  <si>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</si>
  <si>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</si>
  <si>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</si>
  <si>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</si>
  <si>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</si>
  <si>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</si>
  <si>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</si>
  <si>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</si>
  <si>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</si>
  <si>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</si>
  <si>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</si>
  <si>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</si>
  <si>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</si>
  <si>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Těsnící fólie přechodového klínu</t>
  </si>
  <si>
    <t>dle výkresu č. 2.003-2.005: 2*8,0m*15,0m=240,000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</si>
  <si>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</si>
  <si>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</si>
  <si>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</si>
  <si>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</si>
  <si>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</si>
  <si>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</si>
  <si>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</si>
  <si>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položka zahrnuje dodávku předepsané kotvy, případně její protikorozní úpravu, její osazení do vrtu, zainjektování a napnutí, případně opěrné desky nezahrnuje vrty</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</si>
  <si>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</si>
  <si>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</si>
  <si>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</si>
  <si>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</si>
  <si>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</si>
  <si>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</si>
  <si>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</si>
  <si>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</si>
  <si>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</si>
  <si>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</si>
  <si>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</si>
  <si>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</si>
  <si>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</si>
  <si>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</si>
  <si>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</si>
  <si>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</si>
  <si>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</si>
  <si>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</si>
  <si>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</si>
  <si>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</si>
  <si>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</si>
  <si>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</si>
  <si>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</si>
  <si>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</si>
  <si>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</si>
  <si>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</si>
  <si>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</si>
  <si>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</si>
  <si>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dle výkresu č. 2.003-2.005: 180,0=180,000 [A]</t>
  </si>
  <si>
    <t>Ukolejnění zábradlí mostu</t>
  </si>
  <si>
    <t>10,0*5,68=56,8 [A]</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</si>
  <si>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</si>
  <si>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</si>
  <si>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</si>
  <si>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</si>
  <si>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</si>
  <si>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</si>
  <si>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</si>
  <si>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</si>
  <si>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</si>
  <si>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</si>
  <si>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</si>
  <si>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</si>
  <si>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</si>
  <si>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</si>
  <si>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</si>
  <si>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</si>
  <si>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</si>
  <si>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</si>
  <si>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</si>
  <si>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</si>
  <si>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</si>
  <si>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</si>
  <si>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</si>
  <si>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</si>
  <si>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</si>
  <si>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</si>
  <si>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</si>
  <si>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</si>
  <si>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</si>
  <si>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</si>
  <si>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</si>
  <si>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</si>
  <si>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</si>
  <si>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</si>
  <si>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</si>
  <si>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</si>
  <si>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</si>
  <si>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</si>
  <si>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</si>
  <si>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</si>
  <si>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</si>
  <si>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</si>
  <si>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</si>
  <si>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</si>
  <si>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</si>
  <si>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</si>
  <si>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</si>
  <si>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</si>
  <si>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</si>
  <si>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</si>
  <si>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</si>
  <si>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</si>
  <si>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</si>
  <si>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</si>
  <si>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</si>
  <si>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</si>
  <si>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</si>
  <si>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</si>
  <si>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</si>
  <si>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</si>
  <si>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</si>
  <si>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</si>
  <si>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</si>
  <si>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</si>
  <si>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</si>
  <si>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</si>
  <si>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</si>
  <si>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SVI - typ A:  315m2+0,5m*2*34m+0,6m*2*44m=401.800 [A]</t>
  </si>
  <si>
    <t>SVI - typ B:  27,1m*3,9m+27*3,3+3,71m2*4=209.630 [A]</t>
  </si>
  <si>
    <t>SVI - typ C:  5m*8,7m+5,7m*8,7m=93.090 [A]</t>
  </si>
  <si>
    <t>SVI - typ D: 2*28m2+4*8,2m2+7,3m*8,7m+3,1m*10,3m+2*39m2+4*10,7m2+4m*10,3m+7,8m*8,7=414.100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</si>
  <si>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</si>
  <si>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</si>
  <si>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</si>
  <si>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</si>
  <si>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</si>
  <si>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</si>
  <si>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</si>
  <si>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</si>
  <si>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</si>
  <si>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</si>
  <si>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</si>
  <si>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</si>
  <si>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</si>
  <si>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</si>
  <si>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</si>
  <si>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</si>
  <si>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</si>
  <si>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</si>
  <si>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</si>
  <si>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</si>
  <si>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</si>
  <si>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03: 2*0,2m2*10,7m=4,280 [A]</t>
  </si>
  <si>
    <t>dle výkresu č. 2.241, 2.242:    
HEB 140: 33,8kg/m*2*16*4,0/1000=4,326 [A]</t>
  </si>
  <si>
    <t>dle výkresu č. 2.005, 2.006:  2*34,0=68,000 [A]</t>
  </si>
  <si>
    <t>2*4*1,7=13,600 [A]</t>
  </si>
  <si>
    <t>dle výkresu č. 2.241, 2.242:    
HEB 140: 2*16*4,0=128,000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</si>
  <si>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</si>
  <si>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</si>
  <si>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</si>
  <si>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</si>
  <si>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</si>
  <si>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</si>
  <si>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</si>
  <si>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</si>
  <si>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</si>
  <si>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</si>
  <si>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</si>
  <si>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</si>
  <si>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</si>
  <si>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</si>
  <si>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</si>
  <si>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</si>
  <si>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</si>
  <si>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</si>
  <si>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</si>
  <si>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</si>
  <si>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</si>
  <si>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</si>
  <si>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</si>
  <si>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</si>
  <si>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</si>
  <si>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</si>
  <si>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</si>
  <si>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</si>
  <si>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</si>
  <si>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POPLATKY ZA LIKVIDACI ODPADŮ NEBEZPEČNÝCH - 17 02 04* ŽELEZNIČNÍ PRAŽCE DŘEVĚNÉ, KŮLY A SLOUPY DŘEVĚNÉ, MOSTNICE - IMPREGNACE NEBEZPEČNÝMI LÁTKAMI, VČETNĚ DOPRAVY</t>
  </si>
  <si>
    <t>dle pol.č. 96617A: 0,26*0,24*2,5*42*2,1=13,759 [A]</t>
  </si>
  <si>
    <t>dle výkresu č. 4.1, 4.2: 1250,0+1350,0=2 600.000 [A]</t>
  </si>
  <si>
    <t>Zásyp původním materiálem   
dle výkresu č. 8.2: 300,0=300,000 [A]</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</si>
  <si>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</si>
  <si>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</si>
  <si>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</si>
  <si>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</si>
  <si>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</si>
  <si>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</si>
  <si>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</si>
  <si>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</si>
  <si>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</si>
  <si>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</si>
  <si>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</si>
  <si>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</si>
  <si>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</si>
  <si>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</si>
  <si>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</si>
  <si>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</si>
  <si>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</si>
  <si>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</si>
  <si>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</si>
  <si>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</si>
  <si>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</si>
  <si>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</si>
  <si>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</si>
  <si>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</si>
  <si>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</si>
  <si>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</si>
  <si>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</si>
  <si>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</si>
  <si>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</si>
  <si>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</si>
  <si>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</si>
  <si>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</si>
  <si>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</si>
  <si>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</si>
  <si>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</si>
  <si>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</si>
  <si>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</si>
  <si>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</si>
  <si>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</si>
  <si>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</si>
  <si>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</si>
  <si>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</si>
  <si>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</si>
  <si>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</si>
  <si>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</si>
  <si>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</si>
  <si>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</si>
  <si>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</si>
  <si>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</si>
  <si>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</si>
  <si>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</si>
  <si>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</si>
  <si>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</si>
  <si>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</si>
  <si>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</si>
  <si>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</si>
  <si>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</si>
  <si>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</si>
  <si>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</si>
  <si>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</si>
  <si>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</si>
  <si>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</si>
  <si>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</si>
  <si>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</si>
  <si>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</si>
  <si>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</si>
  <si>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</si>
  <si>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</si>
  <si>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</si>
  <si>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</si>
  <si>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</si>
  <si>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</si>
  <si>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</si>
  <si>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</si>
  <si>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</si>
  <si>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</si>
  <si>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</si>
  <si>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</si>
  <si>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</si>
  <si>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</si>
  <si>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</si>
  <si>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</si>
  <si>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</si>
  <si>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</si>
  <si>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</si>
  <si>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</si>
  <si>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</si>
  <si>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</si>
  <si>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</si>
  <si>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</si>
  <si>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</si>
  <si>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</si>
  <si>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</si>
  <si>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</si>
  <si>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</si>
  <si>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</si>
  <si>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</si>
  <si>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</si>
  <si>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</si>
  <si>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</si>
  <si>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</si>
  <si>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</si>
  <si>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</si>
  <si>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</si>
  <si>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</si>
  <si>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</si>
  <si>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</si>
  <si>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</si>
  <si>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</si>
  <si>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</si>
  <si>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</si>
  <si>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</si>
  <si>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</si>
  <si>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</si>
  <si>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</si>
  <si>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</si>
  <si>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</si>
  <si>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</si>
  <si>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</si>
  <si>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</si>
  <si>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</si>
  <si>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</si>
  <si>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</si>
  <si>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</si>
  <si>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</si>
  <si>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</si>
  <si>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</si>
  <si>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</si>
  <si>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</si>
  <si>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</si>
  <si>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</si>
  <si>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</si>
  <si>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</si>
  <si>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</si>
  <si>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</si>
  <si>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</si>
  <si>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</si>
  <si>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</si>
  <si>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</si>
  <si>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</si>
  <si>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</si>
  <si>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</si>
  <si>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</si>
  <si>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</si>
  <si>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</si>
  <si>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</si>
  <si>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</si>
  <si>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</si>
  <si>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</si>
  <si>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</si>
  <si>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</si>
  <si>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</si>
  <si>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</si>
  <si>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</si>
  <si>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</si>
  <si>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</si>
  <si>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</si>
  <si>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</si>
  <si>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</si>
  <si>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</si>
  <si>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</si>
  <si>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</si>
  <si>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</si>
  <si>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</si>
  <si>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</si>
  <si>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</si>
  <si>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</si>
  <si>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</si>
  <si>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</si>
  <si>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</si>
  <si>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</si>
  <si>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</si>
  <si>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</si>
  <si>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</si>
  <si>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</si>
  <si>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</si>
  <si>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</si>
  <si>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</si>
  <si>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</si>
  <si>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</si>
  <si>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</si>
  <si>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</si>
  <si>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</si>
  <si>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</si>
  <si>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</si>
  <si>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</si>
  <si>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</si>
  <si>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</si>
  <si>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</si>
  <si>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</si>
  <si>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</si>
  <si>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</si>
  <si>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</si>
  <si>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</si>
  <si>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</si>
  <si>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</si>
  <si>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</si>
  <si>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</si>
  <si>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</si>
  <si>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</si>
  <si>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</si>
  <si>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</si>
  <si>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</si>
  <si>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</si>
  <si>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</si>
  <si>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</si>
  <si>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</si>
  <si>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</si>
  <si>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</si>
  <si>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</si>
  <si>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</si>
  <si>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</si>
  <si>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</si>
  <si>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</si>
  <si>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</si>
  <si>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</si>
  <si>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</si>
  <si>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</si>
  <si>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</si>
  <si>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</si>
  <si>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</si>
  <si>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</si>
  <si>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</si>
  <si>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</si>
  <si>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</si>
  <si>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</si>
  <si>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</si>
  <si>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</si>
  <si>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</si>
  <si>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</si>
  <si>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</si>
  <si>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</si>
  <si>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</si>
  <si>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</si>
  <si>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</si>
  <si>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</si>
  <si>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</si>
  <si>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</si>
  <si>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</si>
  <si>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</si>
  <si>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</si>
  <si>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</si>
  <si>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</si>
  <si>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</si>
  <si>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</si>
  <si>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</si>
  <si>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</si>
  <si>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</si>
  <si>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</si>
  <si>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</si>
  <si>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</si>
  <si>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</si>
  <si>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</si>
  <si>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</si>
  <si>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</si>
  <si>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</si>
  <si>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</si>
  <si>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</si>
  <si>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</si>
  <si>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</si>
  <si>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</si>
  <si>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</si>
  <si>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</si>
  <si>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</si>
  <si>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4032,0m*0,025*0,025*3,14=7.913 [B]  
dle pol.č. 264716: 130,0m*0,2*0,2*3,14=16.328 [C]  
dle pol.č. 264816: 232,0m*0,2*0,2*3,14=29.139 [D] 
Celkem: (A+B+C+D)*1,9=3 158.115 [E]</t>
  </si>
  <si>
    <t>dle pol.č. 96616A:  35,7*2,5=89,250 [A]   
dle pol.č. 96636:  25,2m*1,2t/m=30,240 [B]   
Celkem: A+B=119,490 [C]</t>
  </si>
  <si>
    <t>dle výkresu č. 2.005, 2.006: odměřeno digitálně:   
823,033m2+785,753m2=1 608,786 [A]</t>
  </si>
  <si>
    <t>dle pol.č. 13173A: 1608,786=1 608.786 [A]  
dle pol.č. 261715: 4032,0m*0,025*0,025*3,14=7.913 [B]  
dle pol.č. 264716: 130,0m*0,2*0,2*3,14=16.328 [C]  
dle pol.č. 264816: 232,0m*0,2*0,2*3,14=29.139 [D] 
Celkem: A+B+C+D=1 662.166 [E]</t>
  </si>
  <si>
    <t>dle výkresu č. 2.005, 2.006: 613,9m2+650,8m2=1 264,700 [A]</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</si>
  <si>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</si>
  <si>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</si>
  <si>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</si>
  <si>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</si>
  <si>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2.005, 2.006:    
Vrty pro táhla  
12*11,5m   
12*11,5m  
12*11,0m  
12*11,0m  
12*11,0m  
2*3*12*(11,5+11,5+11,0+11,0+11,0)=4 032,000[A]</t>
  </si>
  <si>
    <t>dle výkresu č. 2.005, 2.006:    
Vrty: štěrk + jíl = horní část záporového pažení  
4*12,0: 4*5,0  
2*12,0: 2*5,0  
14*8,0: 14*2,5  
4*6,0: 4*3,0  
4*4,5: 4*2,0  
4*5,0+4*3,0+4*2+2*(14*2,5+2*5,0)= 130,000 [A]</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</si>
  <si>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</si>
  <si>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</si>
  <si>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</si>
  <si>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</si>
  <si>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</si>
  <si>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(5 kus/jeden * 3 *12)*2  
(5*3*12)*2=360,000 [A]</t>
  </si>
  <si>
    <t>TÁHLO - OCEL min. fy: 235 MPa, PRŮMĚR min. 32mm  
12*11,5m    
12*11,5m   
12*11,0m  
12*11,0m  
12*11,0m  
Zbytek: ((1 kus/m + 1kus/m + 1kus/m  + 1,5kus/m  + 1,5kus/m )*3*12)*2 =</t>
  </si>
  <si>
    <t>dle výkresu č. 2.007, 2.008: 2,8+2,9=5,700 [A]</t>
  </si>
  <si>
    <t>dle výkresu č. 2.003: odměřeno digitálně:   
(10,2+11,4)m2*0,1m=2,160 [A]</t>
  </si>
  <si>
    <t>dle výkresu č. 2.003: odměřeno digitálně:   
(10,2+11,4)m2*0,2m=4,320 [A]</t>
  </si>
  <si>
    <t>SVI - typ D: 5,0*25,8=129,000 [A]</t>
  </si>
  <si>
    <t>dle výkresu č. 2.003: 11,3+13,4=24,700 [A]</t>
  </si>
  <si>
    <t>PROPUSTY Z TRUB DN 1200MM PATKOVÉ TROUBY; D+M KOMLET</t>
  </si>
  <si>
    <t>dle výkresu č. 2.004:    
ŽB PREFABRIKOVANÁ TROUBA PATKOVÁ DN 1200 mm; šikmá vtoková; šikmá výtoková  
25,8 = 25,800 [A]</t>
  </si>
  <si>
    <t>dle výkresu č. 2.005, 2.006: 19,7m2+16,0m2=35,700 [A]</t>
  </si>
  <si>
    <t xml:space="preserve">  SO 12-21-06</t>
  </si>
  <si>
    <t>SO 12-21-06</t>
  </si>
  <si>
    <t>dle pol.č. 13173A: 958,2=958.200 [A]   
dle pol.č. 261715: 3816,0m*0,025*0,025*3,14=7.489 [B] 
dle pol.č. 264716: 130,0m*0,2*0,2*3,14=16.328 [C] 
dle pol.č. 264816: 220,0m*0,2*0,2*3,14=27.632 [D] 
Celkem: (A+B+C+D)*1,9=1 918.333 [E]</t>
  </si>
  <si>
    <t>dle pol.č. 96616A:  21,1*2,5=52,750 [A]   
dle pol.č. 96636:  22,8m*1,2t/m=27,360 [B]   
Celkem: A+B=80,110 [C]</t>
  </si>
  <si>
    <t>dle výkresu č. 2.005, 2.006: odměřeno digitálně:   
450,4m2+507,8m2=958,200 [A]</t>
  </si>
  <si>
    <t>dle pol.č. 13173A: 958,2=958.200 [A]   
dle pol.č. 261715: 3816,0m*0,025*0,025*3,14=7.489 [B] 
dle pol.č. 264716: 130,0m*0,2*0,2*3,14=16.328 [C] 
dle pol.č. 264816: 220,0m*0,2*0,2*3,14=27.632 [D] 
Celkem: A+B+C+D=1 009.649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</si>
  <si>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</si>
  <si>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</si>
  <si>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</si>
  <si>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</si>
  <si>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</si>
  <si>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2.005, 2.006:    
Vrty pro táhla  
12*11,0m   
12*10,5m  
12*10,5m  
12*10,5m  
12*10,5m  
2*3*12*(11,0+10,5+10,5+10,5+10,5)=3816,000 [A]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</si>
  <si>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</si>
  <si>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</si>
  <si>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</si>
  <si>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</si>
  <si>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12*11,0m   
12*10,5m  
12*10,5m  
12*10,5m  
12*10,5m  
(5 kus/jeden * 3 *12)*2  
(5*3*12)*2=360,000 [A]</t>
  </si>
  <si>
    <t>TÁHLO - OCEL min. fy: 235 MPa, PRŮMĚR min. 32mm  
12*11,0m   
12*10,5m  
12*10,5m  
12*10,5m  
12*10,5m  
Zbytek: ((1 kus/m + 0,5kus/m + 0,5kus/m  + 0,5kus/m  + 0,5kus/m )*3*12)*2 = 540,000</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</si>
  <si>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</si>
  <si>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</si>
  <si>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</si>
  <si>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</si>
  <si>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</si>
  <si>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</si>
  <si>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</si>
  <si>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</si>
  <si>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</si>
  <si>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</si>
  <si>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3960,0m*0,025*0,025*3,14=7.772 [B]  
dle pol.č. 264716: 130,0m*0,2*0,2*3,14=16.328 [C]  
dle pol.č. 264816: 132,0m*0,2*0,2*3,14=16.579 [D] 
Celkem: (A+B+C+D)*1,9=1 690.770 [E]</t>
  </si>
  <si>
    <t>dle pol.č. 96616A:  30,1*2,5=75,250 [A]   
dle pol.č. 96636:  22,9m*1,2t/m=27,480 [B]   
Celkem: A+B=102,730 [C]</t>
  </si>
  <si>
    <t>dle výkresu č. 2.005, 2.006: odměřeno digitálně:   
403,2m2+446,0m2=849,200 [A]</t>
  </si>
  <si>
    <t>dle pol.č. 13173A: 849,2=849.200 [A]   
dle pol.č. 261715: 3960,0m*0,025*0,025*3,14=7.772 [B]  
dle pol.č. 264716: 130,0m*0,2*0,2*3,14=16.328 [C]  
dle pol.č. 264816: 132,0m*0,2*0,2*3,14=16.579 [D] 
Celkem: A+B+C+D=889.879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</si>
  <si>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</si>
  <si>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</si>
  <si>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</si>
  <si>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</si>
  <si>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</si>
  <si>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2.005, 2.006:    
Vrty pro táhla  
12*11,0m   
12*11,0m  
12*11,0m  
12*11,0m  
12*11,0m  
2*3*12*(11,0+11,0+11,0+11,0+11,0)=3 960,000 [A]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</si>
  <si>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</si>
  <si>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</si>
  <si>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</si>
  <si>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</si>
  <si>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</si>
  <si>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TÁHLO - OCEL min. fy: 235 MPa, PRŮMĚR min. 32mm  
(5 kus/jeden * 3 *12)*2  
(5*3*12)*2=360,000 [A]  
12*11,0m   
12*11,0m  
12*11,0m  
12*11,0m  
12*11,0m</t>
  </si>
  <si>
    <t>TÁHLO - OCEL min. fy: 235 MPa, PRŮMĚR min. 32mm  
Zbytek: ((1 kus/m + 1kus/m + 1kus/m  + 1,0kus/m  + 1,0kus/m )*3*12)*2 =360</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</si>
  <si>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</si>
  <si>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</si>
  <si>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</si>
  <si>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</si>
  <si>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</si>
  <si>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</si>
  <si>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</si>
  <si>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</si>
  <si>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</si>
  <si>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</si>
  <si>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</si>
  <si>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</si>
  <si>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</si>
  <si>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</si>
  <si>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</si>
  <si>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</si>
  <si>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</si>
  <si>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</si>
  <si>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</si>
  <si>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</si>
  <si>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</si>
  <si>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</si>
  <si>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</si>
  <si>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</si>
  <si>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</si>
  <si>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</si>
  <si>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</si>
  <si>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</si>
  <si>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</si>
  <si>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</si>
  <si>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</si>
  <si>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</si>
  <si>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</si>
  <si>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</si>
  <si>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</si>
  <si>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</si>
  <si>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</si>
  <si>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</si>
  <si>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</si>
  <si>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</si>
  <si>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</si>
  <si>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</si>
  <si>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</si>
  <si>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</si>
  <si>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</si>
  <si>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</si>
  <si>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</si>
  <si>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</si>
  <si>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</si>
  <si>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</si>
  <si>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</si>
  <si>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</si>
  <si>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</si>
  <si>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</si>
  <si>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</si>
  <si>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</si>
  <si>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</si>
  <si>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</si>
  <si>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</si>
  <si>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</si>
  <si>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</si>
  <si>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</si>
  <si>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</si>
  <si>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</si>
  <si>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</si>
  <si>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</si>
  <si>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</si>
  <si>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</si>
  <si>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</si>
  <si>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</si>
  <si>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</si>
  <si>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</si>
  <si>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</si>
  <si>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</si>
  <si>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</si>
  <si>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</si>
  <si>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</si>
  <si>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</si>
  <si>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</si>
  <si>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</si>
  <si>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</si>
  <si>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</si>
  <si>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</si>
  <si>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</si>
  <si>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</si>
  <si>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</si>
  <si>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</si>
  <si>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</si>
  <si>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</si>
  <si>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</si>
  <si>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</si>
  <si>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</si>
  <si>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</si>
  <si>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</si>
  <si>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</si>
  <si>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</si>
  <si>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</si>
  <si>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</si>
  <si>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</si>
  <si>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</si>
  <si>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</si>
  <si>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</si>
  <si>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</si>
  <si>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</si>
  <si>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</si>
  <si>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</si>
  <si>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</si>
  <si>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</si>
  <si>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</si>
  <si>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</si>
  <si>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dle výkresu č. 2.061: (15816,8+188,4+190,0)/1000=16.195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</si>
  <si>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</si>
  <si>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</si>
  <si>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</si>
  <si>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</si>
  <si>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</si>
  <si>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</si>
  <si>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</si>
  <si>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</si>
  <si>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</si>
  <si>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</si>
  <si>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</si>
  <si>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</si>
  <si>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</si>
  <si>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</si>
  <si>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</si>
  <si>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</si>
  <si>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</si>
  <si>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</si>
  <si>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</si>
  <si>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</si>
  <si>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</si>
  <si>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</si>
  <si>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</si>
  <si>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</si>
  <si>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</si>
  <si>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</si>
  <si>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</si>
  <si>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</si>
  <si>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</si>
  <si>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</si>
  <si>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</si>
  <si>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</si>
  <si>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</si>
  <si>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</si>
  <si>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</si>
  <si>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</si>
  <si>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</si>
  <si>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</si>
  <si>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</si>
  <si>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</si>
  <si>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</si>
  <si>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</si>
  <si>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</si>
  <si>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</si>
  <si>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</si>
  <si>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</si>
  <si>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</si>
  <si>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</si>
  <si>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</si>
  <si>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</si>
  <si>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</si>
  <si>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</si>
  <si>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</si>
  <si>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</si>
  <si>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</si>
  <si>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</si>
  <si>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</si>
  <si>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</si>
  <si>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</si>
  <si>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</si>
  <si>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</si>
  <si>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</si>
  <si>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</si>
  <si>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</si>
  <si>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</si>
  <si>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</si>
  <si>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</si>
  <si>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</si>
  <si>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</si>
  <si>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</si>
  <si>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</si>
  <si>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</si>
  <si>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</si>
  <si>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</si>
  <si>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</si>
  <si>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</si>
  <si>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</si>
  <si>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</si>
  <si>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</si>
  <si>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</si>
  <si>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</si>
  <si>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</si>
  <si>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</si>
  <si>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</si>
  <si>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</si>
  <si>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</si>
  <si>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</si>
  <si>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</si>
  <si>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</si>
  <si>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</si>
  <si>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</si>
  <si>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</si>
  <si>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</si>
  <si>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</si>
  <si>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</si>
  <si>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</si>
  <si>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2*4=8.000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</si>
  <si>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</si>
  <si>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</si>
  <si>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</si>
  <si>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</si>
  <si>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</si>
  <si>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</si>
  <si>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</si>
  <si>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</si>
  <si>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</si>
  <si>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</si>
  <si>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</si>
  <si>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</si>
  <si>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</si>
  <si>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</si>
  <si>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</si>
  <si>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</si>
  <si>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</si>
  <si>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</si>
  <si>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</si>
  <si>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</si>
  <si>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</si>
  <si>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</si>
  <si>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dle výkresu č. 2.045: 34808,2/1000=34.808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</si>
  <si>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</si>
  <si>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</si>
  <si>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</si>
  <si>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</si>
  <si>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</si>
  <si>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</si>
  <si>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</si>
  <si>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</si>
  <si>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</si>
  <si>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</si>
  <si>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</si>
  <si>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</si>
  <si>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</si>
  <si>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</si>
  <si>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</si>
  <si>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</si>
  <si>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</si>
  <si>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</si>
  <si>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</si>
  <si>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</si>
  <si>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</si>
  <si>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</si>
  <si>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</si>
  <si>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</si>
  <si>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</si>
  <si>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</si>
  <si>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</si>
  <si>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</si>
  <si>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</si>
  <si>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</si>
  <si>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</si>
  <si>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</si>
  <si>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</si>
  <si>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</si>
  <si>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</si>
  <si>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</si>
  <si>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</si>
  <si>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</si>
  <si>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</si>
  <si>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</si>
  <si>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</si>
  <si>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</si>
  <si>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</si>
  <si>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</si>
  <si>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</si>
  <si>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</si>
  <si>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</si>
  <si>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</si>
  <si>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</si>
  <si>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</si>
  <si>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</si>
  <si>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</si>
  <si>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</si>
  <si>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</si>
  <si>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</si>
  <si>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</si>
  <si>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5,8825m2*5,9m=34.707 [A]  
Základ 2: 5,8825m2*5,9m=34.707 [B] 
Celkem: A+B=69.414 [C]</t>
  </si>
  <si>
    <t>2*0,083m2*33,0m=5,478 [A]</t>
  </si>
  <si>
    <t>2*0,198m2*33,0m=13,068 [A]</t>
  </si>
  <si>
    <t>Dřík 1: 50,3*1,2=60.360 [A]  
Dřík 2: 45,3*1,2=54.360 [B]  
Křídlo 1L: 37,63*0,7=26.341 [C]  
Křídlo 1P: 38,1*0,7=26.670 [D]  
Křídlo 2L: 37,1*0,7=25.970 [E]  
Křídlo 2P: 37,5*0,7=26.250 [F] 
Celkem: A+B+C+D+E+F=219.951 [G]</t>
  </si>
  <si>
    <t>dle výkresu č. 2.052, 2.053: (27210,3+25935,5)/1000=53.146 [A]</t>
  </si>
  <si>
    <t>zásyp základu: 9,0m2*13,7m+7,9m2*12,7m=223,630 [A]   
těsnící vrstva: 2*1,6m2*4,5m=14,400 [B]   
zásyp za opěrou: 40,2m2*13,7m+29,2m2*12,7m=921,580 [C]   
Celkem: A+B+C=1 159,610 [D]</t>
  </si>
  <si>
    <t>Filigrán F1: 3*0,145m2*15,32m=6,664 [A]   
Filigrán F2: 0,126*15,32m=1,930 [B]   
Filigrán F3: 0,126m2*15,32m=1,930 [C]   
Celkem: A+B+C=10,524 [D]</t>
  </si>
  <si>
    <t>Monolitická deska + příčníky: 20,577+7,984+7,543=36.104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</si>
  <si>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</si>
  <si>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</si>
  <si>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</si>
  <si>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</si>
  <si>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</si>
  <si>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</si>
  <si>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</si>
  <si>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</si>
  <si>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</si>
  <si>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</si>
  <si>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</si>
  <si>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</si>
  <si>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</si>
  <si>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</si>
  <si>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</si>
  <si>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</si>
  <si>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</si>
  <si>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</si>
  <si>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</si>
  <si>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</si>
  <si>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</si>
  <si>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</si>
  <si>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</si>
  <si>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</si>
  <si>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</si>
  <si>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</si>
  <si>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</si>
  <si>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</si>
  <si>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</si>
  <si>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</si>
  <si>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</si>
  <si>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</si>
  <si>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</si>
  <si>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</si>
  <si>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</si>
  <si>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</si>
  <si>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</si>
  <si>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</si>
  <si>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</si>
  <si>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dle výkresu č. 2.005:    
HEB 140: (35+28)*10,0=630,000 [A]</t>
  </si>
  <si>
    <t>dle výkresu č. 2.022, 2.023:   
hydroizolační vana: (20,795*3,52*0,3)+(28,661*4,52*0,3)+2*(18,24*1,7*0,3)+2*(13,93*1,16*0,3)+2*(10,36*1,7*0,3)+2*(10,48*0,875*0,3)=105,193 [A]   
základ: (174,78 m2+148,39 m2)*0,3m=96,951 [B]   
Celkem: A+B=202,144 [C]</t>
  </si>
  <si>
    <t>dle výkresu č. 2.084, 2.085: (1180,0+492,2)/1000=1,672 [A]</t>
  </si>
  <si>
    <t>dle výkr. 2.084 a 2.085: (2257+1333)/1000=3,590 [A]</t>
  </si>
  <si>
    <t>136.000*5 m</t>
  </si>
  <si>
    <t>zápory dle výkresu č. 2.4.1, 2.4.2:    
do vrtů HEB 180:51.0kg/m*(57*10)/1000=29.070 [A]  
do vrtů HEB140: 33.7kg/m*(16*5.5)/1000=2.966 [B] 
převázka:  
U160: (66*2*2)*18.80kg/m /1000=4.963 [C] 
Celkem: A+B+C=36.999 [D]</t>
  </si>
  <si>
    <t>zápory dle výkresu č. 2.4.1, 2.4.2:    
do vrtů HEB 180:57*10=570.000 [A]  
do vrtů HEB140: 16*5,5=88.000 [B] 
Celkem: A+B=658.000 [C]</t>
  </si>
  <si>
    <t>383,16+860,368-26,984=1 216,544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</si>
  <si>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</si>
  <si>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</si>
  <si>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2.081, 2.082, 2.083: (15774,47 + 10602,50 + 15072,82)/1000=41,450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</si>
  <si>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</si>
  <si>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</si>
  <si>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</si>
  <si>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vodorvná tvrdá ochrana izolace</t>
  </si>
  <si>
    <t>(103,0+63,76+210,84+162,08)m2*0,05=26,984 [A]</t>
  </si>
  <si>
    <t>56335</t>
  </si>
  <si>
    <t>VOZOVKOVÉ VRSTVY ZE ŠTĚRKODRTI TL. DO 250MM</t>
  </si>
  <si>
    <t>28,2*1,2+6,45*1,5=43,515 [A]</t>
  </si>
  <si>
    <t>587206</t>
  </si>
  <si>
    <t>PŘEDLÁŽDĚNÍ KRYTU Z BETONOVÝCH DLAŽDIC SE ZÁMKEM</t>
  </si>
  <si>
    <t>Stoka dešťové kanalizace "A" ŽST Pohled</t>
  </si>
  <si>
    <t>28,2*1,5=42,300 [A]</t>
  </si>
  <si>
    <t>strop tenkovrstvá probarvená omítka: (11,62*3,8)+(8,05*2,8)=66,696 [A]</t>
  </si>
  <si>
    <t>271,6+5,3*2,0=282,200 [A]</t>
  </si>
  <si>
    <t>9,2*(31,3+8,0)+11,2*3,92+33,8*2,92+36,9*2,92+2*(8,9*1,5)+2*(31,9*1,6)+2*(35,2*1,7)=860,368 [A]</t>
  </si>
  <si>
    <t>33,9*3,92+2*2,4*31,64+2*2,4*20,5=383,160 [A]</t>
  </si>
  <si>
    <t>78171</t>
  </si>
  <si>
    <t>OBKLADY STĚN Z PÓROVINOVÝCH DLAŽDIC</t>
  </si>
  <si>
    <t>2*159,2m2+7,5m2+2*117,3m2+5,0m2+50,8m2+59,1m2+2,2m2=677,600 [A]</t>
  </si>
  <si>
    <t>87426</t>
  </si>
  <si>
    <t>POTRUBÍ Z TRUB PLAST ODPAD DN DO 80MM</t>
  </si>
  <si>
    <t>výtlačné potrubí PEHD D63 (DN50)</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</si>
  <si>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</si>
  <si>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</si>
  <si>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</si>
  <si>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</si>
  <si>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</si>
  <si>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</si>
  <si>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</si>
  <si>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</si>
  <si>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</si>
  <si>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</si>
  <si>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</si>
  <si>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</si>
  <si>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</si>
  <si>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</si>
  <si>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</si>
  <si>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</si>
  <si>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</si>
  <si>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</si>
  <si>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</si>
  <si>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</si>
  <si>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</si>
  <si>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</si>
  <si>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</si>
  <si>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</si>
  <si>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</si>
  <si>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</si>
  <si>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</si>
  <si>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</si>
  <si>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</si>
  <si>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</si>
  <si>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</si>
  <si>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</si>
  <si>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</si>
  <si>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</si>
  <si>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 xml:space="preserve">  SO 13-21-01</t>
  </si>
  <si>
    <t>Železniční propustek v ev. km 110,712</t>
  </si>
  <si>
    <t>SO 13-21-01</t>
  </si>
  <si>
    <t>dle pol.č. 13173A: 876,55=876,550 [A]    
dle pol.č. 264716: 2*64,0m*0,2*0,2*3,14=16,077 [B]    
dle pol.č. 261115: 2*56,0m*0,025*0,025*3,14=0,220 [C]    
Celkem: (A+B+C)*1,9=1 696,409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</si>
  <si>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</si>
  <si>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pol.č. 96613A:  7,6*2,4=18,240 [A]</t>
  </si>
  <si>
    <t>dle pol.č. 96616A:  93,47*2,5=233,675 [A]</t>
  </si>
  <si>
    <t>dle výkresu č. 2.005, 2.007: odměřeno digitálně:    
408,95+467,6=876,550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</si>
  <si>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</si>
  <si>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876,55=876,550 [A]    
dle pol.č. 264716: 2*64,0m*0,2*0,2*3,14=16,077 [B]    
dle pol.č. 261115: 2*56,0m*0,025*0,025*3,14=0,220 [C]    
Celkem: A+B+C=892,847 [D]</t>
  </si>
  <si>
    <t>dle výkresu č. 2.005, 2.007: odměřeno digitálně:    
410,84+468,92=879,760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</si>
  <si>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</si>
  <si>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</si>
  <si>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</si>
  <si>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t>
  </si>
  <si>
    <t>dle výkresu č. 2.005, 2.007:  2*22,4=44,800 [A]</t>
  </si>
  <si>
    <t>8*14,0=112,000 [A]</t>
  </si>
  <si>
    <t>položka zahrnuje:        
přemístění, montáž a demontáž vrtných souprav        
svislou dopravu zeminy z vrtu        
vodorovnou dopravu zeminy bez uložení na skládku        
případně nutné pažení dočasné (včetně odpažení) i trvalé</t>
  </si>
  <si>
    <t>dle výkresu č. 2.005, 2.006:     
HEB 200: 2*64,0=128,000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</si>
  <si>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</si>
  <si>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2.007, 2.008: 25,9+14,5=40,400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</si>
  <si>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</si>
  <si>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2.007:  1656,0/1000=1,656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</si>
  <si>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</si>
  <si>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2.007, 2.008:  (583,2+421,07)/1000=1,004 [A]</t>
  </si>
  <si>
    <t>položka zahrnuje dodávku předepsané kotvy, případně její protikorozní úpravu, její osazení do vrtu, zainjektování a napnutí, případně opěrné desky        
nezahrnuje vrty</t>
  </si>
  <si>
    <t>8*4,0=32,000 [A]</t>
  </si>
  <si>
    <t>položka zahrnuje příplatek k ceně kotvy za další 1m přes 10m        
zahrnuje dodávku 1m předepsané kotvy, případně její protikorozní úpravu, její osazení do vrtu, zainjektování a napnutí</t>
  </si>
  <si>
    <t>dle výkresu č. 2.007, 2.008: 4,8+6,6=11,400 [A]</t>
  </si>
  <si>
    <t>dle výkresu č. 2.003: odměřeno digitálně:    
(65,5+4,0)m2*0,1m+1,7*38,3*0,1=13,461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</si>
  <si>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</si>
  <si>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</si>
  <si>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</si>
  <si>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</si>
  <si>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</si>
  <si>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dle výkresu č. 2.011:    
8,01=8,010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</si>
  <si>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</si>
  <si>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</si>
  <si>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</si>
  <si>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</si>
  <si>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</si>
  <si>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</si>
  <si>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</si>
  <si>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</si>
  <si>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</si>
  <si>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</si>
  <si>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</si>
  <si>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</si>
  <si>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</si>
  <si>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</si>
  <si>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</si>
  <si>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</si>
  <si>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</si>
  <si>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</si>
  <si>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42,6kg/m*(2*1*3,0)/1000=0.256 [A]</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</si>
  <si>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</si>
  <si>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</si>
  <si>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</si>
  <si>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</si>
  <si>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</si>
  <si>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</si>
  <si>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</si>
  <si>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</si>
  <si>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</si>
  <si>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</si>
  <si>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</si>
  <si>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</si>
  <si>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</si>
  <si>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</si>
  <si>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</si>
  <si>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</si>
  <si>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</si>
  <si>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</si>
  <si>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</si>
  <si>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</si>
  <si>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</si>
  <si>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</si>
  <si>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</si>
  <si>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</si>
  <si>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</si>
  <si>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</si>
  <si>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</si>
  <si>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</si>
  <si>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</si>
  <si>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</si>
  <si>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</si>
  <si>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</si>
  <si>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</si>
  <si>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</si>
  <si>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</si>
  <si>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</si>
  <si>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</si>
  <si>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</si>
  <si>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</si>
  <si>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</si>
  <si>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</si>
  <si>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</si>
  <si>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</si>
  <si>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</si>
  <si>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</si>
  <si>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</si>
  <si>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</si>
  <si>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</si>
  <si>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</si>
  <si>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</si>
  <si>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</si>
  <si>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</si>
  <si>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</si>
  <si>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</si>
  <si>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</si>
  <si>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</si>
  <si>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</si>
  <si>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</si>
  <si>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</si>
  <si>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</si>
  <si>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</si>
  <si>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</si>
  <si>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</si>
  <si>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</si>
  <si>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</si>
  <si>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</si>
  <si>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</si>
  <si>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</si>
  <si>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</si>
  <si>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</si>
  <si>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</si>
  <si>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</si>
  <si>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</si>
  <si>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</si>
  <si>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</si>
  <si>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</si>
  <si>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</si>
  <si>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</si>
  <si>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</si>
  <si>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</si>
  <si>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</si>
  <si>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</si>
  <si>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</si>
  <si>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</si>
  <si>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</si>
  <si>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</si>
  <si>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</si>
  <si>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</si>
  <si>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</si>
  <si>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</si>
  <si>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</si>
  <si>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</si>
  <si>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</si>
  <si>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</si>
  <si>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</si>
  <si>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</si>
  <si>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</si>
  <si>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</si>
  <si>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</si>
  <si>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</si>
  <si>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</si>
  <si>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</si>
  <si>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</si>
  <si>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</si>
  <si>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</si>
  <si>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</si>
  <si>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</si>
  <si>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</si>
  <si>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</si>
  <si>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</si>
  <si>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</si>
  <si>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</si>
  <si>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</si>
  <si>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</si>
  <si>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</si>
  <si>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</si>
  <si>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</si>
  <si>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</si>
  <si>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</si>
  <si>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</si>
  <si>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</si>
  <si>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</si>
  <si>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</si>
  <si>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</si>
  <si>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</si>
  <si>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</si>
  <si>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</si>
  <si>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</si>
  <si>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</si>
  <si>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Evidenční položka, dle pol. 113138</t>
  </si>
  <si>
    <t>12*2,2=26,400 [A]</t>
  </si>
  <si>
    <t>60=60,000 [A]   dle VV</t>
  </si>
  <si>
    <t>Evidenční položka, 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</si>
  <si>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</si>
  <si>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</si>
  <si>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</si>
  <si>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</si>
  <si>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</si>
  <si>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</si>
  <si>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</si>
  <si>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</si>
  <si>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</si>
  <si>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</si>
  <si>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</si>
  <si>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</si>
  <si>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</si>
  <si>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</si>
  <si>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</si>
  <si>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</si>
  <si>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</si>
  <si>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</si>
  <si>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</si>
  <si>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</si>
  <si>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</si>
  <si>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</si>
  <si>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</si>
  <si>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</si>
  <si>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</si>
  <si>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</si>
  <si>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</si>
  <si>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</si>
  <si>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</si>
  <si>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</si>
  <si>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</si>
  <si>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</si>
  <si>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</si>
  <si>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</si>
  <si>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</si>
  <si>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</si>
  <si>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</si>
  <si>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</si>
  <si>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</si>
  <si>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</si>
  <si>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</si>
  <si>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</si>
  <si>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</si>
  <si>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</si>
  <si>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</si>
  <si>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</si>
  <si>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</si>
  <si>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</si>
  <si>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Položka zahrnuje:       
dodání a pokládku betonových obrubníků o rozměrech předepsaných zadávací dokumentací       
betonové lože i boční betonovou opěrku.</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</si>
  <si>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</si>
  <si>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</si>
  <si>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</si>
  <si>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</si>
  <si>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</si>
  <si>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</si>
  <si>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</si>
  <si>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</si>
  <si>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</si>
  <si>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</si>
  <si>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</si>
  <si>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</si>
  <si>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</si>
  <si>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</si>
  <si>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</si>
  <si>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</si>
  <si>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</si>
  <si>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</si>
  <si>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</si>
  <si>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</si>
  <si>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</si>
  <si>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</si>
  <si>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</si>
  <si>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</si>
  <si>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</si>
  <si>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</si>
  <si>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</si>
  <si>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</si>
  <si>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</si>
  <si>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</si>
  <si>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</si>
  <si>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</si>
  <si>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</si>
  <si>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</si>
  <si>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</si>
  <si>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</si>
  <si>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</si>
  <si>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</si>
  <si>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</si>
  <si>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</si>
  <si>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</si>
  <si>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</si>
  <si>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</si>
  <si>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</si>
  <si>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</si>
  <si>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</si>
  <si>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</si>
  <si>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</si>
  <si>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</si>
  <si>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</si>
  <si>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</si>
  <si>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</si>
  <si>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</si>
  <si>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</si>
  <si>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</si>
  <si>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</si>
  <si>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</si>
  <si>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</si>
  <si>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</si>
  <si>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</si>
  <si>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</si>
  <si>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</si>
  <si>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</si>
  <si>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</si>
  <si>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</si>
  <si>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</si>
  <si>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</si>
  <si>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</si>
  <si>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</si>
  <si>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</si>
  <si>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</si>
  <si>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</si>
  <si>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</si>
  <si>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</si>
  <si>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</si>
  <si>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</si>
  <si>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</si>
  <si>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</si>
  <si>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</si>
  <si>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</si>
  <si>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</si>
  <si>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</si>
  <si>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</si>
  <si>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</si>
  <si>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</si>
  <si>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</si>
  <si>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</si>
  <si>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</si>
  <si>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</si>
  <si>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</si>
  <si>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</si>
  <si>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</si>
  <si>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</si>
  <si>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</si>
  <si>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</si>
  <si>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</si>
  <si>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</si>
  <si>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</si>
  <si>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</si>
  <si>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</si>
  <si>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</si>
  <si>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</si>
  <si>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</si>
  <si>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</si>
  <si>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</si>
  <si>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</si>
  <si>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</si>
  <si>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</si>
  <si>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</si>
  <si>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</si>
  <si>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</si>
  <si>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</si>
  <si>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</si>
  <si>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</si>
  <si>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</si>
  <si>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</si>
  <si>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</si>
  <si>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</si>
  <si>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</si>
  <si>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</si>
  <si>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</si>
  <si>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</si>
  <si>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</si>
  <si>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</si>
  <si>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</si>
  <si>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</si>
  <si>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</si>
  <si>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</si>
  <si>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</si>
  <si>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</si>
  <si>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</si>
  <si>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</si>
  <si>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</si>
  <si>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</si>
  <si>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</si>
  <si>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</si>
  <si>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</si>
  <si>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</si>
  <si>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</si>
  <si>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</si>
  <si>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</si>
  <si>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</si>
  <si>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</si>
  <si>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</si>
  <si>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</si>
  <si>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</si>
  <si>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</si>
  <si>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</si>
  <si>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</si>
  <si>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</si>
  <si>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</si>
  <si>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</si>
  <si>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</si>
  <si>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</si>
  <si>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</si>
  <si>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</si>
  <si>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</si>
  <si>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</si>
  <si>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</si>
  <si>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</si>
  <si>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</si>
  <si>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</si>
  <si>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</si>
  <si>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</si>
  <si>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</si>
  <si>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</si>
  <si>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</si>
  <si>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</si>
  <si>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</si>
  <si>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</si>
  <si>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</si>
  <si>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</si>
  <si>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</si>
  <si>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</si>
  <si>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</si>
  <si>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</si>
  <si>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</si>
  <si>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</si>
  <si>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</si>
  <si>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</si>
  <si>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</si>
  <si>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</si>
  <si>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</si>
  <si>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</si>
  <si>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</si>
  <si>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</si>
  <si>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</si>
  <si>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</si>
  <si>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</si>
  <si>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</si>
  <si>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</si>
  <si>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</si>
  <si>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</si>
  <si>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</si>
  <si>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</si>
  <si>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</si>
  <si>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</si>
  <si>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</si>
  <si>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</si>
  <si>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</si>
  <si>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</si>
  <si>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</si>
  <si>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</si>
  <si>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</si>
  <si>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</si>
  <si>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</si>
  <si>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</si>
  <si>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</si>
  <si>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</si>
  <si>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</si>
  <si>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</si>
  <si>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</si>
  <si>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</si>
  <si>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</si>
  <si>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</si>
  <si>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</si>
  <si>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</si>
  <si>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</si>
  <si>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</si>
  <si>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</si>
  <si>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</si>
  <si>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</si>
  <si>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</si>
  <si>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</si>
  <si>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</si>
  <si>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</si>
  <si>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</si>
  <si>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</si>
  <si>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</si>
  <si>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</si>
  <si>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</si>
  <si>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</si>
  <si>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</si>
  <si>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</si>
  <si>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</si>
  <si>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</si>
  <si>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</si>
  <si>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</si>
  <si>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</si>
  <si>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</si>
  <si>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</si>
  <si>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</si>
  <si>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</si>
  <si>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</si>
  <si>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</si>
  <si>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</si>
  <si>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</si>
  <si>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</si>
  <si>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</si>
  <si>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</si>
  <si>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</si>
  <si>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</si>
  <si>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</si>
  <si>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</si>
  <si>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</si>
  <si>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R-01</t>
  </si>
  <si>
    <t>OPRAVA KANALIZAČNÍCH ŠACHET A TRBNÍHO VEDENÍ</t>
  </si>
  <si>
    <t>- oprava kanalizačních šachet a turbního vedení v rozsahu podle televizní prohlídky     
- v ceně započten věechen požadovaný materiál a práce v rámci rozsahu oprav</t>
  </si>
  <si>
    <t>131936</t>
  </si>
  <si>
    <t>HLOUBENÍ JAM ZAPAŽ I NEPAŽ TŘ. III, ODVOZ DO 12KM</t>
  </si>
  <si>
    <t>1,12625*2*7,585+10,16*8,81=106,595 [A]</t>
  </si>
  <si>
    <t>0,917*(2*11,825+2*7,585)=35,598 [A]</t>
  </si>
  <si>
    <t>(0,4+0,5+0,4)*(6,26+3,68+5,48)*0,4=8,018 [A]</t>
  </si>
  <si>
    <t>0,15*(2,48*3,68*2+2,48*5,48*2)=6,815 [A]</t>
  </si>
  <si>
    <t>272367</t>
  </si>
  <si>
    <t>VÝZTUŽ ZÁKLADŮ TUHÁ</t>
  </si>
  <si>
    <t>8,018*0,1=0,802 [A]</t>
  </si>
  <si>
    <t>31,71</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</si>
  <si>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</si>
  <si>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</si>
  <si>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</si>
  <si>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</si>
  <si>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R76441</t>
  </si>
  <si>
    <t>ŽLABY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</si>
  <si>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</si>
  <si>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</si>
  <si>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</si>
  <si>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</si>
  <si>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</si>
  <si>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</si>
  <si>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</si>
  <si>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76234</t>
  </si>
  <si>
    <t>BEDNĚNÍ STŘECH</t>
  </si>
  <si>
    <t>0,04*0,06*(18*10,76+3,7*20)+0,018*2*3,425*10,76=1,969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</si>
  <si>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</si>
  <si>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</si>
  <si>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</si>
  <si>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</si>
  <si>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</si>
  <si>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</si>
  <si>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</si>
  <si>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</si>
  <si>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</si>
  <si>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3,4*2*10,76=73,168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</si>
  <si>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</si>
  <si>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</si>
  <si>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</si>
  <si>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</si>
  <si>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(0,4+0,5+0,4)*(6,26+3,68+5,48)=20,046 [A]</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</si>
  <si>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</si>
  <si>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</si>
  <si>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</si>
  <si>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</si>
  <si>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</si>
  <si>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</si>
  <si>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</si>
  <si>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</si>
  <si>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</si>
  <si>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</si>
  <si>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</si>
  <si>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</si>
  <si>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</si>
  <si>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xml:space="preserve">  SO 11-40-01.011</t>
  </si>
  <si>
    <t>ŽST Přibyslav, technologická budova - Elektro</t>
  </si>
  <si>
    <t>SO 11-40-01.011</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</si>
  <si>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</si>
  <si>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</si>
  <si>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</si>
  <si>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744J31</t>
  </si>
  <si>
    <t>SILOVÝ KOMPLETNÍ VYPÍNAČ 0-1 TŘÍ-ČTYŘPÓLOVÝ DO 32 A</t>
  </si>
  <si>
    <t>744633</t>
  </si>
  <si>
    <t>JISTIČ TŘÍPÓLOVÝ (10 KA) OD 13 DO 20 A</t>
  </si>
  <si>
    <t>744B11</t>
  </si>
  <si>
    <t>PÁČKOVÝ VYPÍNAČ JEDNOPÓLOVÝ (10 KA) DO 32 A</t>
  </si>
  <si>
    <t>741532</t>
  </si>
  <si>
    <t>SVÍTIDLO INTERIÉROVÉ LED (IP 20) OD 11 DO 25 W</t>
  </si>
  <si>
    <t>1. Položka obsahuje:     
 – kompletní svítidlo vč. zdroje a příslušenství     
2. Položka neobsahuje:     
 X     
3. Způsob měření:     
Udává se počet kusů kompletní konstrukce nebo práce.</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</si>
  <si>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</si>
  <si>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</si>
  <si>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</si>
  <si>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</si>
  <si>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</si>
  <si>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</si>
  <si>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</si>
  <si>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</si>
  <si>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</si>
  <si>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</si>
  <si>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</si>
  <si>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</si>
  <si>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742H11</t>
  </si>
  <si>
    <t>KABEL NN ČTYŘ- A PĚTIŽÍLOVÝ CU S PLASTOVOU IZOLACÍ DO 2,5 MM2</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</si>
  <si>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</si>
  <si>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</si>
  <si>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</si>
  <si>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připojení k napájecí síti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</si>
  <si>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</si>
  <si>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</si>
  <si>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</si>
  <si>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</si>
  <si>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</si>
  <si>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</si>
  <si>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</si>
  <si>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</si>
  <si>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</si>
  <si>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</si>
  <si>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</si>
  <si>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</si>
  <si>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</si>
  <si>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</si>
  <si>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</si>
  <si>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</si>
  <si>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D2</t>
  </si>
  <si>
    <t>Pol7</t>
  </si>
  <si>
    <t>Pol8</t>
  </si>
  <si>
    <t>Pol9</t>
  </si>
  <si>
    <t xml:space="preserve">  SO 11-40-01.02</t>
  </si>
  <si>
    <t>ŽST Přibyslav úprava objektu RZZ</t>
  </si>
  <si>
    <t>SO 11-40-01.02</t>
  </si>
  <si>
    <t>R78721</t>
  </si>
  <si>
    <t>ZASKLÍVÁNÍ OKEN A DVEŘÍ MONTÁŽ BEZPEČNOSTNÍ FÓLIE NA SKLO</t>
  </si>
  <si>
    <t>1,95*1,65*2+1,35*1,65*2=10,890 [A]</t>
  </si>
  <si>
    <t>- položky zasklívání zahrnují kompletní dodávka a montáž bezpečnostní fólie na sklo. Zahrnují i další předepsané práce</t>
  </si>
  <si>
    <t>Průrazy   
0,5*0,25*(0,3+0,19*3+0,5)*2+2*0,8*0,25*0,25*2   
Vybourání částí kcí a otvorů a kapec   
+1,875*2+0,2*2    
Omítky   
+535,630*0,05   
=31,474 [A]</t>
  </si>
  <si>
    <t>Plasyt z podlah  162,528*0,003=0,488 [A]</t>
  </si>
  <si>
    <t>Zalití kabalových kanálů   
0,4*0,6*(4,17+5,25)   
Dobetonávka pod rám   
+0,25*0,3*5,5=2,673 [A]</t>
  </si>
  <si>
    <t>R38824B</t>
  </si>
  <si>
    <t>KABELOVOD Z MULTIKANÁLŮ DEVÍTIOTVOROVÝCH PROTIPOŽÁRNÍCH</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</si>
  <si>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</si>
  <si>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</si>
  <si>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</si>
  <si>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</si>
  <si>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</si>
  <si>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</si>
  <si>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</si>
  <si>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</si>
  <si>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</si>
  <si>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</si>
  <si>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</si>
  <si>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</si>
  <si>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</si>
  <si>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</si>
  <si>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</si>
  <si>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</si>
  <si>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</si>
  <si>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</si>
  <si>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61144</t>
  </si>
  <si>
    <t>ÚPRAVY POVRCHŮ VNITŘ STROPŮ OMÍTKOU ŠTUKOVOU</t>
  </si>
  <si>
    <t>53,7625+50,445+15,66+24,03+18,63=162,528 [A]</t>
  </si>
  <si>
    <t>R61444</t>
  </si>
  <si>
    <t>ÚPRAVY POVRCHŮ VNITŘ KONSTR ZDĚNÝCH OMÍTKOU SANAČNÍ</t>
  </si>
  <si>
    <t>3*(16,6+19,7+17,7)-5*1,2*1,4-2*1,45*2,48-2,4*2,4=140,648 [A]</t>
  </si>
  <si>
    <t>61444</t>
  </si>
  <si>
    <t>ÚPRAVY POVRCHŮ VNITŘ KONSTR ZDĚNÝCH OMÍTKOU ŠTUKOVOU</t>
  </si>
  <si>
    <t>53,7625+50,445+4,05*(31,1+30,1+2*5,5)-1,25*1,97-2,1*1,8*2-1,5*2*1,8-2,1*2=376,995 [A]</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</si>
  <si>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</si>
  <si>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</si>
  <si>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</si>
  <si>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</si>
  <si>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</si>
  <si>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</si>
  <si>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</si>
  <si>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</si>
  <si>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</si>
  <si>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</si>
  <si>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</si>
  <si>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</si>
  <si>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</si>
  <si>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</si>
  <si>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78445</t>
  </si>
  <si>
    <t>MALBY POVRCHŮ Z MALÍŘSKÝCH SMĚSÍ</t>
  </si>
  <si>
    <t>53,7625+50,445+15,66+24,03+18,63+3*(16,6+19,7+17,7)+4,05*(31,1+30,1)-5*1,2*1,4-2*1,45*2,48-2,4*2,4-1,25*1,97-2,1*1,8*2-1,5*2*1,8-2*2,1*0,9+76,02+52,42=660,273 [A]</t>
  </si>
  <si>
    <t>53,7625+50,445+15,66+24,03+54,42=198,318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</si>
  <si>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</si>
  <si>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</si>
  <si>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</si>
  <si>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R711118</t>
  </si>
  <si>
    <t>IZOLACE BĚŽN KONSTR PROTI ZEM VLHK Z PRYŽÍ</t>
  </si>
  <si>
    <t>15,66+24,03+18,63=58,320 [A]</t>
  </si>
  <si>
    <t>Prostupy stěnou   
0,5*0,25*5   
Prostupy strope,   
+0,25*0,8*2   
=1,025 [A]</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</si>
  <si>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</si>
  <si>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</si>
  <si>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</si>
  <si>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</si>
  <si>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R766-R04</t>
  </si>
  <si>
    <t>DODÁVKA A MONTÁŽ DVEŘNÍHO PANIKOVANÍHO KOVÁNÍ</t>
  </si>
  <si>
    <t>D.04</t>
  </si>
  <si>
    <t>Obsahuje veškerý materiál a práce pro montáž panikového kování</t>
  </si>
  <si>
    <t>78315</t>
  </si>
  <si>
    <t>PROTIKOROZ OCHRANA OCEL KONSTR ŽÁR ZINKOVÁNÍM PONOREM</t>
  </si>
  <si>
    <t>2_001_KLADECSKY_VYKRES   
2x IPE 200 51,66*2*0,768   
HEA 120 +21,68*0,677   
JAKL +12,74*0,466   
HEA 140 +4,8*0,794   
L120/120/8 +4*0,496   
UPE 160 +1,25*0,579   
Spojovací materiál +5   
Celkem=111,483 [A]</t>
  </si>
  <si>
    <t>R766-R02</t>
  </si>
  <si>
    <t>SDK STĚNA PŘEDSAZENÁ PROFIL CW+UW DESKY 2XDF 15 BEZ IZOLACE EI 60</t>
  </si>
  <si>
    <t>2,8*5,5*2=30,800 [A]</t>
  </si>
  <si>
    <t>96815</t>
  </si>
  <si>
    <t>VYSEKÁNÍ OTVORŮ, KAPES, RÝH V ŽELEZOBETONOVÉ KONSTRUKCI</t>
  </si>
  <si>
    <t>2*0,25*0,8*0,5=0,200 [A]</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</si>
  <si>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</si>
  <si>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</si>
  <si>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</si>
  <si>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</si>
  <si>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</si>
  <si>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</si>
  <si>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</si>
  <si>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</si>
  <si>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</si>
  <si>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</si>
  <si>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</si>
  <si>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</si>
  <si>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</si>
  <si>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</si>
  <si>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</si>
  <si>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</si>
  <si>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</si>
  <si>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</si>
  <si>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</si>
  <si>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</si>
  <si>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</si>
  <si>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</si>
  <si>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</si>
  <si>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</si>
  <si>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</si>
  <si>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</si>
  <si>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1. Položka obsahuje:  
 – veškerý spojovací materiál vč. připojovacího vedení  
 – technický popis viz. projektová dokumentace  
2. Položka neobsahuje:  
 X  
3. Způsob měření:  
Udává se počet kusů kompletní konstrukce nebo práce.</t>
  </si>
  <si>
    <t>744O14</t>
  </si>
  <si>
    <t>ELEKTROMĚR</t>
  </si>
  <si>
    <t>741533</t>
  </si>
  <si>
    <t>SVÍTIDLO INTERIÉROVÉ LED (IP 20) OD 26 DO 45 W</t>
  </si>
  <si>
    <t>1. Položka obsahuje:  
 – kompletní svítidlo vč. zdroje a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</si>
  <si>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</si>
  <si>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přístroj vč.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</si>
  <si>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</si>
  <si>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</si>
  <si>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</si>
  <si>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</si>
  <si>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</si>
  <si>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</si>
  <si>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</si>
  <si>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přípravu podkladu pro osazení  
2. Položka neobsahuje:  
 X  
3. Způsob měření:  
Měří se metr délkový.</t>
  </si>
  <si>
    <t xml:space="preserve">  SO 11-40-01.022</t>
  </si>
  <si>
    <t>ŽST Přibyslav úprava objektu RZZ - VZT</t>
  </si>
  <si>
    <t>SO 11-40-01.022</t>
  </si>
  <si>
    <t>Chlazení</t>
  </si>
  <si>
    <t>Multisplitová kondenzátorová venkovní kompaktní jednotka</t>
  </si>
  <si>
    <t>2021_OTSKP</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</si>
  <si>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</si>
  <si>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</si>
  <si>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</si>
  <si>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</si>
  <si>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</si>
  <si>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</si>
  <si>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</si>
  <si>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Moduly pro hlášení provozu pro vnitřní jednotku</t>
  </si>
  <si>
    <t>R10</t>
  </si>
  <si>
    <t>R11</t>
  </si>
  <si>
    <t>Uvedeni do provozu, šéfmontáž, zaregulování na projektové parametry, revize,protokoly, komplexní zkoušky, PD skutečného provedení díla, provést vyčištění po dokončení stavby a první servisní prohlídku</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</si>
  <si>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</si>
  <si>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</si>
  <si>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</si>
  <si>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</si>
  <si>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</si>
  <si>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</si>
  <si>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</si>
  <si>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</si>
  <si>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</si>
  <si>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</si>
  <si>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</si>
  <si>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</si>
  <si>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</si>
  <si>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</si>
  <si>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</si>
  <si>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</si>
  <si>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</si>
  <si>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</si>
  <si>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</si>
  <si>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</si>
  <si>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</si>
  <si>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</si>
  <si>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</si>
  <si>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</si>
  <si>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</si>
  <si>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</si>
  <si>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</si>
  <si>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</si>
  <si>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</si>
  <si>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</si>
  <si>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1,47*1,78+1,8*(0,56+2,755*2)+1,78*(1,47*8+1,5+0,59+1,2+1,45+1,49)+2,2=47,765 [A]</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</si>
  <si>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</si>
  <si>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</si>
  <si>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</si>
  <si>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</si>
  <si>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</si>
  <si>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</si>
  <si>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</si>
  <si>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</si>
  <si>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</si>
  <si>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</si>
  <si>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</si>
  <si>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</si>
  <si>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</si>
  <si>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</si>
  <si>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</si>
  <si>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</si>
  <si>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</si>
  <si>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43132</t>
  </si>
  <si>
    <t>SCHODIŠŤ KONSTR ZE ŽELEZOBETONU</t>
  </si>
  <si>
    <t>0.59115=0,591 [A]</t>
  </si>
  <si>
    <t>4171-R01</t>
  </si>
  <si>
    <t>4171-R02</t>
  </si>
  <si>
    <t>PŘEKLAD KERAMICKÝ PLOCHÝ Š 145 MM DL 1500 MM</t>
  </si>
  <si>
    <t>43136</t>
  </si>
  <si>
    <t>VÝZTUŽ SCHODIŠŤ KONSTR Z OCELI</t>
  </si>
  <si>
    <t>0.59115*0,1=0,059 [A]</t>
  </si>
  <si>
    <t>43194</t>
  </si>
  <si>
    <t>SCHODIŠŤ KONSTR Z KOVU</t>
  </si>
  <si>
    <t>16*18,3/1000=0,293 [A]</t>
  </si>
  <si>
    <t>(4*3,25*15,8+6*(0,8*8+0,6+1,35*2)+6,2*2*95+5,2*3*43+(11*5,2+5,6+2,4)*30,4)/1000=4,094 [A]</t>
  </si>
  <si>
    <t>0,8*2,1+0,9*2,1=3,570 [A]</t>
  </si>
  <si>
    <t>(34,67+12,78+24,5+43,27+19,73+9,62+10,3+10,68+34,4+26,16+25,15)*0,35=87,941 [A]</t>
  </si>
  <si>
    <t>(22,84*3,05+(18,3+19,26)*3,3+23,445*3,05+35,72*2,96)*0,35+(2*1,42+11,49+2*5,5+1,86*2)*3,052*3,65*3,3=1 197,714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</si>
  <si>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</si>
  <si>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</si>
  <si>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</si>
  <si>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</si>
  <si>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</si>
  <si>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</si>
  <si>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</si>
  <si>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62442</t>
  </si>
  <si>
    <t>ÚPRAVA POVRCHŮ VNĚJŠ KONSTR ZDĚNÝCH OMÍTKOU VÁP, VÁPCEM</t>
  </si>
  <si>
    <t>10*3,5=35,000 [A]</t>
  </si>
  <si>
    <t>642212</t>
  </si>
  <si>
    <t>DVEŘE KOMPLETNÍ S OCEL ZÁRUBNÍ CELODŘEV DVOUKŘÍDLÉ</t>
  </si>
  <si>
    <t>1,25*2,1=2,625 [A]</t>
  </si>
  <si>
    <t>1,97*0,8+0,9*1,97+1,25*1,97+0,8*1,97+1,25*1,97=9,850 [A]</t>
  </si>
  <si>
    <t>641333</t>
  </si>
  <si>
    <t>OKNA KOMPLETNÍ PLASTOVÁ TROJITÁ TROJKŘÍDLÁ</t>
  </si>
  <si>
    <t>O.03   
1,76*2,915*2</t>
  </si>
  <si>
    <t>0,8*15+6,235+1,3+7,45+1,85+2,4=31,235 [A]</t>
  </si>
  <si>
    <t>34,67+12,78+24,5+43,27+19,73+9,62+34,4+25,15=204,120 [A]</t>
  </si>
  <si>
    <t>71311-R</t>
  </si>
  <si>
    <t>IZOLACE TEPELNÁ - KONTAKTNÍ ZATEPLOVACÍ SYSTÉM</t>
  </si>
  <si>
    <t>5*1,47*0,97*0,4+0,4*(1,3+3,25)*0,4+ 63,421=67,001 [A]</t>
  </si>
  <si>
    <t>497,375+62,321+(22,84*3,05+(18,3+19,26)*3,3+23,445*3,05+35,72*2,96)+(34,67+12,78+24,5+43,27+19,73+9,62+10,3+10,68+34,4+26,16+25,15)+(2*1,42+11,49+2*5,5)*3,052*3,65*3,35*1,47*0,97*0,4+0,4*(1,3+3,25)*0,4=1 721,679 [A]</t>
  </si>
  <si>
    <t>766-R</t>
  </si>
  <si>
    <t>76281</t>
  </si>
  <si>
    <t>STROPNÍ KONSTRUKCE Z ŘEZIVA</t>
  </si>
  <si>
    <t>(24,5+43,27)*0,038=2,575 [A]</t>
  </si>
  <si>
    <t>3+4+1+3=11,000 [A]</t>
  </si>
  <si>
    <t>77104</t>
  </si>
  <si>
    <t>PODLAHY Z HUTNÝCH DLAŽDIC (I POLOHUT)</t>
  </si>
  <si>
    <t>10,3+10,68+26,16=47,140 [A]</t>
  </si>
  <si>
    <t>76425</t>
  </si>
  <si>
    <t>OPLECHOVÁNÍ A LEMOVÁNÍ KONSTR Z TITANZINK PLECHU</t>
  </si>
  <si>
    <t>0,285*5*1,5+0,235*(0,95+6,57)</t>
  </si>
  <si>
    <t>(0,12*3,68+1,9532)*3,35+(0,16*2,08+0,1*1,6)*3,05=9,526 [A]</t>
  </si>
  <si>
    <t>4+1=5,000 [A]</t>
  </si>
  <si>
    <t>(22,84*3,05+(18,3+19,26)*3,3+23,445*3,05+35,72*2,96)*0,35+(34,67+12,78+24,5+43,27+19,73+9,62+10,3+10,68+34,4+26,16+25,15)*0,35=217,738 [A]</t>
  </si>
  <si>
    <t>97817R</t>
  </si>
  <si>
    <t>DEMONTÁŽ PODLAH S PODLADEM</t>
  </si>
  <si>
    <t>34,67+12,78+24,5+43,27+19,73+9,62+10,3+10,68+34,4+26,16+25,15=251,260 [A]</t>
  </si>
  <si>
    <t>93841</t>
  </si>
  <si>
    <t>OČIŠTĚNÍ ZDIVA UMYTÍM VODOU</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</si>
  <si>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</si>
  <si>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</si>
  <si>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</si>
  <si>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</si>
  <si>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967166</t>
  </si>
  <si>
    <t>VYBOURÁNÍ ČÁSTÍ KONSTRUKCÍ ŽELEZOBET S ODVOZEM DO 12KM</t>
  </si>
  <si>
    <t>Proražení vany v bourané části</t>
  </si>
  <si>
    <t>3,14*0,3*0,3*4*0,35=0,396 [A]</t>
  </si>
  <si>
    <t>97619</t>
  </si>
  <si>
    <t>VYBOURÁNÍ DROBNÝCH PŘEDMĚTŮ OSTATNÍCH</t>
  </si>
  <si>
    <t>VYBOURÁNÍ OKEN   
1NP 3   
2NP +5+2=10,000 [A]</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</si>
  <si>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</si>
  <si>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</si>
  <si>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</si>
  <si>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</si>
  <si>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</si>
  <si>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</si>
  <si>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</si>
  <si>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</si>
  <si>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</si>
  <si>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</si>
  <si>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</si>
  <si>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</si>
  <si>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</si>
  <si>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</si>
  <si>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</si>
  <si>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</si>
  <si>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</si>
  <si>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</si>
  <si>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</si>
  <si>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</si>
  <si>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</si>
  <si>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</si>
  <si>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</si>
  <si>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</si>
  <si>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</si>
  <si>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</si>
  <si>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</si>
  <si>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</si>
  <si>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</si>
  <si>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</si>
  <si>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</si>
  <si>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</si>
  <si>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</si>
  <si>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</si>
  <si>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</si>
  <si>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</si>
  <si>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28377106</t>
  </si>
  <si>
    <t>pouzdro izolační potrubní z pěnového polyetylenu 18/20mm</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</si>
  <si>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</si>
  <si>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</si>
  <si>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</si>
  <si>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</si>
  <si>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</si>
  <si>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</si>
  <si>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</si>
  <si>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</si>
  <si>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</si>
  <si>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</si>
  <si>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</si>
  <si>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</si>
  <si>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19761029</t>
  </si>
  <si>
    <t>šroubení svěrné pro solár zátkax18</t>
  </si>
  <si>
    <t>19761074</t>
  </si>
  <si>
    <t>přechod mosaz pro topení a pitnou vodu 20xR3/4</t>
  </si>
  <si>
    <t>998733102</t>
  </si>
  <si>
    <t>Přesun hmot tonážní pro rozvody potrubí v objektech v přes 6 do 12 m</t>
  </si>
  <si>
    <t>Přesun hmot pro rozvody potrubí stanovený z hmotnosti přesunovaného materiálu vodorovná dopravní vzdálenost do 50 m v objektech výšky přes 6 do 12 m</t>
  </si>
  <si>
    <t>734211113</t>
  </si>
  <si>
    <t>Ventil závitový odvzdušňovací G 3/8 PN 10 do 120°C otopných těles</t>
  </si>
  <si>
    <t>Ventily odvzdušňovací závitové otopných těles PN 6 do 120°C G 3/8</t>
  </si>
  <si>
    <t>55129232</t>
  </si>
  <si>
    <t>souprava radiátorová čtyřcestná ruční otočná hlava s uzavíratelným šroubením s rohovým připojením 1/2"x18</t>
  </si>
  <si>
    <t>998734102</t>
  </si>
  <si>
    <t>Přesun hmot tonážní pro armatury v objektech v přes 6 do 12 m</t>
  </si>
  <si>
    <t>Přesun hmot pro armatury stanovený z hmotnosti přesunovaného materiálu vodorovná dopravní vzdálenost do 50 m v objektech výšky přes 6 do 12 m</t>
  </si>
  <si>
    <t>735494877R</t>
  </si>
  <si>
    <t>Odpuštění vody z otopného systému</t>
  </si>
  <si>
    <t>SOUBOR</t>
  </si>
  <si>
    <t>735000978R</t>
  </si>
  <si>
    <t>Dopuštění a vyregulování systému</t>
  </si>
  <si>
    <t>Dopuštění, natlakování a vyregulování systému po úpravě systému</t>
  </si>
  <si>
    <t>735119140</t>
  </si>
  <si>
    <t>Montáž otopného tělesa litinového článkového</t>
  </si>
  <si>
    <t>Otopná tělesa litinová montáž těles článkových</t>
  </si>
  <si>
    <t>48450720</t>
  </si>
  <si>
    <t>těleso otopné litinové rozteč/hl 500/160mm, 53-152W, výhřevná plocha 0,255m2/kus</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</si>
  <si>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</si>
  <si>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</si>
  <si>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</si>
  <si>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</si>
  <si>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</si>
  <si>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</si>
  <si>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</si>
  <si>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</si>
  <si>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</si>
  <si>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</si>
  <si>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</si>
  <si>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</si>
  <si>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</si>
  <si>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</si>
  <si>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</si>
  <si>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</si>
  <si>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</si>
  <si>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</si>
  <si>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</si>
  <si>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</si>
  <si>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</si>
  <si>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</si>
  <si>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</si>
  <si>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</si>
  <si>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451572111</t>
  </si>
  <si>
    <t>Lože pod potrubí otevřený výkop z kameniva drobného těženého</t>
  </si>
  <si>
    <t>Lože pod potrubí, stoky a drobné objekty v otevřeném výkopu z kameniva drobného těženého 0 až 4 mm</t>
  </si>
  <si>
    <t>58337310</t>
  </si>
  <si>
    <t>štěrkopísek frakce 0/4</t>
  </si>
  <si>
    <t>871310310</t>
  </si>
  <si>
    <t>Montáž kanalizačního potrubí hladkého plnostěnného SN 10 z polypropylenu DN 150</t>
  </si>
  <si>
    <t>Montáž kanalizačního potrubí z plastů z polypropylenu PP hladkého plnostěnného SN 10 DN 150</t>
  </si>
  <si>
    <t>28617019</t>
  </si>
  <si>
    <t>trubka kanalizační PP plnostěnná třívrstvá DN 150x6000mm SN10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</si>
  <si>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</si>
  <si>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</si>
  <si>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</si>
  <si>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</si>
  <si>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</si>
  <si>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</si>
  <si>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</si>
  <si>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</si>
  <si>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</si>
  <si>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</si>
  <si>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</si>
  <si>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</si>
  <si>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</si>
  <si>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</si>
  <si>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</si>
  <si>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</si>
  <si>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</si>
  <si>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</si>
  <si>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</si>
  <si>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</si>
  <si>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</si>
  <si>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</si>
  <si>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</si>
  <si>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</si>
  <si>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</si>
  <si>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</si>
  <si>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</si>
  <si>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</si>
  <si>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</si>
  <si>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</si>
  <si>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</si>
  <si>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</si>
  <si>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</si>
  <si>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</si>
  <si>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</si>
  <si>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</si>
  <si>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</si>
  <si>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</si>
  <si>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</si>
  <si>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</si>
  <si>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</si>
  <si>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</si>
  <si>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</si>
  <si>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</si>
  <si>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</si>
  <si>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</si>
  <si>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</si>
  <si>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</si>
  <si>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</si>
  <si>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</si>
  <si>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</si>
  <si>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</si>
  <si>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</si>
  <si>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</si>
  <si>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</si>
  <si>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</si>
  <si>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</si>
  <si>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</si>
  <si>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</si>
  <si>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</si>
  <si>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</si>
  <si>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</si>
  <si>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</si>
  <si>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</si>
  <si>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</si>
  <si>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</si>
  <si>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</si>
  <si>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</si>
  <si>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</si>
  <si>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</si>
  <si>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</si>
  <si>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</si>
  <si>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</si>
  <si>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</si>
  <si>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</si>
  <si>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</si>
  <si>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</si>
  <si>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</si>
  <si>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</si>
  <si>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</si>
  <si>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</si>
  <si>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998725101</t>
  </si>
  <si>
    <t>Přesun hmot tonážní pro zařizovací předměty v objektech v do 6 m</t>
  </si>
  <si>
    <t>Přesun hmot pro zařizovací předměty stanovený z hmotnosti přesunovaného materiálu vodorovná dopravní vzdálenost do 50 m v objektech výšky do 6 m</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</si>
  <si>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</si>
  <si>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</si>
  <si>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</si>
  <si>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</si>
  <si>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</si>
  <si>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</si>
  <si>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 xml:space="preserve">  SO 13-40-01.023</t>
  </si>
  <si>
    <t>ŽST Pohled, úpravy výpravní budovy - Elektro</t>
  </si>
  <si>
    <t>SO 13-40-01.023</t>
  </si>
  <si>
    <t>744635</t>
  </si>
  <si>
    <t>JISTIČ TŘÍPÓLOVÝ (10 KA) OD 50 DO 63 A</t>
  </si>
  <si>
    <t>744634</t>
  </si>
  <si>
    <t>JISTIČ TŘÍPÓLOVÝ (10 KA) OD 25 DO 40 A</t>
  </si>
  <si>
    <t>R741421</t>
  </si>
  <si>
    <t>744A11</t>
  </si>
  <si>
    <t>PROUDOVÝ CHRÁNIČ ČTYŘPÓLOVÝ S NADPROUDOVOU OCHRANOU (10 KA) DO 30 MA, DO 25 A</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</si>
  <si>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</si>
  <si>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</si>
  <si>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</si>
  <si>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</si>
  <si>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</si>
  <si>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</si>
  <si>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</si>
  <si>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</si>
  <si>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</si>
  <si>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</si>
  <si>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</si>
  <si>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</si>
  <si>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</si>
  <si>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</si>
  <si>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</si>
  <si>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</si>
  <si>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</si>
  <si>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</si>
  <si>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</si>
  <si>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</si>
  <si>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</si>
  <si>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</si>
  <si>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</si>
  <si>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</si>
  <si>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</si>
  <si>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</si>
  <si>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</si>
  <si>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</si>
  <si>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</si>
  <si>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</si>
  <si>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</si>
  <si>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</si>
  <si>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</si>
  <si>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</si>
  <si>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27157</t>
  </si>
  <si>
    <t>POLŠTÁŘE POD ZÁKLADY Z KAMENIVA TĚŽENÉHO</t>
  </si>
  <si>
    <t>(19,3*0,1+4,68)*2=13,220 [A]</t>
  </si>
  <si>
    <t>(3+16,3)*2=38,600 [A]</t>
  </si>
  <si>
    <t>3*4,5=13,500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</si>
  <si>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</si>
  <si>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</si>
  <si>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</si>
  <si>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</si>
  <si>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31817</t>
  </si>
  <si>
    <t>SLOUPKY ZDÍ ODDĚL A OHRAD Z DÍLCŮ KOVOVÝCH</t>
  </si>
  <si>
    <t>(1225*2+555,3*2+1847,1*2+(11647,43+1762,2)*2)/1000=34,074 [A]</t>
  </si>
  <si>
    <t>31132</t>
  </si>
  <si>
    <t>ZDI A STĚNY PODP A VOL ZE ŽELEZOBET</t>
  </si>
  <si>
    <t>0,4*0,95*(1,7+0,5+3,3+5,65)*2=8,474 [A]</t>
  </si>
  <si>
    <t>311365</t>
  </si>
  <si>
    <t>VÝZTUŽ ZDÍ A STĚN PODP A VOL Z OCELI 10505, B500B</t>
  </si>
  <si>
    <t>8,474*0,05=0,424 [A]</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</si>
  <si>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</si>
  <si>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</si>
  <si>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</si>
  <si>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</si>
  <si>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44694</t>
  </si>
  <si>
    <t>NADSTŘEŠNÍ KONSTRUKCE Z KOVU</t>
  </si>
  <si>
    <t>Lávka</t>
  </si>
  <si>
    <t>2*18*64,04/1000=2,305 [A]</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</si>
  <si>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</si>
  <si>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</si>
  <si>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</si>
  <si>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</si>
  <si>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411325</t>
  </si>
  <si>
    <t>STROPY ZE ŽELEZOBETONU DO C30/37</t>
  </si>
  <si>
    <t>4,65*0,15*3,3+0,15*0,2*3+2*4,65*0,15*0,2=2,671 [A]</t>
  </si>
  <si>
    <t>411365</t>
  </si>
  <si>
    <t>VÝZTUŽ STROPŮ Z BETONÁŘSKÉ OCELI 10505, B500B</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</si>
  <si>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</si>
  <si>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</si>
  <si>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76421</t>
  </si>
  <si>
    <t>OPLECHOVÁNÍ A LEMOVÁNÍ KONSTRUKCÍ Z POZINKOVANÉHO PLECHU</t>
  </si>
  <si>
    <t>(0,455*41,7+0,487*71,58)*2+2*64,04*(2*0,895+1,65)+1,5*7,4*4=592,661 [A]</t>
  </si>
  <si>
    <t>7641R1</t>
  </si>
  <si>
    <t>PODHLED STŘECH Z POZINK PLECHU</t>
  </si>
  <si>
    <t>Plechová kazeta tl. 30 mm z ocelového pozinkovaného plechu</t>
  </si>
  <si>
    <t>(15,48+31,2)*2=93,360 [A]</t>
  </si>
  <si>
    <t>764514</t>
  </si>
  <si>
    <t>ODPAD TROUBY KRUH (ČTVERC) Z POZINK PLECHU DN DO 150MM</t>
  </si>
  <si>
    <t>764418</t>
  </si>
  <si>
    <t>ŽLABY Z POZINK PLECHU RŠ DO 1000MM</t>
  </si>
  <si>
    <t>64,04*2=128,080 [A]</t>
  </si>
  <si>
    <t>76414</t>
  </si>
  <si>
    <t>KRYTINA STŘECH ZE ZINK PLECHU</t>
  </si>
  <si>
    <t>(36,465+55+18,645)=110,110 [A]</t>
  </si>
  <si>
    <t>982176</t>
  </si>
  <si>
    <t>DEMOLICE HAL KOVOVÝCH, ODVOZ DO 12KM</t>
  </si>
  <si>
    <t>68,39*6,1*4,538=1 893,158 [A]</t>
  </si>
  <si>
    <t>931182</t>
  </si>
  <si>
    <t>VÝPLŇ DILATAČNÍCH SPAR Z POLYSTYRENU TL 20MM</t>
  </si>
  <si>
    <t>0,1*(4,5+2*3)=1,050 [A]</t>
  </si>
  <si>
    <t>položka zahrnuje dodávku a osazení předepsaného materiálu, očištění ploch spáry před úpravou, očištění okolí spáry po úpravě</t>
  </si>
  <si>
    <t xml:space="preserve">  SO 12-41-01</t>
  </si>
  <si>
    <t>Zast. Přibyslav zastávka, přístřešky pro cestující,zastřešení vstupů do podchodu</t>
  </si>
  <si>
    <t>SO 12-41-01</t>
  </si>
  <si>
    <t>3747,6/1000=3,748 [A]</t>
  </si>
  <si>
    <t>(49,6+3999,6)/1000=4,049 [A]</t>
  </si>
  <si>
    <t>0,455*66,5+0,487*86,91=72,583 [A]</t>
  </si>
  <si>
    <t>7641R</t>
  </si>
  <si>
    <t>4,08*38,453=156,888 [A]</t>
  </si>
  <si>
    <t>3*2*2*2+6*2,5*2*2=84,000 [A]</t>
  </si>
  <si>
    <t>4,5*38,955+0,1*2*(4,5+38,955)=183,989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</si>
  <si>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</si>
  <si>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</si>
  <si>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</si>
  <si>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</si>
  <si>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</si>
  <si>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</si>
  <si>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</si>
  <si>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</si>
  <si>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</si>
  <si>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</si>
  <si>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</si>
  <si>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</si>
  <si>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</si>
  <si>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</si>
  <si>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</si>
  <si>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</si>
  <si>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</si>
  <si>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</si>
  <si>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156,48+151,455=307,935 [A]</t>
  </si>
  <si>
    <t>180,65+179,8+31,2=391,650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</si>
  <si>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</si>
  <si>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</si>
  <si>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</si>
  <si>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</si>
  <si>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</si>
  <si>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</si>
  <si>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</si>
  <si>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</si>
  <si>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</si>
  <si>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</si>
  <si>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</si>
  <si>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</si>
  <si>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</si>
  <si>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</si>
  <si>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</si>
  <si>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923721</t>
  </si>
  <si>
    <t>TABULE VELIKOSTI 300X300 MM "PRŮCHOD PRO PĚŠÍ ZAKÁZÁN!" (NA OCELOVÉM SLOUPKU)</t>
  </si>
  <si>
    <t>TABULE - T4</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</si>
  <si>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</si>
  <si>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</si>
  <si>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VELIKOSTI 1200X450 MM "OZNAČENÍ SMĚRŮ" (NA OCELOVÝCH SLOUPCÍCH)</t>
  </si>
  <si>
    <t>TABULE - T6,T7,T8</t>
  </si>
  <si>
    <t>10+1+1=12,000 [A]</t>
  </si>
  <si>
    <t>923711</t>
  </si>
  <si>
    <t>TABULE VELIKOSTI 2700X600 MM "NÁZEV STANICE" (NA OCELOVÝCH SLOUPCÍCH)</t>
  </si>
  <si>
    <t>TABULE - T1</t>
  </si>
  <si>
    <t>2+4+4+2=12,000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</si>
  <si>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</si>
  <si>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</si>
  <si>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923721R</t>
  </si>
  <si>
    <t>TABULE VELIKOSTI 300X300 MM "ZÁKAZ KOUŘENÍ!" (NA OCELOVÉM SLOUPKU)</t>
  </si>
  <si>
    <t>Tabule T3</t>
  </si>
  <si>
    <t>923741</t>
  </si>
  <si>
    <t>TABULE VELIKOSTI 700X350 MM "ČÍSLO KOLEJE" (NA OCELOVÉM SLOUPKU)</t>
  </si>
  <si>
    <t>TABULE T5</t>
  </si>
  <si>
    <t>16+8=24,000 [A]</t>
  </si>
  <si>
    <t>923751</t>
  </si>
  <si>
    <t>TABULE VELIKOSTI 1000X300 MM "ČÍSLO NÁSTUPIŠTĚ" (NA OCELOVÉM SLOUPKU)</t>
  </si>
  <si>
    <t>Tabule T9</t>
  </si>
  <si>
    <t>923761</t>
  </si>
  <si>
    <t>TABULE VELIKOSTI 800X300 MM "OZNAČENÍ VÝCHODU Z NÁSTUPIŠTĚ" (NA OCELOVÉM SLOUPKU)</t>
  </si>
  <si>
    <t>TABULE - T2, T3</t>
  </si>
  <si>
    <t>3+3=6,000 [A]</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</si>
  <si>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</si>
  <si>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</si>
  <si>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</si>
  <si>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</si>
  <si>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</si>
  <si>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</si>
  <si>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</si>
  <si>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</si>
  <si>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923731R</t>
  </si>
  <si>
    <t>2*2+1=5,000 [A]</t>
  </si>
  <si>
    <t>2*2+2*2+1+8+4*2=25,000 [A]</t>
  </si>
  <si>
    <t>Tabule T4</t>
  </si>
  <si>
    <t>TABULE T9</t>
  </si>
  <si>
    <t>Tabule T10</t>
  </si>
  <si>
    <t>Tabule T6, T7, T8</t>
  </si>
  <si>
    <t>1+1+1=3,000 [A]</t>
  </si>
  <si>
    <t xml:space="preserve">  SO 12-43-02</t>
  </si>
  <si>
    <t>Zast. Stříbrné hory, orientační systém</t>
  </si>
  <si>
    <t>SO 12-43-02</t>
  </si>
  <si>
    <t>TABULE - T6</t>
  </si>
  <si>
    <t>TABULE - T2, T3, T4</t>
  </si>
  <si>
    <t>2*2+1+1+1+1=8,000 [A]</t>
  </si>
  <si>
    <t>2+4=6,000 [A]</t>
  </si>
  <si>
    <t>Tabule T5</t>
  </si>
  <si>
    <t>Tabule - T7, T8</t>
  </si>
  <si>
    <t>2*2+4*2+2*2+1+1+4+8=30,000 [A]</t>
  </si>
  <si>
    <t xml:space="preserve">  SO 13-43-01</t>
  </si>
  <si>
    <t>ŽST Pohled, orientační systém</t>
  </si>
  <si>
    <t>SO 13-43-01</t>
  </si>
  <si>
    <t>TABULKA S BRAILOVÝM B1</t>
  </si>
  <si>
    <t>3*0,21*0,15=0,095 [A]</t>
  </si>
  <si>
    <t>TABULE - T3</t>
  </si>
  <si>
    <t>R923731</t>
  </si>
  <si>
    <t>TABULE - T1, T1a</t>
  </si>
  <si>
    <t>4+2+1+2=9,000 [A]</t>
  </si>
  <si>
    <t>4*2+2*2+4=16,000 [A]</t>
  </si>
  <si>
    <t>TABULE T4</t>
  </si>
  <si>
    <t>4+8=12,000 [A]</t>
  </si>
  <si>
    <t>Tabule T6</t>
  </si>
  <si>
    <t>1+2+2=5,000 [A]</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</si>
  <si>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</si>
  <si>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</si>
  <si>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</si>
  <si>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</si>
  <si>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</si>
  <si>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</si>
  <si>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</si>
  <si>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</si>
  <si>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</si>
  <si>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</si>
  <si>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</si>
  <si>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</si>
  <si>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</si>
  <si>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</si>
  <si>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</si>
  <si>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</si>
  <si>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</si>
  <si>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</si>
  <si>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</si>
  <si>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</si>
  <si>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</si>
  <si>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</si>
  <si>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</si>
  <si>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</si>
  <si>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</si>
  <si>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6,3*11,1*3,4+1,4*3,9*2,9=253,596 [A]</t>
  </si>
  <si>
    <t>981246</t>
  </si>
  <si>
    <t>DEMOLICE BUDOV BETON S PODÍLEM KONSTR DO 20%, ODVOZ DO 12KM</t>
  </si>
  <si>
    <t>6*3,5*2=42,000 [A]</t>
  </si>
  <si>
    <t>966181</t>
  </si>
  <si>
    <t>DEMONTÁŽ KONSTRUKCÍ KOVOVÝCH S ODVOZEM DO 1KM</t>
  </si>
  <si>
    <t>966166</t>
  </si>
  <si>
    <t>BOURÁNÍ KONSTRUKCÍ ZE ŽELEZOBETONU S ODVOZEM DO 12KM</t>
  </si>
  <si>
    <t>4*15*0,2=12,000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</si>
  <si>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</si>
  <si>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</si>
  <si>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</si>
  <si>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</si>
  <si>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</si>
  <si>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</si>
  <si>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</si>
  <si>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</si>
  <si>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</si>
  <si>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</si>
  <si>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</si>
  <si>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</si>
  <si>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</si>
  <si>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</si>
  <si>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</si>
  <si>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</si>
  <si>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</si>
  <si>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</si>
  <si>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</si>
  <si>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</si>
  <si>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</si>
  <si>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</si>
  <si>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</si>
  <si>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R93753</t>
  </si>
  <si>
    <t>Montáž koše dle centrálního nákupu Typ B.2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</si>
  <si>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</si>
  <si>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</si>
  <si>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</si>
  <si>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</si>
  <si>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</si>
  <si>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</si>
  <si>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</si>
  <si>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</si>
  <si>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</si>
  <si>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</si>
  <si>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</si>
  <si>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</si>
  <si>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</si>
  <si>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</si>
  <si>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</si>
  <si>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</si>
  <si>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</si>
  <si>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</si>
  <si>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</si>
  <si>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</si>
  <si>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</si>
  <si>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</si>
  <si>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</si>
  <si>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</si>
  <si>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</si>
  <si>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</si>
  <si>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</si>
  <si>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</si>
  <si>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</si>
  <si>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</si>
  <si>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</si>
  <si>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</si>
  <si>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</si>
  <si>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</si>
  <si>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</si>
  <si>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</si>
  <si>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</si>
  <si>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</si>
  <si>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</si>
  <si>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</si>
  <si>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</si>
  <si>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</si>
  <si>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</si>
  <si>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</si>
  <si>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</si>
  <si>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</si>
  <si>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</si>
  <si>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</si>
  <si>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</si>
  <si>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</si>
  <si>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</si>
  <si>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</si>
  <si>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</si>
  <si>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</si>
  <si>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</si>
  <si>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</si>
  <si>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</si>
  <si>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</si>
  <si>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</si>
  <si>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</si>
  <si>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</si>
  <si>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</si>
  <si>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</si>
  <si>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</si>
  <si>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</si>
  <si>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</si>
  <si>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</si>
  <si>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</si>
  <si>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</si>
  <si>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</si>
  <si>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</si>
  <si>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</si>
  <si>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</si>
  <si>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</si>
  <si>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</si>
  <si>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</si>
  <si>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</si>
  <si>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</si>
  <si>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</si>
  <si>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</si>
  <si>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</si>
  <si>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</si>
  <si>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</si>
  <si>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</si>
  <si>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</si>
  <si>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</si>
  <si>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</si>
  <si>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</si>
  <si>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</si>
  <si>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</si>
  <si>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</si>
  <si>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</si>
  <si>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</si>
  <si>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</si>
  <si>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</si>
  <si>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</si>
  <si>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</si>
  <si>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</si>
  <si>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</si>
  <si>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</si>
  <si>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</si>
  <si>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</si>
  <si>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</si>
  <si>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</si>
  <si>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</si>
  <si>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</si>
  <si>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</si>
  <si>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</si>
  <si>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</si>
  <si>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</si>
  <si>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</si>
  <si>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</si>
  <si>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</si>
  <si>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</si>
  <si>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</si>
  <si>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</si>
  <si>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</si>
  <si>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</si>
  <si>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</si>
  <si>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</si>
  <si>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</si>
  <si>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</si>
  <si>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</si>
  <si>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</si>
  <si>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</si>
  <si>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</si>
  <si>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</si>
  <si>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</si>
  <si>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</si>
  <si>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</si>
  <si>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</si>
  <si>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</si>
  <si>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</si>
  <si>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</si>
  <si>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</si>
  <si>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</si>
  <si>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</si>
  <si>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</si>
  <si>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</si>
  <si>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</si>
  <si>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</si>
  <si>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</si>
  <si>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</si>
  <si>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</si>
  <si>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</si>
  <si>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</si>
  <si>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</si>
  <si>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</si>
  <si>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</si>
  <si>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</si>
  <si>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</si>
  <si>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</si>
  <si>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</si>
  <si>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</si>
  <si>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</si>
  <si>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</si>
  <si>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</si>
  <si>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</si>
  <si>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</si>
  <si>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</si>
  <si>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</si>
  <si>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</si>
  <si>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</si>
  <si>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</si>
  <si>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</si>
  <si>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</si>
  <si>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</si>
  <si>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</si>
  <si>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</si>
  <si>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</si>
  <si>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</si>
  <si>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</si>
  <si>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</si>
  <si>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</si>
  <si>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</si>
  <si>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</si>
  <si>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</si>
  <si>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</si>
  <si>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</si>
  <si>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</si>
  <si>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</si>
  <si>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</si>
  <si>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</si>
  <si>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</si>
  <si>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</si>
  <si>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</si>
  <si>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</si>
  <si>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</si>
  <si>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</si>
  <si>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</si>
  <si>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</si>
  <si>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</si>
  <si>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</si>
  <si>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</si>
  <si>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</si>
  <si>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</si>
  <si>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</si>
  <si>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</si>
  <si>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</si>
  <si>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</si>
  <si>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</si>
  <si>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</si>
  <si>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</si>
  <si>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</si>
  <si>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</si>
  <si>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</si>
  <si>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</si>
  <si>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</si>
  <si>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</si>
  <si>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</si>
  <si>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</si>
  <si>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</si>
  <si>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</si>
  <si>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</si>
  <si>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</si>
  <si>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</si>
  <si>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</si>
  <si>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</si>
  <si>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</si>
  <si>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</si>
  <si>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</si>
  <si>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</si>
  <si>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</si>
  <si>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</si>
  <si>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</si>
  <si>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</si>
  <si>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</si>
  <si>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</si>
  <si>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</si>
  <si>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</si>
  <si>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</si>
  <si>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</si>
  <si>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</si>
  <si>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</si>
  <si>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</si>
  <si>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</si>
  <si>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</si>
  <si>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</si>
  <si>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</si>
  <si>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</si>
  <si>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</si>
  <si>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</si>
  <si>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</si>
  <si>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</si>
  <si>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</si>
  <si>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</si>
  <si>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</si>
  <si>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</si>
  <si>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</si>
  <si>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</si>
  <si>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</si>
  <si>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</si>
  <si>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</si>
  <si>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</si>
  <si>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</si>
  <si>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</si>
  <si>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</si>
  <si>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</si>
  <si>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</si>
  <si>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</si>
  <si>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</si>
  <si>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</si>
  <si>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</si>
  <si>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</si>
  <si>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</si>
  <si>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</si>
  <si>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</si>
  <si>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</si>
  <si>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</si>
  <si>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</si>
  <si>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</si>
  <si>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</si>
  <si>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</si>
  <si>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</si>
  <si>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</si>
  <si>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</si>
  <si>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</si>
  <si>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</si>
  <si>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</si>
  <si>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</si>
  <si>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</si>
  <si>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</si>
  <si>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</si>
  <si>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</si>
  <si>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</si>
  <si>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</si>
  <si>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</si>
  <si>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</si>
  <si>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</si>
  <si>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</si>
  <si>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</si>
  <si>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</si>
  <si>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</si>
  <si>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</si>
  <si>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</si>
  <si>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</si>
  <si>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</si>
  <si>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</si>
  <si>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</si>
  <si>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</si>
  <si>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</si>
  <si>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</si>
  <si>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</si>
  <si>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</si>
  <si>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</si>
  <si>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</si>
  <si>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</si>
  <si>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</si>
  <si>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</si>
  <si>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</si>
  <si>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</si>
  <si>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</si>
  <si>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</si>
  <si>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</si>
  <si>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</si>
  <si>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</si>
  <si>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</si>
  <si>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</si>
  <si>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</si>
  <si>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</si>
  <si>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</si>
  <si>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</si>
  <si>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</si>
  <si>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</si>
  <si>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</si>
  <si>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</si>
  <si>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</si>
  <si>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</si>
  <si>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</si>
  <si>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</si>
  <si>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</si>
  <si>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</si>
  <si>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</si>
  <si>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</si>
  <si>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</si>
  <si>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</si>
  <si>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</si>
  <si>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</si>
  <si>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</si>
  <si>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</si>
  <si>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</si>
  <si>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</si>
  <si>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</si>
  <si>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</si>
  <si>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</si>
  <si>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</si>
  <si>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</si>
  <si>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</si>
  <si>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</si>
  <si>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</si>
  <si>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</si>
  <si>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</si>
  <si>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</si>
  <si>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</si>
  <si>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</si>
  <si>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</si>
  <si>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</si>
  <si>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</si>
  <si>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</si>
  <si>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</si>
  <si>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</si>
  <si>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</si>
  <si>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</si>
  <si>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</si>
  <si>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</si>
  <si>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</si>
  <si>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</si>
  <si>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</si>
  <si>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</si>
  <si>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</si>
  <si>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</si>
  <si>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</si>
  <si>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</si>
  <si>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</si>
  <si>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</si>
  <si>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</si>
  <si>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</si>
  <si>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</si>
  <si>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</si>
  <si>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</si>
  <si>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</si>
  <si>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</si>
  <si>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</si>
  <si>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</si>
  <si>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</si>
  <si>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</si>
  <si>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</si>
  <si>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</si>
  <si>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</si>
  <si>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</si>
  <si>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</si>
  <si>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</si>
  <si>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</si>
  <si>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</si>
  <si>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</si>
  <si>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</si>
  <si>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</si>
  <si>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</si>
  <si>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</si>
  <si>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</si>
  <si>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</si>
  <si>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</si>
  <si>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</si>
  <si>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</si>
  <si>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</si>
  <si>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</si>
  <si>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</si>
  <si>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</si>
  <si>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</si>
  <si>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</si>
  <si>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</si>
  <si>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</si>
  <si>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</si>
  <si>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</si>
  <si>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</si>
  <si>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</si>
  <si>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</si>
  <si>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</si>
  <si>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</si>
  <si>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</si>
  <si>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</si>
  <si>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</si>
  <si>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</si>
  <si>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</si>
  <si>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</si>
  <si>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</si>
  <si>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</si>
  <si>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</si>
  <si>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</si>
  <si>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</si>
  <si>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</si>
  <si>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</si>
  <si>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</si>
  <si>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</si>
  <si>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</si>
  <si>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</si>
  <si>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</si>
  <si>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</si>
  <si>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</si>
  <si>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</si>
  <si>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</si>
  <si>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</si>
  <si>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</si>
  <si>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</si>
  <si>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</si>
  <si>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</si>
  <si>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</si>
  <si>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</si>
  <si>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</si>
  <si>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</si>
  <si>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</si>
  <si>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</si>
  <si>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</si>
  <si>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</si>
  <si>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</si>
  <si>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</si>
  <si>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</si>
  <si>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</si>
  <si>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</si>
  <si>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</si>
  <si>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</si>
  <si>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</si>
  <si>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</si>
  <si>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</si>
  <si>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</si>
  <si>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</si>
  <si>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</si>
  <si>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</si>
  <si>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</si>
  <si>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</si>
  <si>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</si>
  <si>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</si>
  <si>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</si>
  <si>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</si>
  <si>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</si>
  <si>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</si>
  <si>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</si>
  <si>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</si>
  <si>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</si>
  <si>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</si>
  <si>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</si>
  <si>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</si>
  <si>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</si>
  <si>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</si>
  <si>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</si>
  <si>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</si>
  <si>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</si>
  <si>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</si>
  <si>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</si>
  <si>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</si>
  <si>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</si>
  <si>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</si>
  <si>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</si>
  <si>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</si>
  <si>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</si>
  <si>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</si>
  <si>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</si>
  <si>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</si>
  <si>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</si>
  <si>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</si>
  <si>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</si>
  <si>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</si>
  <si>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</si>
  <si>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</si>
  <si>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</si>
  <si>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</si>
  <si>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</si>
  <si>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</si>
  <si>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</si>
  <si>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</si>
  <si>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</si>
  <si>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</si>
  <si>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</si>
  <si>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</si>
  <si>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</si>
  <si>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</si>
  <si>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</si>
  <si>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</si>
  <si>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</si>
  <si>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</si>
  <si>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</si>
  <si>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</si>
  <si>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</si>
  <si>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</si>
  <si>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</si>
  <si>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</si>
  <si>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</si>
  <si>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</si>
  <si>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</si>
  <si>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</si>
  <si>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</si>
  <si>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</si>
  <si>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</si>
  <si>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</si>
  <si>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</si>
  <si>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</si>
  <si>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</si>
  <si>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</si>
  <si>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</si>
  <si>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</si>
  <si>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</si>
  <si>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</si>
  <si>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</si>
  <si>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</si>
  <si>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</si>
  <si>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</si>
  <si>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</si>
  <si>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</si>
  <si>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</si>
  <si>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</si>
  <si>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</si>
  <si>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</si>
  <si>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</si>
  <si>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</si>
  <si>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</si>
  <si>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</si>
  <si>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</si>
  <si>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</si>
  <si>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</si>
  <si>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</si>
  <si>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</si>
  <si>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</si>
  <si>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</si>
  <si>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</si>
  <si>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</si>
  <si>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</si>
  <si>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</si>
  <si>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</si>
  <si>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</si>
  <si>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</si>
  <si>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</si>
  <si>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</si>
  <si>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</si>
  <si>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</si>
  <si>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</si>
  <si>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</si>
  <si>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</si>
  <si>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</si>
  <si>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</si>
  <si>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</si>
  <si>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</si>
  <si>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</si>
  <si>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</si>
  <si>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</si>
  <si>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</si>
  <si>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</si>
  <si>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</si>
  <si>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</si>
  <si>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</si>
  <si>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</si>
  <si>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</si>
  <si>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</si>
  <si>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</si>
  <si>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</si>
  <si>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</si>
  <si>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</si>
  <si>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</si>
  <si>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</si>
  <si>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</si>
  <si>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</si>
  <si>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</si>
  <si>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</si>
  <si>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</si>
  <si>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</si>
  <si>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</si>
  <si>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</si>
  <si>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</si>
  <si>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</si>
  <si>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</si>
  <si>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</si>
  <si>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</si>
  <si>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</si>
  <si>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</si>
  <si>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</si>
  <si>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</si>
  <si>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</si>
  <si>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</si>
  <si>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</si>
  <si>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</si>
  <si>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</si>
  <si>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</si>
  <si>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</si>
  <si>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</si>
  <si>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</si>
  <si>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</si>
  <si>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</si>
  <si>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</si>
  <si>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</si>
  <si>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</si>
  <si>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</si>
  <si>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</si>
  <si>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</si>
  <si>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</si>
  <si>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</si>
  <si>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</si>
  <si>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</si>
  <si>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</si>
  <si>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</si>
  <si>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</si>
  <si>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</si>
  <si>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</si>
  <si>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</si>
  <si>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</si>
  <si>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</si>
  <si>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</si>
  <si>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</si>
  <si>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</si>
  <si>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</si>
  <si>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</si>
  <si>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</si>
  <si>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</si>
  <si>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</si>
  <si>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</si>
  <si>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</si>
  <si>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</si>
  <si>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</si>
  <si>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</si>
  <si>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</si>
  <si>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</si>
  <si>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</si>
  <si>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</si>
  <si>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</si>
  <si>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</si>
  <si>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</si>
  <si>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</si>
  <si>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</si>
  <si>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</si>
  <si>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</si>
  <si>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</si>
  <si>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</si>
  <si>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</si>
  <si>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</si>
  <si>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</si>
  <si>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</si>
  <si>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</si>
  <si>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</si>
  <si>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</si>
  <si>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</si>
  <si>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</si>
  <si>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</si>
  <si>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</si>
  <si>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</si>
  <si>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</si>
  <si>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741Z01</t>
  </si>
  <si>
    <t>DEMONTÁŽ INTERIÉROVÉHO SVÍTIDLA</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</si>
  <si>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</si>
  <si>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</si>
  <si>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</si>
  <si>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</si>
  <si>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</si>
  <si>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</si>
  <si>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</si>
  <si>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</si>
  <si>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</si>
  <si>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</si>
  <si>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</si>
  <si>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</si>
  <si>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</si>
  <si>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</si>
  <si>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</si>
  <si>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</si>
  <si>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</si>
  <si>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</si>
  <si>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</si>
  <si>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</si>
  <si>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</si>
  <si>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</si>
  <si>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</si>
  <si>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</si>
  <si>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</si>
  <si>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</si>
  <si>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</si>
  <si>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</si>
  <si>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</si>
  <si>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</si>
  <si>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</si>
  <si>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</si>
  <si>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</si>
  <si>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</si>
  <si>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</si>
  <si>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</si>
  <si>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</si>
  <si>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</si>
  <si>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</si>
  <si>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</si>
  <si>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</si>
  <si>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</si>
  <si>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</si>
  <si>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</si>
  <si>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</si>
  <si>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</si>
  <si>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</si>
  <si>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</si>
  <si>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</si>
  <si>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</si>
  <si>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</si>
  <si>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</si>
  <si>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</si>
  <si>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</si>
  <si>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</si>
  <si>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</si>
  <si>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</si>
  <si>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</si>
  <si>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</si>
  <si>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</si>
  <si>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</si>
  <si>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</si>
  <si>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</si>
  <si>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</si>
  <si>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</si>
  <si>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</si>
  <si>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</si>
  <si>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</si>
  <si>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</si>
  <si>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</si>
  <si>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</si>
  <si>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</si>
  <si>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</si>
  <si>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</si>
  <si>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</si>
  <si>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</si>
  <si>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</si>
  <si>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</si>
  <si>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</si>
  <si>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</si>
  <si>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</si>
  <si>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</si>
  <si>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</si>
  <si>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</si>
  <si>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</si>
  <si>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</si>
  <si>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</si>
  <si>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</si>
  <si>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</si>
  <si>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</si>
  <si>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</si>
  <si>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</si>
  <si>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</si>
  <si>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</si>
  <si>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</si>
  <si>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</si>
  <si>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</si>
  <si>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</si>
  <si>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</si>
  <si>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</si>
  <si>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</si>
  <si>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</si>
  <si>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</si>
  <si>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</si>
  <si>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</si>
  <si>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</si>
  <si>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</si>
  <si>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</si>
  <si>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</si>
  <si>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</si>
  <si>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</si>
  <si>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</si>
  <si>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</si>
  <si>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</si>
  <si>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</si>
  <si>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</si>
  <si>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</si>
  <si>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</si>
  <si>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</si>
  <si>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</si>
  <si>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</si>
  <si>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</si>
  <si>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</si>
  <si>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</si>
  <si>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</si>
  <si>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</si>
  <si>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</si>
  <si>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</si>
  <si>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</si>
  <si>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</si>
  <si>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</si>
  <si>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</si>
  <si>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</si>
  <si>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</si>
  <si>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</si>
  <si>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</si>
  <si>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</si>
  <si>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</si>
  <si>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</si>
  <si>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</si>
  <si>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</si>
  <si>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</si>
  <si>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</si>
  <si>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</si>
  <si>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</si>
  <si>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</si>
  <si>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</si>
  <si>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</si>
  <si>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</si>
  <si>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</si>
  <si>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</si>
  <si>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</si>
  <si>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</si>
  <si>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</si>
  <si>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</si>
  <si>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</si>
  <si>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</si>
  <si>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</si>
  <si>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</si>
  <si>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</si>
  <si>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</si>
  <si>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</si>
  <si>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</si>
  <si>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</si>
  <si>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</si>
  <si>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</si>
  <si>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</si>
  <si>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</si>
  <si>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</si>
  <si>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</si>
  <si>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</si>
  <si>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</si>
  <si>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</si>
  <si>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</si>
  <si>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</si>
  <si>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</si>
  <si>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</si>
  <si>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</si>
  <si>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</si>
  <si>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</si>
  <si>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</si>
  <si>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</si>
  <si>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</si>
  <si>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</si>
  <si>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</si>
  <si>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</si>
  <si>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</si>
  <si>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</si>
  <si>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</si>
  <si>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</si>
  <si>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</si>
  <si>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</si>
  <si>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</si>
  <si>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</si>
  <si>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</si>
  <si>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</si>
  <si>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</si>
  <si>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</si>
  <si>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</si>
  <si>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</si>
  <si>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</si>
  <si>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</si>
  <si>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</si>
  <si>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</si>
  <si>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</si>
  <si>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</si>
  <si>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</si>
  <si>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</si>
  <si>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</si>
  <si>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</si>
  <si>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</si>
  <si>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</si>
  <si>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</si>
  <si>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</si>
  <si>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</si>
  <si>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</si>
  <si>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</si>
  <si>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</si>
  <si>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</si>
  <si>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</si>
  <si>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</si>
  <si>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</si>
  <si>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</si>
  <si>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</si>
  <si>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</si>
  <si>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</si>
  <si>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</si>
  <si>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</si>
  <si>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</si>
  <si>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</si>
  <si>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</si>
  <si>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</si>
  <si>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</si>
  <si>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</si>
  <si>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</si>
  <si>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</si>
  <si>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</si>
  <si>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</si>
  <si>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</si>
  <si>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</si>
  <si>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</si>
  <si>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</si>
  <si>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</si>
  <si>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</si>
  <si>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</si>
  <si>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</si>
  <si>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</si>
  <si>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</si>
  <si>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</si>
  <si>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</si>
  <si>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</si>
  <si>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</si>
  <si>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</si>
  <si>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</si>
  <si>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</si>
  <si>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</si>
  <si>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</si>
  <si>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</si>
  <si>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</si>
  <si>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</si>
  <si>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</si>
  <si>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</si>
  <si>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</si>
  <si>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</si>
  <si>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</si>
  <si>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</si>
  <si>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</si>
  <si>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</si>
  <si>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</si>
  <si>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</si>
  <si>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</si>
  <si>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</si>
  <si>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</si>
  <si>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</si>
  <si>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</si>
  <si>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</si>
  <si>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</si>
  <si>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</si>
  <si>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</si>
  <si>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</si>
  <si>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</si>
  <si>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</si>
  <si>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</si>
  <si>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</si>
  <si>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</si>
  <si>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</si>
  <si>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</si>
  <si>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</si>
  <si>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</si>
  <si>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</si>
  <si>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</si>
  <si>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</si>
  <si>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</si>
  <si>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</si>
  <si>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</si>
  <si>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</si>
  <si>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</si>
  <si>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</si>
  <si>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</si>
  <si>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</si>
  <si>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</si>
  <si>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</si>
  <si>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POPLATKY ZA LIKVIDACŮ ODPADŮ NEKONTAMINOVANÝCH - 16 02 14 ELEKTROŠROT VČETNĚ DOPRAVY</t>
  </si>
  <si>
    <t>viz. soupis odpadů</t>
  </si>
  <si>
    <t xml:space="preserve">  SO 12-61-01</t>
  </si>
  <si>
    <t>Přibyslav - Pohled, ukolejnění vodivých konstrukcí</t>
  </si>
  <si>
    <t>SO 12-61-01</t>
  </si>
  <si>
    <t>viz soupis odpadů</t>
  </si>
  <si>
    <t xml:space="preserve">  SO 13-61-01</t>
  </si>
  <si>
    <t>ŽST Pohled, ukolejnění vodivých konstrukcí</t>
  </si>
  <si>
    <t>SO 13-61-01</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</si>
  <si>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</si>
  <si>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</si>
  <si>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</si>
  <si>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</si>
  <si>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</si>
  <si>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</si>
  <si>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</si>
  <si>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</si>
  <si>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</si>
  <si>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</si>
  <si>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</si>
  <si>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</si>
  <si>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</si>
  <si>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</si>
  <si>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</si>
  <si>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</si>
  <si>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</si>
  <si>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</si>
  <si>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</si>
  <si>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</si>
  <si>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</si>
  <si>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</si>
  <si>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</si>
  <si>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</si>
  <si>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</si>
  <si>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</si>
  <si>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</si>
  <si>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</si>
  <si>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</si>
  <si>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</si>
  <si>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</si>
  <si>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</si>
  <si>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</si>
  <si>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</si>
  <si>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</si>
  <si>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</si>
  <si>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</si>
  <si>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</si>
  <si>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</si>
  <si>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</si>
  <si>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</si>
  <si>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</si>
  <si>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</si>
  <si>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</si>
  <si>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</si>
  <si>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</si>
  <si>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</si>
  <si>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</si>
  <si>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</si>
  <si>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</si>
  <si>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</si>
  <si>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</si>
  <si>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</si>
  <si>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</si>
  <si>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</si>
  <si>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</si>
  <si>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</si>
  <si>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</si>
  <si>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</si>
  <si>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</si>
  <si>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</si>
  <si>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</si>
  <si>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</si>
  <si>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</si>
  <si>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</si>
  <si>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</si>
  <si>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</si>
  <si>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</si>
  <si>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</si>
  <si>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</si>
  <si>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</si>
  <si>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</si>
  <si>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</si>
  <si>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</si>
  <si>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</si>
  <si>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</si>
  <si>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</si>
  <si>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</si>
  <si>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</si>
  <si>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</si>
  <si>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</si>
  <si>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</si>
  <si>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</si>
  <si>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</si>
  <si>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</si>
  <si>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</si>
  <si>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Předpokládaný rozsah 25000m2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</si>
  <si>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</si>
  <si>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</si>
  <si>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</si>
  <si>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</si>
  <si>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</si>
  <si>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</si>
  <si>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</si>
  <si>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</si>
  <si>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</si>
  <si>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</si>
  <si>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</si>
  <si>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</si>
  <si>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</si>
  <si>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</si>
  <si>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</si>
  <si>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</si>
  <si>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</si>
  <si>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</si>
  <si>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</si>
  <si>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</si>
  <si>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</si>
  <si>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</si>
  <si>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</si>
  <si>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</si>
  <si>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</si>
  <si>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</si>
  <si>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</si>
  <si>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</si>
  <si>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R02</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</si>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</sst>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640</v>
      </c>
      <c s="12" t="s">
        <v>641</v>
      </c>
      <c s="14">
        <f>'PS 11-21-01.1'!K8+'PS 11-21-01.1'!M8</f>
      </c>
      <c s="14">
        <f>C12*0.21</f>
      </c>
      <c s="14">
        <f>C12+D12</f>
      </c>
      <c s="13">
        <f>'PS 11-21-01.1'!T7</f>
      </c>
    </row>
    <row r="13" spans="1:6" ht="12.75">
      <c r="A13" s="11" t="s">
        <v>658</v>
      </c>
      <c s="12" t="s">
        <v>659</v>
      </c>
      <c s="14">
        <f>'PS 11-21-01.2'!K8+'PS 11-21-01.2'!M8</f>
      </c>
      <c s="14">
        <f>C13*0.21</f>
      </c>
      <c s="14">
        <f>C13+D13</f>
      </c>
      <c s="13">
        <f>'PS 11-21-01.2'!T7</f>
      </c>
    </row>
    <row r="14" spans="1:6" ht="12.75">
      <c r="A14" s="11" t="s">
        <v>686</v>
      </c>
      <c s="12" t="s">
        <v>687</v>
      </c>
      <c s="14">
        <f>'PS 11-21-02'!K8+'PS 11-21-02'!M8</f>
      </c>
      <c s="14">
        <f>C14*0.21</f>
      </c>
      <c s="14">
        <f>C14+D14</f>
      </c>
      <c s="13">
        <f>'PS 11-21-02'!T7</f>
      </c>
    </row>
    <row r="15" spans="1:6" ht="12.75">
      <c r="A15" s="11" t="s">
        <v>700</v>
      </c>
      <c s="12" t="s">
        <v>701</v>
      </c>
      <c s="14">
        <f>'PS 13-21-01'!K8+'PS 13-21-01'!M8</f>
      </c>
      <c s="14">
        <f>C15*0.21</f>
      </c>
      <c s="14">
        <f>C15+D15</f>
      </c>
      <c s="13">
        <f>'PS 13-21-01'!T7</f>
      </c>
    </row>
    <row r="16" spans="1:6" ht="12.75">
      <c r="A16" s="11" t="s">
        <v>894</v>
      </c>
      <c s="12" t="s">
        <v>895</v>
      </c>
      <c s="14">
        <f>'PS 13-21-01.1'!K8+'PS 13-21-01.1'!M8</f>
      </c>
      <c s="14">
        <f>C16*0.21</f>
      </c>
      <c s="14">
        <f>C16+D16</f>
      </c>
      <c s="13">
        <f>'PS 13-21-01.1'!T7</f>
      </c>
    </row>
    <row r="17" spans="1:6" ht="12.75">
      <c r="A17" s="11" t="s">
        <v>981</v>
      </c>
      <c s="12" t="s">
        <v>982</v>
      </c>
      <c s="14">
        <f>0+C18</f>
      </c>
      <c s="14">
        <f>C17*0.21</f>
      </c>
      <c s="14">
        <f>0+E18</f>
      </c>
      <c s="13">
        <f>0+F18</f>
      </c>
    </row>
    <row r="18" spans="1:6" ht="12.75">
      <c r="A18" s="11" t="s">
        <v>983</v>
      </c>
      <c s="12" t="s">
        <v>984</v>
      </c>
      <c s="14">
        <f>'PS 12-21-01'!K8+'PS 12-21-01'!M8</f>
      </c>
      <c s="14">
        <f>C18*0.21</f>
      </c>
      <c s="14">
        <f>C18+D18</f>
      </c>
      <c s="13">
        <f>'PS 12-21-01'!T7</f>
      </c>
    </row>
    <row r="19" spans="1:6" ht="12.75">
      <c r="A19" s="11" t="s">
        <v>1025</v>
      </c>
      <c s="12" t="s">
        <v>1026</v>
      </c>
      <c s="14">
        <f>0+C20+C21</f>
      </c>
      <c s="14">
        <f>C19*0.21</f>
      </c>
      <c s="14">
        <f>0+E20+E21</f>
      </c>
      <c s="13">
        <f>0+F20+F21</f>
      </c>
    </row>
    <row r="20" spans="1:6" ht="12.75">
      <c r="A20" s="11" t="s">
        <v>1027</v>
      </c>
      <c s="12" t="s">
        <v>1028</v>
      </c>
      <c s="14">
        <f>'PS 11-22-11'!K8+'PS 11-22-11'!M8</f>
      </c>
      <c s="14">
        <f>C20*0.21</f>
      </c>
      <c s="14">
        <f>C20+D20</f>
      </c>
      <c s="13">
        <f>'PS 11-22-11'!T7</f>
      </c>
    </row>
    <row r="21" spans="1:6" ht="12.75">
      <c r="A21" s="11" t="s">
        <v>1205</v>
      </c>
      <c s="12" t="s">
        <v>1206</v>
      </c>
      <c s="14">
        <f>'PS 13-22-11'!K8+'PS 13-22-11'!M8</f>
      </c>
      <c s="14">
        <f>C21*0.21</f>
      </c>
      <c s="14">
        <f>C21+D21</f>
      </c>
      <c s="13">
        <f>'PS 13-22-11'!T7</f>
      </c>
    </row>
    <row r="22" spans="1:6" ht="12.75">
      <c r="A22" s="11" t="s">
        <v>1251</v>
      </c>
      <c s="12" t="s">
        <v>1252</v>
      </c>
      <c s="14">
        <f>0+C23+C24+C25+C26+C27</f>
      </c>
      <c s="14">
        <f>C22*0.21</f>
      </c>
      <c s="14">
        <f>0+E23+E24+E25+E26+E27</f>
      </c>
      <c s="13">
        <f>0+F23+F24+F25+F26+F27</f>
      </c>
    </row>
    <row r="23" spans="1:6" ht="12.75">
      <c r="A23" s="11" t="s">
        <v>1253</v>
      </c>
      <c s="12" t="s">
        <v>1254</v>
      </c>
      <c s="14">
        <f>'PS 11-26-02'!K8+'PS 11-26-02'!M8</f>
      </c>
      <c s="14">
        <f>C23*0.21</f>
      </c>
      <c s="14">
        <f>C23+D23</f>
      </c>
      <c s="13">
        <f>'PS 11-26-02'!T7</f>
      </c>
    </row>
    <row r="24" spans="1:6" ht="12.75">
      <c r="A24" s="11" t="s">
        <v>1389</v>
      </c>
      <c s="12" t="s">
        <v>1390</v>
      </c>
      <c s="14">
        <f>'PS 13-26-02'!K8+'PS 13-26-02'!M8</f>
      </c>
      <c s="14">
        <f>C24*0.21</f>
      </c>
      <c s="14">
        <f>C24+D24</f>
      </c>
      <c s="13">
        <f>'PS 13-26-02'!T7</f>
      </c>
    </row>
    <row r="25" spans="1:6" ht="12.75">
      <c r="A25" s="11" t="s">
        <v>1402</v>
      </c>
      <c s="12" t="s">
        <v>1403</v>
      </c>
      <c s="14">
        <f>'PS 14-26-01'!K8+'PS 14-26-01'!M8</f>
      </c>
      <c s="14">
        <f>C25*0.21</f>
      </c>
      <c s="14">
        <f>C25+D25</f>
      </c>
      <c s="13">
        <f>'PS 14-26-01'!T7</f>
      </c>
    </row>
    <row r="26" spans="1:6" ht="12.75">
      <c r="A26" s="11" t="s">
        <v>1408</v>
      </c>
      <c s="12" t="s">
        <v>1409</v>
      </c>
      <c s="14">
        <f>'PS 14-26-02'!K8+'PS 14-26-02'!M8</f>
      </c>
      <c s="14">
        <f>C26*0.21</f>
      </c>
      <c s="14">
        <f>C26+D26</f>
      </c>
      <c s="13">
        <f>'PS 14-26-02'!T7</f>
      </c>
    </row>
    <row r="27" spans="1:6" ht="12.75">
      <c r="A27" s="11" t="s">
        <v>1456</v>
      </c>
      <c s="12" t="s">
        <v>1457</v>
      </c>
      <c s="14">
        <f>'PS 14-26-03'!K8+'PS 14-26-03'!M8</f>
      </c>
      <c s="14">
        <f>C27*0.21</f>
      </c>
      <c s="14">
        <f>C27+D27</f>
      </c>
      <c s="13">
        <f>'PS 14-26-03'!T7</f>
      </c>
    </row>
    <row r="28" spans="1:6" ht="12.75">
      <c r="A28" s="11" t="s">
        <v>1467</v>
      </c>
      <c s="12" t="s">
        <v>1468</v>
      </c>
      <c s="14">
        <f>0+C29+C30+C31+C32</f>
      </c>
      <c s="14">
        <f>C28*0.21</f>
      </c>
      <c s="14">
        <f>0+E29+E30+E31+E32</f>
      </c>
      <c s="13">
        <f>0+F29+F30+F31+F32</f>
      </c>
    </row>
    <row r="29" spans="1:6" ht="12.75">
      <c r="A29" s="11" t="s">
        <v>1469</v>
      </c>
      <c s="12" t="s">
        <v>1470</v>
      </c>
      <c s="14">
        <f>'PS 11-22-32'!K8+'PS 11-22-32'!M8</f>
      </c>
      <c s="14">
        <f>C29*0.21</f>
      </c>
      <c s="14">
        <f>C29+D29</f>
      </c>
      <c s="13">
        <f>'PS 11-22-32'!T7</f>
      </c>
    </row>
    <row r="30" spans="1:6" ht="12.75">
      <c r="A30" s="11" t="s">
        <v>1549</v>
      </c>
      <c s="12" t="s">
        <v>1550</v>
      </c>
      <c s="14">
        <f>'PS 12-22-31'!K8+'PS 12-22-31'!M8</f>
      </c>
      <c s="14">
        <f>C30*0.21</f>
      </c>
      <c s="14">
        <f>C30+D30</f>
      </c>
      <c s="13">
        <f>'PS 12-22-31'!T7</f>
      </c>
    </row>
    <row r="31" spans="1:6" ht="12.75">
      <c r="A31" s="11" t="s">
        <v>1585</v>
      </c>
      <c s="12" t="s">
        <v>1586</v>
      </c>
      <c s="14">
        <f>'PS 12-22-34'!K8+'PS 12-22-34'!M8</f>
      </c>
      <c s="14">
        <f>C31*0.21</f>
      </c>
      <c s="14">
        <f>C31+D31</f>
      </c>
      <c s="13">
        <f>'PS 12-22-34'!T7</f>
      </c>
    </row>
    <row r="32" spans="1:6" ht="12.75">
      <c r="A32" s="11" t="s">
        <v>1588</v>
      </c>
      <c s="12" t="s">
        <v>1589</v>
      </c>
      <c s="14">
        <f>'PS 13-22-32'!K8+'PS 13-22-32'!M8</f>
      </c>
      <c s="14">
        <f>C32*0.21</f>
      </c>
      <c s="14">
        <f>C32+D32</f>
      </c>
      <c s="13">
        <f>'PS 13-22-32'!T7</f>
      </c>
    </row>
    <row r="33" spans="1:6" ht="12.75">
      <c r="A33" s="11" t="s">
        <v>1626</v>
      </c>
      <c s="12" t="s">
        <v>1627</v>
      </c>
      <c s="14">
        <f>0+C34+C35</f>
      </c>
      <c s="14">
        <f>C33*0.21</f>
      </c>
      <c s="14">
        <f>0+E34+E35</f>
      </c>
      <c s="13">
        <f>0+F34+F35</f>
      </c>
    </row>
    <row r="34" spans="1:6" ht="12.75">
      <c r="A34" s="11" t="s">
        <v>1628</v>
      </c>
      <c s="12" t="s">
        <v>1629</v>
      </c>
      <c s="14">
        <f>'PS 11-22-21'!K8+'PS 11-22-21'!M8</f>
      </c>
      <c s="14">
        <f>C34*0.21</f>
      </c>
      <c s="14">
        <f>C34+D34</f>
      </c>
      <c s="13">
        <f>'PS 11-22-21'!T7</f>
      </c>
    </row>
    <row r="35" spans="1:6" ht="12.75">
      <c r="A35" s="11" t="s">
        <v>1668</v>
      </c>
      <c s="12" t="s">
        <v>1669</v>
      </c>
      <c s="14">
        <f>'PS 13-22-21'!K8+'PS 13-22-21'!M8</f>
      </c>
      <c s="14">
        <f>C35*0.21</f>
      </c>
      <c s="14">
        <f>C35+D35</f>
      </c>
      <c s="13">
        <f>'PS 13-22-21'!T7</f>
      </c>
    </row>
    <row r="36" spans="1:6" ht="12.75">
      <c r="A36" s="11" t="s">
        <v>1731</v>
      </c>
      <c s="12" t="s">
        <v>1732</v>
      </c>
      <c s="14">
        <f>0+C37+C38</f>
      </c>
      <c s="14">
        <f>C36*0.21</f>
      </c>
      <c s="14">
        <f>0+E37+E38</f>
      </c>
      <c s="13">
        <f>0+F37+F38</f>
      </c>
    </row>
    <row r="37" spans="1:6" ht="12.75">
      <c r="A37" s="11" t="s">
        <v>1733</v>
      </c>
      <c s="12" t="s">
        <v>1734</v>
      </c>
      <c s="14">
        <f>'PS 11-22-23'!K8+'PS 11-22-23'!M8</f>
      </c>
      <c s="14">
        <f>C37*0.21</f>
      </c>
      <c s="14">
        <f>C37+D37</f>
      </c>
      <c s="13">
        <f>'PS 11-22-23'!T7</f>
      </c>
    </row>
    <row r="38" spans="1:6" ht="12.75">
      <c r="A38" s="11" t="s">
        <v>1837</v>
      </c>
      <c s="12" t="s">
        <v>1838</v>
      </c>
      <c s="14">
        <f>'PS 13-22-23'!K8+'PS 13-22-23'!M8</f>
      </c>
      <c s="14">
        <f>C38*0.21</f>
      </c>
      <c s="14">
        <f>C38+D38</f>
      </c>
      <c s="13">
        <f>'PS 13-22-23'!T7</f>
      </c>
    </row>
    <row r="39" spans="1:6" ht="12.75">
      <c r="A39" s="11" t="s">
        <v>1884</v>
      </c>
      <c s="12" t="s">
        <v>1885</v>
      </c>
      <c s="14">
        <f>0+C40</f>
      </c>
      <c s="14">
        <f>C39*0.21</f>
      </c>
      <c s="14">
        <f>0+E40</f>
      </c>
      <c s="13">
        <f>0+F40</f>
      </c>
    </row>
    <row r="40" spans="1:6" ht="12.75">
      <c r="A40" s="11" t="s">
        <v>1886</v>
      </c>
      <c s="12" t="s">
        <v>1887</v>
      </c>
      <c s="14">
        <f>'PS 12-22-11'!K8+'PS 12-22-11'!M8</f>
      </c>
      <c s="14">
        <f>C40*0.21</f>
      </c>
      <c s="14">
        <f>C40+D40</f>
      </c>
      <c s="13">
        <f>'PS 12-22-11'!T7</f>
      </c>
    </row>
    <row r="41" spans="1:6" ht="12.75">
      <c r="A41" s="11" t="s">
        <v>1969</v>
      </c>
      <c s="12" t="s">
        <v>1970</v>
      </c>
      <c s="14">
        <f>0+C42+C43+C44+C45+C46+C47+C48+C49</f>
      </c>
      <c s="14">
        <f>C41*0.21</f>
      </c>
      <c s="14">
        <f>0+E42+E43+E44+E45+E46+E47+E48+E49</f>
      </c>
      <c s="13">
        <f>0+F42+F43+F44+F45+F46+F47+F48+F49</f>
      </c>
    </row>
    <row r="42" spans="1:6" ht="12.75">
      <c r="A42" s="11" t="s">
        <v>1971</v>
      </c>
      <c s="12" t="s">
        <v>1972</v>
      </c>
      <c s="14">
        <f>'PS 11-22-33'!K8+'PS 11-22-33'!M8</f>
      </c>
      <c s="14">
        <f>C42*0.21</f>
      </c>
      <c s="14">
        <f>C42+D42</f>
      </c>
      <c s="13">
        <f>'PS 11-22-33'!T7</f>
      </c>
    </row>
    <row r="43" spans="1:6" ht="12.75">
      <c r="A43" s="11" t="s">
        <v>2093</v>
      </c>
      <c s="12" t="s">
        <v>2094</v>
      </c>
      <c s="14">
        <f>'PS 11-22-34'!K8+'PS 11-22-34'!M8</f>
      </c>
      <c s="14">
        <f>C43*0.21</f>
      </c>
      <c s="14">
        <f>C43+D43</f>
      </c>
      <c s="13">
        <f>'PS 11-22-34'!T7</f>
      </c>
    </row>
    <row r="44" spans="1:6" ht="12.75">
      <c r="A44" s="11" t="s">
        <v>2130</v>
      </c>
      <c s="12" t="s">
        <v>2131</v>
      </c>
      <c s="14">
        <f>'PS 12-22-32'!K8+'PS 12-22-32'!M8</f>
      </c>
      <c s="14">
        <f>C44*0.21</f>
      </c>
      <c s="14">
        <f>C44+D44</f>
      </c>
      <c s="13">
        <f>'PS 12-22-32'!T7</f>
      </c>
    </row>
    <row r="45" spans="1:6" ht="12.75">
      <c r="A45" s="11" t="s">
        <v>2178</v>
      </c>
      <c s="12" t="s">
        <v>2179</v>
      </c>
      <c s="14">
        <f>'PS 12-22-33'!K8+'PS 12-22-33'!M8</f>
      </c>
      <c s="14">
        <f>C45*0.21</f>
      </c>
      <c s="14">
        <f>C45+D45</f>
      </c>
      <c s="13">
        <f>'PS 12-22-33'!T7</f>
      </c>
    </row>
    <row r="46" spans="1:6" ht="12.75">
      <c r="A46" s="11" t="s">
        <v>2181</v>
      </c>
      <c s="12" t="s">
        <v>2182</v>
      </c>
      <c s="14">
        <f>'PS 12-22-35'!K8+'PS 12-22-35'!M8</f>
      </c>
      <c s="14">
        <f>C46*0.21</f>
      </c>
      <c s="14">
        <f>C46+D46</f>
      </c>
      <c s="13">
        <f>'PS 12-22-35'!T7</f>
      </c>
    </row>
    <row r="47" spans="1:6" ht="12.75">
      <c r="A47" s="11" t="s">
        <v>2190</v>
      </c>
      <c s="12" t="s">
        <v>2191</v>
      </c>
      <c s="14">
        <f>'PS 12-22-36'!K8+'PS 12-22-36'!M8</f>
      </c>
      <c s="14">
        <f>C47*0.21</f>
      </c>
      <c s="14">
        <f>C47+D47</f>
      </c>
      <c s="13">
        <f>'PS 12-22-36'!T7</f>
      </c>
    </row>
    <row r="48" spans="1:6" ht="12.75">
      <c r="A48" s="11" t="s">
        <v>2193</v>
      </c>
      <c s="12" t="s">
        <v>2194</v>
      </c>
      <c s="14">
        <f>'PS 13-22-33'!K8+'PS 13-22-33'!M8</f>
      </c>
      <c s="14">
        <f>C48*0.21</f>
      </c>
      <c s="14">
        <f>C48+D48</f>
      </c>
      <c s="13">
        <f>'PS 13-22-33'!T7</f>
      </c>
    </row>
    <row r="49" spans="1:6" ht="12.75">
      <c r="A49" s="11" t="s">
        <v>2253</v>
      </c>
      <c s="12" t="s">
        <v>2254</v>
      </c>
      <c s="14">
        <f>'PS 13-22-34'!K8+'PS 13-22-34'!M8</f>
      </c>
      <c s="14">
        <f>C49*0.21</f>
      </c>
      <c s="14">
        <f>C49+D49</f>
      </c>
      <c s="13">
        <f>'PS 13-22-34'!T7</f>
      </c>
    </row>
    <row r="50" spans="1:6" ht="12.75">
      <c r="A50" s="11" t="s">
        <v>2281</v>
      </c>
      <c s="12" t="s">
        <v>2282</v>
      </c>
      <c s="14">
        <f>0+C51+C52</f>
      </c>
      <c s="14">
        <f>C50*0.21</f>
      </c>
      <c s="14">
        <f>0+E51+E52</f>
      </c>
      <c s="13">
        <f>0+F51+F52</f>
      </c>
    </row>
    <row r="51" spans="1:6" ht="12.75">
      <c r="A51" s="11" t="s">
        <v>2283</v>
      </c>
      <c s="12" t="s">
        <v>2284</v>
      </c>
      <c s="14">
        <f>'PS 11-22-31'!K8+'PS 11-22-31'!M8</f>
      </c>
      <c s="14">
        <f>C51*0.21</f>
      </c>
      <c s="14">
        <f>C51+D51</f>
      </c>
      <c s="13">
        <f>'PS 11-22-31'!T7</f>
      </c>
    </row>
    <row r="52" spans="1:6" ht="12.75">
      <c r="A52" s="11" t="s">
        <v>2349</v>
      </c>
      <c s="12" t="s">
        <v>2350</v>
      </c>
      <c s="14">
        <f>'PS 13-22-31'!K8+'PS 13-22-31'!M8</f>
      </c>
      <c s="14">
        <f>C52*0.21</f>
      </c>
      <c s="14">
        <f>C52+D52</f>
      </c>
      <c s="13">
        <f>'PS 13-22-31'!T7</f>
      </c>
    </row>
    <row r="53" spans="1:6" ht="12.75">
      <c r="A53" s="11" t="s">
        <v>2397</v>
      </c>
      <c s="12" t="s">
        <v>2398</v>
      </c>
      <c s="14">
        <f>0+C54</f>
      </c>
      <c s="14">
        <f>C53*0.21</f>
      </c>
      <c s="14">
        <f>0+E54</f>
      </c>
      <c s="13">
        <f>0+F54</f>
      </c>
    </row>
    <row r="54" spans="1:6" ht="12.75">
      <c r="A54" s="11" t="s">
        <v>2399</v>
      </c>
      <c s="12" t="s">
        <v>2400</v>
      </c>
      <c s="14">
        <f>'PS 14-22-11'!K8+'PS 14-22-11'!M8</f>
      </c>
      <c s="14">
        <f>C54*0.21</f>
      </c>
      <c s="14">
        <f>C54+D54</f>
      </c>
      <c s="13">
        <f>'PS 14-22-11'!T7</f>
      </c>
    </row>
    <row r="55" spans="1:6" ht="12.75">
      <c r="A55" s="11" t="s">
        <v>2479</v>
      </c>
      <c s="12" t="s">
        <v>2480</v>
      </c>
      <c s="14">
        <f>0+C56</f>
      </c>
      <c s="14">
        <f>C55*0.21</f>
      </c>
      <c s="14">
        <f>0+E56</f>
      </c>
      <c s="13">
        <f>0+F56</f>
      </c>
    </row>
    <row r="56" spans="1:6" ht="12.75">
      <c r="A56" s="11" t="s">
        <v>2481</v>
      </c>
      <c s="12" t="s">
        <v>2482</v>
      </c>
      <c s="14">
        <f>'PS 14-22-41'!K8+'PS 14-22-41'!M8</f>
      </c>
      <c s="14">
        <f>C56*0.21</f>
      </c>
      <c s="14">
        <f>C56+D56</f>
      </c>
      <c s="13">
        <f>'PS 14-22-41'!T7</f>
      </c>
    </row>
    <row r="57" spans="1:6" ht="12.75">
      <c r="A57" s="11" t="s">
        <v>2525</v>
      </c>
      <c s="12" t="s">
        <v>2526</v>
      </c>
      <c s="14">
        <f>0+C58+C59</f>
      </c>
      <c s="14">
        <f>C57*0.21</f>
      </c>
      <c s="14">
        <f>0+E58+E59</f>
      </c>
      <c s="13">
        <f>0+F58+F59</f>
      </c>
    </row>
    <row r="58" spans="1:6" ht="12.75">
      <c r="A58" s="11" t="s">
        <v>2527</v>
      </c>
      <c s="12" t="s">
        <v>2528</v>
      </c>
      <c s="14">
        <f>'PS 11-26-01'!K8+'PS 11-26-01'!M8</f>
      </c>
      <c s="14">
        <f>C58*0.21</f>
      </c>
      <c s="14">
        <f>C58+D58</f>
      </c>
      <c s="13">
        <f>'PS 11-26-01'!T7</f>
      </c>
    </row>
    <row r="59" spans="1:6" ht="12.75">
      <c r="A59" s="11" t="s">
        <v>2606</v>
      </c>
      <c s="12" t="s">
        <v>2607</v>
      </c>
      <c s="14">
        <f>'PS 13-26-01'!K8+'PS 13-26-01'!M8</f>
      </c>
      <c s="14">
        <f>C59*0.21</f>
      </c>
      <c s="14">
        <f>C59+D59</f>
      </c>
      <c s="13">
        <f>'PS 13-26-01'!T7</f>
      </c>
    </row>
    <row r="60" spans="1:6" ht="12.75">
      <c r="A60" s="11" t="s">
        <v>2609</v>
      </c>
      <c s="12" t="s">
        <v>2610</v>
      </c>
      <c s="14">
        <f>0+C61+C62+C63+C64</f>
      </c>
      <c s="14">
        <f>C60*0.21</f>
      </c>
      <c s="14">
        <f>0+E61+E62+E63+E64</f>
      </c>
      <c s="13">
        <f>0+F61+F62+F63+F64</f>
      </c>
    </row>
    <row r="61" spans="1:6" ht="12.75">
      <c r="A61" s="11" t="s">
        <v>2611</v>
      </c>
      <c s="12" t="s">
        <v>2612</v>
      </c>
      <c s="14">
        <f>'PS 11-23-01'!K8+'PS 11-23-01'!M8</f>
      </c>
      <c s="14">
        <f>C61*0.21</f>
      </c>
      <c s="14">
        <f>C61+D61</f>
      </c>
      <c s="13">
        <f>'PS 11-23-01'!T7</f>
      </c>
    </row>
    <row r="62" spans="1:6" ht="12.75">
      <c r="A62" s="11" t="s">
        <v>2801</v>
      </c>
      <c s="12" t="s">
        <v>2802</v>
      </c>
      <c s="14">
        <f>'PS 11-23-02'!K8+'PS 11-23-02'!M8</f>
      </c>
      <c s="14">
        <f>C62*0.21</f>
      </c>
      <c s="14">
        <f>C62+D62</f>
      </c>
      <c s="13">
        <f>'PS 11-23-02'!T7</f>
      </c>
    </row>
    <row r="63" spans="1:6" ht="12.75">
      <c r="A63" s="11" t="s">
        <v>2821</v>
      </c>
      <c s="12" t="s">
        <v>2822</v>
      </c>
      <c s="14">
        <f>'PS 13-23-01'!K8+'PS 13-23-01'!M8</f>
      </c>
      <c s="14">
        <f>C63*0.21</f>
      </c>
      <c s="14">
        <f>C63+D63</f>
      </c>
      <c s="13">
        <f>'PS 13-23-01'!T7</f>
      </c>
    </row>
    <row r="64" spans="1:6" ht="12.75">
      <c r="A64" s="11" t="s">
        <v>2825</v>
      </c>
      <c s="12" t="s">
        <v>2826</v>
      </c>
      <c s="14">
        <f>'PS 13-23-03'!K8+'PS 13-23-03'!M8</f>
      </c>
      <c s="14">
        <f>C64*0.21</f>
      </c>
      <c s="14">
        <f>C64+D64</f>
      </c>
      <c s="13">
        <f>'PS 13-23-03'!T7</f>
      </c>
    </row>
    <row r="65" spans="1:6" ht="12.75">
      <c r="A65" s="11" t="s">
        <v>2828</v>
      </c>
      <c s="12" t="s">
        <v>2829</v>
      </c>
      <c s="14">
        <f>0+C66</f>
      </c>
      <c s="14">
        <f>C65*0.21</f>
      </c>
      <c s="14">
        <f>0+E66</f>
      </c>
      <c s="13">
        <f>0+F66</f>
      </c>
    </row>
    <row r="66" spans="1:6" ht="12.75">
      <c r="A66" s="11" t="s">
        <v>2830</v>
      </c>
      <c s="12" t="s">
        <v>2831</v>
      </c>
      <c s="14">
        <f>'PS 11-05-01'!K8+'PS 11-05-01'!M8</f>
      </c>
      <c s="14">
        <f>C66*0.21</f>
      </c>
      <c s="14">
        <f>C66+D66</f>
      </c>
      <c s="13">
        <f>'PS 11-05-01'!T7</f>
      </c>
    </row>
    <row r="67" spans="1:6" ht="12.75">
      <c r="A67" s="11" t="s">
        <v>2861</v>
      </c>
      <c s="12" t="s">
        <v>2862</v>
      </c>
      <c s="14">
        <f>0+C68+C69+C70+C71+C72+C73+C74+C75+C76</f>
      </c>
      <c s="14">
        <f>C67*0.21</f>
      </c>
      <c s="14">
        <f>0+E68+E69+E70+E71+E72+E73+E74+E75+E76</f>
      </c>
      <c s="13">
        <f>0+F68+F69+F70+F71+F72+F73+F74+F75+F76</f>
      </c>
    </row>
    <row r="68" spans="1:6" ht="12.75">
      <c r="A68" s="11" t="s">
        <v>2863</v>
      </c>
      <c s="12" t="s">
        <v>2864</v>
      </c>
      <c s="14">
        <f>'SO 11-10-01'!K8+'SO 11-10-01'!M8</f>
      </c>
      <c s="14">
        <f>C68*0.21</f>
      </c>
      <c s="14">
        <f>C68+D68</f>
      </c>
      <c s="13">
        <f>'SO 11-10-01'!T7</f>
      </c>
    </row>
    <row r="69" spans="1:6" ht="12.75">
      <c r="A69" s="11" t="s">
        <v>3064</v>
      </c>
      <c s="12" t="s">
        <v>3065</v>
      </c>
      <c s="14">
        <f>'SO 11-11-01'!K8+'SO 11-11-01'!M8</f>
      </c>
      <c s="14">
        <f>C69*0.21</f>
      </c>
      <c s="14">
        <f>C69+D69</f>
      </c>
      <c s="13">
        <f>'SO 11-11-01'!T7</f>
      </c>
    </row>
    <row r="70" spans="1:6" ht="12.75">
      <c r="A70" s="11" t="s">
        <v>3226</v>
      </c>
      <c s="12" t="s">
        <v>3227</v>
      </c>
      <c s="14">
        <f>'SO 12-10-01'!K8+'SO 12-10-01'!M8</f>
      </c>
      <c s="14">
        <f>C70*0.21</f>
      </c>
      <c s="14">
        <f>C70+D70</f>
      </c>
      <c s="13">
        <f>'SO 12-10-01'!T7</f>
      </c>
    </row>
    <row r="71" spans="1:6" ht="12.75">
      <c r="A71" s="11" t="s">
        <v>3322</v>
      </c>
      <c s="12" t="s">
        <v>3323</v>
      </c>
      <c s="14">
        <f>'SO 12-11-01'!K8+'SO 12-11-01'!M8</f>
      </c>
      <c s="14">
        <f>C71*0.21</f>
      </c>
      <c s="14">
        <f>C71+D71</f>
      </c>
      <c s="13">
        <f>'SO 12-11-01'!T7</f>
      </c>
    </row>
    <row r="72" spans="1:6" ht="12.75">
      <c r="A72" s="11" t="s">
        <v>3472</v>
      </c>
      <c s="12" t="s">
        <v>3473</v>
      </c>
      <c s="14">
        <f>'SO 13-10-01'!K8+'SO 13-10-01'!M8</f>
      </c>
      <c s="14">
        <f>C72*0.21</f>
      </c>
      <c s="14">
        <f>C72+D72</f>
      </c>
      <c s="13">
        <f>'SO 13-10-01'!T7</f>
      </c>
    </row>
    <row r="73" spans="1:6" ht="12.75">
      <c r="A73" s="11" t="s">
        <v>3549</v>
      </c>
      <c s="12" t="s">
        <v>3550</v>
      </c>
      <c s="14">
        <f>'SO 13-11-01'!K8+'SO 13-11-01'!M8</f>
      </c>
      <c s="14">
        <f>C73*0.21</f>
      </c>
      <c s="14">
        <f>C73+D73</f>
      </c>
      <c s="13">
        <f>'SO 13-11-01'!T7</f>
      </c>
    </row>
    <row r="74" spans="1:6" ht="12.75">
      <c r="A74" s="11" t="s">
        <v>3598</v>
      </c>
      <c s="12" t="s">
        <v>3599</v>
      </c>
      <c s="14">
        <f>'SO 13-11-01.01'!K8+'SO 13-11-01.01'!M8</f>
      </c>
      <c s="14">
        <f>C74*0.21</f>
      </c>
      <c s="14">
        <f>C74+D74</f>
      </c>
      <c s="13">
        <f>'SO 13-11-01.01'!T7</f>
      </c>
    </row>
    <row r="75" spans="1:6" ht="12.75">
      <c r="A75" s="11" t="s">
        <v>3689</v>
      </c>
      <c s="12" t="s">
        <v>3690</v>
      </c>
      <c s="14">
        <f>'SO 14-15-01'!K8+'SO 14-15-01'!M8</f>
      </c>
      <c s="14">
        <f>C75*0.21</f>
      </c>
      <c s="14">
        <f>C75+D75</f>
      </c>
      <c s="13">
        <f>'SO 14-15-01'!T7</f>
      </c>
    </row>
    <row r="76" spans="1:6" ht="12.75">
      <c r="A76" s="11" t="s">
        <v>3776</v>
      </c>
      <c s="12" t="s">
        <v>3777</v>
      </c>
      <c s="14">
        <f>'SO 14-83-01'!K8+'SO 14-83-01'!M8</f>
      </c>
      <c s="14">
        <f>C76*0.21</f>
      </c>
      <c s="14">
        <f>C76+D76</f>
      </c>
      <c s="13">
        <f>'SO 14-83-01'!T7</f>
      </c>
    </row>
    <row r="77" spans="1:6" ht="12.75">
      <c r="A77" s="11" t="s">
        <v>3797</v>
      </c>
      <c s="12" t="s">
        <v>3798</v>
      </c>
      <c s="14">
        <f>0+C78+C79+C80+C81</f>
      </c>
      <c s="14">
        <f>C77*0.21</f>
      </c>
      <c s="14">
        <f>0+E78+E79+E80+E81</f>
      </c>
      <c s="13">
        <f>0+F78+F79+F80+F81</f>
      </c>
    </row>
    <row r="78" spans="1:6" ht="12.75">
      <c r="A78" s="11" t="s">
        <v>3799</v>
      </c>
      <c s="12" t="s">
        <v>3800</v>
      </c>
      <c s="14">
        <f>'SO 11-14-01'!K8+'SO 11-14-01'!M8</f>
      </c>
      <c s="14">
        <f>C78*0.21</f>
      </c>
      <c s="14">
        <f>C78+D78</f>
      </c>
      <c s="13">
        <f>'SO 11-14-01'!T7</f>
      </c>
    </row>
    <row r="79" spans="1:6" ht="12.75">
      <c r="A79" s="11" t="s">
        <v>3923</v>
      </c>
      <c s="12" t="s">
        <v>3924</v>
      </c>
      <c s="14">
        <f>'SO 12-14-01'!K8+'SO 12-14-01'!M8</f>
      </c>
      <c s="14">
        <f>C79*0.21</f>
      </c>
      <c s="14">
        <f>C79+D79</f>
      </c>
      <c s="13">
        <f>'SO 12-14-01'!T7</f>
      </c>
    </row>
    <row r="80" spans="1:6" ht="12.75">
      <c r="A80" s="11" t="s">
        <v>3955</v>
      </c>
      <c s="12" t="s">
        <v>3956</v>
      </c>
      <c s="14">
        <f>'SO 12-14-02'!K8+'SO 12-14-02'!M8</f>
      </c>
      <c s="14">
        <f>C80*0.21</f>
      </c>
      <c s="14">
        <f>C80+D80</f>
      </c>
      <c s="13">
        <f>'SO 12-14-02'!T7</f>
      </c>
    </row>
    <row r="81" spans="1:6" ht="12.75">
      <c r="A81" s="11" t="s">
        <v>3968</v>
      </c>
      <c s="12" t="s">
        <v>3969</v>
      </c>
      <c s="14">
        <f>'SO 13-14-01'!K8+'SO 13-14-01'!M8</f>
      </c>
      <c s="14">
        <f>C81*0.21</f>
      </c>
      <c s="14">
        <f>C81+D81</f>
      </c>
      <c s="13">
        <f>'SO 13-14-01'!T7</f>
      </c>
    </row>
    <row r="82" spans="1:6" ht="12.75">
      <c r="A82" s="11" t="s">
        <v>3988</v>
      </c>
      <c s="12" t="s">
        <v>3989</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3990</v>
      </c>
      <c s="12" t="s">
        <v>3991</v>
      </c>
      <c s="14">
        <f>'SO 11-20-01'!K8+'SO 11-20-01'!M8</f>
      </c>
      <c s="14">
        <f>C83*0.21</f>
      </c>
      <c s="14">
        <f>C83+D83</f>
      </c>
      <c s="13">
        <f>'SO 11-20-01'!T7</f>
      </c>
    </row>
    <row r="84" spans="1:6" ht="12.75">
      <c r="A84" s="11" t="s">
        <v>4164</v>
      </c>
      <c s="12" t="s">
        <v>4165</v>
      </c>
      <c s="14">
        <f>'SO 11-20-02.1'!K8+'SO 11-20-02.1'!M8</f>
      </c>
      <c s="14">
        <f>C84*0.21</f>
      </c>
      <c s="14">
        <f>C84+D84</f>
      </c>
      <c s="13">
        <f>'SO 11-20-02.1'!T7</f>
      </c>
    </row>
    <row r="85" spans="1:6" ht="12.75">
      <c r="A85" s="11" t="s">
        <v>4276</v>
      </c>
      <c s="12" t="s">
        <v>4277</v>
      </c>
      <c s="14">
        <f>'SO 11-20-03'!K8+'SO 11-20-03'!M8</f>
      </c>
      <c s="14">
        <f>C85*0.21</f>
      </c>
      <c s="14">
        <f>C85+D85</f>
      </c>
      <c s="13">
        <f>'SO 11-20-03'!T7</f>
      </c>
    </row>
    <row r="86" spans="1:6" ht="12.75">
      <c r="A86" s="11" t="s">
        <v>4392</v>
      </c>
      <c s="12" t="s">
        <v>4393</v>
      </c>
      <c s="14">
        <f>'SO 11-20-04'!K8+'SO 11-20-04'!M8</f>
      </c>
      <c s="14">
        <f>C86*0.21</f>
      </c>
      <c s="14">
        <f>C86+D86</f>
      </c>
      <c s="13">
        <f>'SO 11-20-04'!T7</f>
      </c>
    </row>
    <row r="87" spans="1:6" ht="12.75">
      <c r="A87" s="11" t="s">
        <v>4542</v>
      </c>
      <c s="12" t="s">
        <v>4543</v>
      </c>
      <c s="14">
        <f>'SO 11-21-01'!K8+'SO 11-21-01'!M8</f>
      </c>
      <c s="14">
        <f>C87*0.21</f>
      </c>
      <c s="14">
        <f>C87+D87</f>
      </c>
      <c s="13">
        <f>'SO 11-21-01'!T7</f>
      </c>
    </row>
    <row r="88" spans="1:6" ht="12.75">
      <c r="A88" s="11" t="s">
        <v>4597</v>
      </c>
      <c s="12" t="s">
        <v>4598</v>
      </c>
      <c s="14">
        <f>'SO 11-21-02'!K8+'SO 11-21-02'!M8</f>
      </c>
      <c s="14">
        <f>C88*0.21</f>
      </c>
      <c s="14">
        <f>C88+D88</f>
      </c>
      <c s="13">
        <f>'SO 11-21-02'!T7</f>
      </c>
    </row>
    <row r="89" spans="1:6" ht="12.75">
      <c r="A89" s="11" t="s">
        <v>4618</v>
      </c>
      <c s="12" t="s">
        <v>4619</v>
      </c>
      <c s="14">
        <f>'SO 11-24-01'!K8+'SO 11-24-01'!M8</f>
      </c>
      <c s="14">
        <f>C89*0.21</f>
      </c>
      <c s="14">
        <f>C89+D89</f>
      </c>
      <c s="13">
        <f>'SO 11-24-01'!T7</f>
      </c>
    </row>
    <row r="90" spans="1:6" ht="12.75">
      <c r="A90" s="11" t="s">
        <v>4698</v>
      </c>
      <c s="12" t="s">
        <v>4699</v>
      </c>
      <c s="14">
        <f>'SO 11-24-02'!K8+'SO 11-24-02'!M8</f>
      </c>
      <c s="14">
        <f>C90*0.21</f>
      </c>
      <c s="14">
        <f>C90+D90</f>
      </c>
      <c s="13">
        <f>'SO 11-24-02'!T7</f>
      </c>
    </row>
    <row r="91" spans="1:6" ht="12.75">
      <c r="A91" s="11" t="s">
        <v>4736</v>
      </c>
      <c s="12" t="s">
        <v>4737</v>
      </c>
      <c s="14">
        <f>'SO 12-20-01'!K8+'SO 12-20-01'!M8</f>
      </c>
      <c s="14">
        <f>C91*0.21</f>
      </c>
      <c s="14">
        <f>C91+D91</f>
      </c>
      <c s="13">
        <f>'SO 12-20-01'!T7</f>
      </c>
    </row>
    <row r="92" spans="1:6" ht="12.75">
      <c r="A92" s="11" t="s">
        <v>4812</v>
      </c>
      <c s="12" t="s">
        <v>4813</v>
      </c>
      <c s="14">
        <f>'SO 12-20-02'!K8+'SO 12-20-02'!M8</f>
      </c>
      <c s="14">
        <f>C92*0.21</f>
      </c>
      <c s="14">
        <f>C92+D92</f>
      </c>
      <c s="13">
        <f>'SO 12-20-02'!T7</f>
      </c>
    </row>
    <row r="93" spans="1:6" ht="12.75">
      <c r="A93" s="11" t="s">
        <v>4884</v>
      </c>
      <c s="12" t="s">
        <v>4885</v>
      </c>
      <c s="14">
        <f>'SO 12-20-03'!K8+'SO 12-20-03'!M8</f>
      </c>
      <c s="14">
        <f>C93*0.21</f>
      </c>
      <c s="14">
        <f>C93+D93</f>
      </c>
      <c s="13">
        <f>'SO 12-20-03'!T7</f>
      </c>
    </row>
    <row r="94" spans="1:6" ht="12.75">
      <c r="A94" s="11" t="s">
        <v>4939</v>
      </c>
      <c s="12" t="s">
        <v>4940</v>
      </c>
      <c s="14">
        <f>'SO 12-20-04'!K8+'SO 12-20-04'!M8</f>
      </c>
      <c s="14">
        <f>C94*0.21</f>
      </c>
      <c s="14">
        <f>C94+D94</f>
      </c>
      <c s="13">
        <f>'SO 12-20-04'!T7</f>
      </c>
    </row>
    <row r="95" spans="1:6" ht="12.75">
      <c r="A95" s="11" t="s">
        <v>4973</v>
      </c>
      <c s="12" t="s">
        <v>4974</v>
      </c>
      <c s="14">
        <f>'SO 12-20-05'!K8+'SO 12-20-05'!M8</f>
      </c>
      <c s="14">
        <f>C95*0.21</f>
      </c>
      <c s="14">
        <f>C95+D95</f>
      </c>
      <c s="13">
        <f>'SO 12-20-05'!T7</f>
      </c>
    </row>
    <row r="96" spans="1:6" ht="12.75">
      <c r="A96" s="11" t="s">
        <v>5033</v>
      </c>
      <c s="12" t="s">
        <v>5034</v>
      </c>
      <c s="14">
        <f>'SO 12-20-06'!K8+'SO 12-20-06'!M8</f>
      </c>
      <c s="14">
        <f>C96*0.21</f>
      </c>
      <c s="14">
        <f>C96+D96</f>
      </c>
      <c s="13">
        <f>'SO 12-20-06'!T7</f>
      </c>
    </row>
    <row r="97" spans="1:6" ht="12.75">
      <c r="A97" s="11" t="s">
        <v>5112</v>
      </c>
      <c s="12" t="s">
        <v>5113</v>
      </c>
      <c s="14">
        <f>'SO 12-20-07'!K8+'SO 12-20-07'!M8</f>
      </c>
      <c s="14">
        <f>C97*0.21</f>
      </c>
      <c s="14">
        <f>C97+D97</f>
      </c>
      <c s="13">
        <f>'SO 12-20-07'!T7</f>
      </c>
    </row>
    <row r="98" spans="1:6" ht="12.75">
      <c r="A98" s="11" t="s">
        <v>5182</v>
      </c>
      <c s="12" t="s">
        <v>5183</v>
      </c>
      <c s="14">
        <f>'SO 12-20-08'!K8+'SO 12-20-08'!M8</f>
      </c>
      <c s="14">
        <f>C98*0.21</f>
      </c>
      <c s="14">
        <f>C98+D98</f>
      </c>
      <c s="13">
        <f>'SO 12-20-08'!T7</f>
      </c>
    </row>
    <row r="99" spans="1:6" ht="12.75">
      <c r="A99" s="11" t="s">
        <v>5217</v>
      </c>
      <c s="12" t="s">
        <v>5218</v>
      </c>
      <c s="14">
        <f>'SO 12-20-09'!K8+'SO 12-20-09'!M8</f>
      </c>
      <c s="14">
        <f>C99*0.21</f>
      </c>
      <c s="14">
        <f>C99+D99</f>
      </c>
      <c s="13">
        <f>'SO 12-20-09'!T7</f>
      </c>
    </row>
    <row r="100" spans="1:6" ht="12.75">
      <c r="A100" s="11" t="s">
        <v>5270</v>
      </c>
      <c s="12" t="s">
        <v>5271</v>
      </c>
      <c s="14">
        <f>'SO 12-20-10'!K8+'SO 12-20-10'!M8</f>
      </c>
      <c s="14">
        <f>C100*0.21</f>
      </c>
      <c s="14">
        <f>C100+D100</f>
      </c>
      <c s="13">
        <f>'SO 12-20-10'!T7</f>
      </c>
    </row>
    <row r="101" spans="1:6" ht="12.75">
      <c r="A101" s="11" t="s">
        <v>5322</v>
      </c>
      <c s="12" t="s">
        <v>5323</v>
      </c>
      <c s="14">
        <f>'SO 12-20-11'!K8+'SO 12-20-11'!M8</f>
      </c>
      <c s="14">
        <f>C101*0.21</f>
      </c>
      <c s="14">
        <f>C101+D101</f>
      </c>
      <c s="13">
        <f>'SO 12-20-11'!T7</f>
      </c>
    </row>
    <row r="102" spans="1:6" ht="12.75">
      <c r="A102" s="11" t="s">
        <v>5370</v>
      </c>
      <c s="12" t="s">
        <v>5371</v>
      </c>
      <c s="14">
        <f>'SO 12-21-01'!K8+'SO 12-21-01'!M8</f>
      </c>
      <c s="14">
        <f>C102*0.21</f>
      </c>
      <c s="14">
        <f>C102+D102</f>
      </c>
      <c s="13">
        <f>'SO 12-21-01'!T7</f>
      </c>
    </row>
    <row r="103" spans="1:6" ht="12.75">
      <c r="A103" s="11" t="s">
        <v>5404</v>
      </c>
      <c s="12" t="s">
        <v>5405</v>
      </c>
      <c s="14">
        <f>'SO 12-21-02'!K8+'SO 12-21-02'!M8</f>
      </c>
      <c s="14">
        <f>C103*0.21</f>
      </c>
      <c s="14">
        <f>C103+D103</f>
      </c>
      <c s="13">
        <f>'SO 12-21-02'!T7</f>
      </c>
    </row>
    <row r="104" spans="1:6" ht="12.75">
      <c r="A104" s="11" t="s">
        <v>5434</v>
      </c>
      <c s="12" t="s">
        <v>5435</v>
      </c>
      <c s="14">
        <f>'SO 12-21-03'!K8+'SO 12-21-03'!M8</f>
      </c>
      <c s="14">
        <f>C104*0.21</f>
      </c>
      <c s="14">
        <f>C104+D104</f>
      </c>
      <c s="13">
        <f>'SO 12-21-03'!T7</f>
      </c>
    </row>
    <row r="105" spans="1:6" ht="12.75">
      <c r="A105" s="11" t="s">
        <v>5461</v>
      </c>
      <c s="12" t="s">
        <v>5462</v>
      </c>
      <c s="14">
        <f>'SO 12-21-04'!K8+'SO 12-21-04'!M8</f>
      </c>
      <c s="14">
        <f>C105*0.21</f>
      </c>
      <c s="14">
        <f>C105+D105</f>
      </c>
      <c s="13">
        <f>'SO 12-21-04'!T7</f>
      </c>
    </row>
    <row r="106" spans="1:6" ht="12.75">
      <c r="A106" s="11" t="s">
        <v>5489</v>
      </c>
      <c s="12" t="s">
        <v>5490</v>
      </c>
      <c s="14">
        <f>'SO 12-21-05'!K8+'SO 12-21-05'!M8</f>
      </c>
      <c s="14">
        <f>C106*0.21</f>
      </c>
      <c s="14">
        <f>C106+D106</f>
      </c>
      <c s="13">
        <f>'SO 12-21-05'!T7</f>
      </c>
    </row>
    <row r="107" spans="1:6" ht="12.75">
      <c r="A107" s="11" t="s">
        <v>5518</v>
      </c>
      <c s="12" t="s">
        <v>5462</v>
      </c>
      <c s="14">
        <f>'SO 12-21-06'!K8+'SO 12-21-06'!M8</f>
      </c>
      <c s="14">
        <f>C107*0.21</f>
      </c>
      <c s="14">
        <f>C107+D107</f>
      </c>
      <c s="13">
        <f>'SO 12-21-06'!T7</f>
      </c>
    </row>
    <row r="108" spans="1:6" ht="12.75">
      <c r="A108" s="11" t="s">
        <v>5543</v>
      </c>
      <c s="12" t="s">
        <v>5544</v>
      </c>
      <c s="14">
        <f>'SO 12-21-07'!K8+'SO 12-21-07'!M8</f>
      </c>
      <c s="14">
        <f>C108*0.21</f>
      </c>
      <c s="14">
        <f>C108+D108</f>
      </c>
      <c s="13">
        <f>'SO 12-21-07'!T7</f>
      </c>
    </row>
    <row r="109" spans="1:6" ht="12.75">
      <c r="A109" s="11" t="s">
        <v>5570</v>
      </c>
      <c s="12" t="s">
        <v>5571</v>
      </c>
      <c s="14">
        <f>'SO 12-21-08'!K8+'SO 12-21-08'!M8</f>
      </c>
      <c s="14">
        <f>C109*0.21</f>
      </c>
      <c s="14">
        <f>C109+D109</f>
      </c>
      <c s="13">
        <f>'SO 12-21-08'!T7</f>
      </c>
    </row>
    <row r="110" spans="1:6" ht="12.75">
      <c r="A110" s="11" t="s">
        <v>5613</v>
      </c>
      <c s="12" t="s">
        <v>5614</v>
      </c>
      <c s="14">
        <f>'SO 12-22-02'!K8+'SO 12-22-02'!M8</f>
      </c>
      <c s="14">
        <f>C110*0.21</f>
      </c>
      <c s="14">
        <f>C110+D110</f>
      </c>
      <c s="13">
        <f>'SO 12-22-02'!T7</f>
      </c>
    </row>
    <row r="111" spans="1:6" ht="12.75">
      <c r="A111" s="11" t="s">
        <v>5772</v>
      </c>
      <c s="12" t="s">
        <v>5773</v>
      </c>
      <c s="14">
        <f>'SO 12-22-03'!K8+'SO 12-22-03'!M8</f>
      </c>
      <c s="14">
        <f>C111*0.21</f>
      </c>
      <c s="14">
        <f>C111+D111</f>
      </c>
      <c s="13">
        <f>'SO 12-22-03'!T7</f>
      </c>
    </row>
    <row r="112" spans="1:6" ht="12.75">
      <c r="A112" s="11" t="s">
        <v>5839</v>
      </c>
      <c s="12" t="s">
        <v>5840</v>
      </c>
      <c s="14">
        <f>'SO 12-22-04'!K8+'SO 12-22-04'!M8</f>
      </c>
      <c s="14">
        <f>C112*0.21</f>
      </c>
      <c s="14">
        <f>C112+D112</f>
      </c>
      <c s="13">
        <f>'SO 12-22-04'!T7</f>
      </c>
    </row>
    <row r="113" spans="1:6" ht="12.75">
      <c r="A113" s="11" t="s">
        <v>5870</v>
      </c>
      <c s="12" t="s">
        <v>5871</v>
      </c>
      <c s="14">
        <f>'SO 13-20-01'!K8+'SO 13-20-01'!M8</f>
      </c>
      <c s="14">
        <f>C113*0.21</f>
      </c>
      <c s="14">
        <f>C113+D113</f>
      </c>
      <c s="13">
        <f>'SO 13-20-01'!T7</f>
      </c>
    </row>
    <row r="114" spans="1:6" ht="12.75">
      <c r="A114" s="11" t="s">
        <v>5964</v>
      </c>
      <c s="12" t="s">
        <v>5965</v>
      </c>
      <c s="14">
        <f>'SO 13-21-01'!K8+'SO 13-21-01'!M8</f>
      </c>
      <c s="14">
        <f>C114*0.21</f>
      </c>
      <c s="14">
        <f>C114+D114</f>
      </c>
      <c s="13">
        <f>'SO 13-21-01'!T7</f>
      </c>
    </row>
    <row r="115" spans="1:6" ht="12.75">
      <c r="A115" s="11" t="s">
        <v>6008</v>
      </c>
      <c s="12" t="s">
        <v>6009</v>
      </c>
      <c s="14">
        <f>'SO 13-21-02'!K8+'SO 13-21-02'!M8</f>
      </c>
      <c s="14">
        <f>C115*0.21</f>
      </c>
      <c s="14">
        <f>C115+D115</f>
      </c>
      <c s="13">
        <f>'SO 13-21-02'!T7</f>
      </c>
    </row>
    <row r="116" spans="1:6" ht="12.75">
      <c r="A116" s="11" t="s">
        <v>6044</v>
      </c>
      <c s="12" t="s">
        <v>6045</v>
      </c>
      <c s="14">
        <f>'SO 13-25-01'!K8+'SO 13-25-01'!M8</f>
      </c>
      <c s="14">
        <f>C116*0.21</f>
      </c>
      <c s="14">
        <f>C116+D116</f>
      </c>
      <c s="13">
        <f>'SO 13-25-01'!T7</f>
      </c>
    </row>
    <row r="117" spans="1:6" ht="12.75">
      <c r="A117" s="11" t="s">
        <v>6056</v>
      </c>
      <c s="12" t="s">
        <v>6057</v>
      </c>
      <c s="14">
        <f>'SO 13-26-01'!K8+'SO 13-26-01'!M8</f>
      </c>
      <c s="14">
        <f>C117*0.21</f>
      </c>
      <c s="14">
        <f>C117+D117</f>
      </c>
      <c s="13">
        <f>'SO 13-26-01'!T7</f>
      </c>
    </row>
    <row r="118" spans="1:6" ht="12.75">
      <c r="A118" s="11" t="s">
        <v>6074</v>
      </c>
      <c s="12" t="s">
        <v>6075</v>
      </c>
      <c s="14">
        <f>0+C119+C120+C121</f>
      </c>
      <c s="14">
        <f>C118*0.21</f>
      </c>
      <c s="14">
        <f>0+E119+E120+E121</f>
      </c>
      <c s="13">
        <f>0+F119+F120+F121</f>
      </c>
    </row>
    <row r="119" spans="1:6" ht="12.75">
      <c r="A119" s="11" t="s">
        <v>6076</v>
      </c>
      <c s="12" t="s">
        <v>6077</v>
      </c>
      <c s="14">
        <f>'SO 14-73-01.01'!K8+'SO 14-73-01.01'!M8</f>
      </c>
      <c s="14">
        <f>C119*0.21</f>
      </c>
      <c s="14">
        <f>C119+D119</f>
      </c>
      <c s="13">
        <f>'SO 14-73-01.01'!T7</f>
      </c>
    </row>
    <row r="120" spans="1:6" ht="12.75">
      <c r="A120" s="11" t="s">
        <v>6104</v>
      </c>
      <c s="12" t="s">
        <v>6105</v>
      </c>
      <c s="14">
        <f>'SO 14-73-01.02'!K8+'SO 14-73-01.02'!M8</f>
      </c>
      <c s="14">
        <f>C120*0.21</f>
      </c>
      <c s="14">
        <f>C120+D120</f>
      </c>
      <c s="13">
        <f>'SO 14-73-01.02'!T7</f>
      </c>
    </row>
    <row r="121" spans="1:6" ht="12.75">
      <c r="A121" s="11" t="s">
        <v>6118</v>
      </c>
      <c s="12" t="s">
        <v>6119</v>
      </c>
      <c s="14">
        <f>'SO 14-73-01.03'!K8+'SO 14-73-01.03'!M8</f>
      </c>
      <c s="14">
        <f>C121*0.21</f>
      </c>
      <c s="14">
        <f>C121+D121</f>
      </c>
      <c s="13">
        <f>'SO 14-73-01.03'!T7</f>
      </c>
    </row>
    <row r="122" spans="1:6" ht="12.75">
      <c r="A122" s="11" t="s">
        <v>6125</v>
      </c>
      <c s="12" t="s">
        <v>6126</v>
      </c>
      <c s="14">
        <f>0+C123</f>
      </c>
      <c s="14">
        <f>C122*0.21</f>
      </c>
      <c s="14">
        <f>0+E123</f>
      </c>
      <c s="13">
        <f>0+F123</f>
      </c>
    </row>
    <row r="123" spans="1:6" ht="12.75">
      <c r="A123" s="11" t="s">
        <v>6127</v>
      </c>
      <c s="12" t="s">
        <v>6128</v>
      </c>
      <c s="14">
        <f>'SO 13-75-01'!K8+'SO 13-75-01'!M8</f>
      </c>
      <c s="14">
        <f>C123*0.21</f>
      </c>
      <c s="14">
        <f>C123+D123</f>
      </c>
      <c s="13">
        <f>'SO 13-75-01'!T7</f>
      </c>
    </row>
    <row r="124" spans="1:6" ht="12.75">
      <c r="A124" s="11" t="s">
        <v>6143</v>
      </c>
      <c s="12" t="s">
        <v>6144</v>
      </c>
      <c s="14">
        <f>0+C125+C126+C127+C128</f>
      </c>
      <c s="14">
        <f>C124*0.21</f>
      </c>
      <c s="14">
        <f>0+E125+E126+E127+E128</f>
      </c>
      <c s="13">
        <f>0+F125+F126+F127+F128</f>
      </c>
    </row>
    <row r="125" spans="1:6" ht="12.75">
      <c r="A125" s="11" t="s">
        <v>6145</v>
      </c>
      <c s="12" t="s">
        <v>6146</v>
      </c>
      <c s="14">
        <f>'SO 11-30-01'!K8+'SO 11-30-01'!M8</f>
      </c>
      <c s="14">
        <f>C125*0.21</f>
      </c>
      <c s="14">
        <f>C125+D125</f>
      </c>
      <c s="13">
        <f>'SO 11-30-01'!T7</f>
      </c>
    </row>
    <row r="126" spans="1:6" ht="12.75">
      <c r="A126" s="11" t="s">
        <v>6222</v>
      </c>
      <c s="12" t="s">
        <v>6223</v>
      </c>
      <c s="14">
        <f>'SO 12-30-01'!K8+'SO 12-30-01'!M8</f>
      </c>
      <c s="14">
        <f>C126*0.21</f>
      </c>
      <c s="14">
        <f>C126+D126</f>
      </c>
      <c s="13">
        <f>'SO 12-30-01'!T7</f>
      </c>
    </row>
    <row r="127" spans="1:6" ht="12.75">
      <c r="A127" s="11" t="s">
        <v>6309</v>
      </c>
      <c s="12" t="s">
        <v>6310</v>
      </c>
      <c s="14">
        <f>'SO 12-30-02'!K8+'SO 12-30-02'!M8</f>
      </c>
      <c s="14">
        <f>C127*0.21</f>
      </c>
      <c s="14">
        <f>C127+D127</f>
      </c>
      <c s="13">
        <f>'SO 12-30-02'!T7</f>
      </c>
    </row>
    <row r="128" spans="1:6" ht="12.75">
      <c r="A128" s="11" t="s">
        <v>6352</v>
      </c>
      <c s="12" t="s">
        <v>6353</v>
      </c>
      <c s="14">
        <f>'SO 13-30-01'!K8+'SO 13-30-01'!M8</f>
      </c>
      <c s="14">
        <f>C128*0.21</f>
      </c>
      <c s="14">
        <f>C128+D128</f>
      </c>
      <c s="13">
        <f>'SO 13-30-01'!T7</f>
      </c>
    </row>
    <row r="129" spans="1:6" ht="12.75">
      <c r="A129" s="11" t="s">
        <v>6448</v>
      </c>
      <c s="12" t="s">
        <v>6449</v>
      </c>
      <c s="14">
        <f>0+C130+C131+C132+C133+C134+C135+C136+C137+C138+C139+C140+C141+C142+C143</f>
      </c>
      <c s="14">
        <f>C129*0.21</f>
      </c>
      <c s="14">
        <f>0+E130+E131+E132+E133+E134+E135+E136+E137+E138+E139+E140+E141+E142+E143</f>
      </c>
      <c s="13">
        <f>0+F130+F131+F132+F133+F134+F135+F136+F137+F138+F139+F140+F141+F142+F143</f>
      </c>
    </row>
    <row r="130" spans="1:6" ht="12.75">
      <c r="A130" s="11" t="s">
        <v>6450</v>
      </c>
      <c s="12" t="s">
        <v>6451</v>
      </c>
      <c s="14">
        <f>'SO 11-40-01.01'!K8+'SO 11-40-01.01'!M8</f>
      </c>
      <c s="14">
        <f>C130*0.21</f>
      </c>
      <c s="14">
        <f>C130+D130</f>
      </c>
      <c s="13">
        <f>'SO 11-40-01.01'!T7</f>
      </c>
    </row>
    <row r="131" spans="1:6" ht="12.75">
      <c r="A131" s="11" t="s">
        <v>6513</v>
      </c>
      <c s="12" t="s">
        <v>6514</v>
      </c>
      <c s="14">
        <f>'SO 11-40-01.011'!K8+'SO 11-40-01.011'!M8</f>
      </c>
      <c s="14">
        <f>C131*0.21</f>
      </c>
      <c s="14">
        <f>C131+D131</f>
      </c>
      <c s="13">
        <f>'SO 11-40-01.011'!T7</f>
      </c>
    </row>
    <row r="132" spans="1:6" ht="12.75">
      <c r="A132" s="11" t="s">
        <v>6546</v>
      </c>
      <c s="12" t="s">
        <v>6547</v>
      </c>
      <c s="14">
        <f>'SO 11-40-01.012'!K8+'SO 11-40-01.012'!M8</f>
      </c>
      <c s="14">
        <f>C132*0.21</f>
      </c>
      <c s="14">
        <f>C132+D132</f>
      </c>
      <c s="13">
        <f>'SO 11-40-01.012'!T7</f>
      </c>
    </row>
    <row r="133" spans="1:6" ht="12.75">
      <c r="A133" s="11" t="s">
        <v>6566</v>
      </c>
      <c s="12" t="s">
        <v>6567</v>
      </c>
      <c s="14">
        <f>'SO 11-40-01.02'!K8+'SO 11-40-01.02'!M8</f>
      </c>
      <c s="14">
        <f>C133*0.21</f>
      </c>
      <c s="14">
        <f>C133+D133</f>
      </c>
      <c s="13">
        <f>'SO 11-40-01.02'!T7</f>
      </c>
    </row>
    <row r="134" spans="1:6" ht="12.75">
      <c r="A134" s="11" t="s">
        <v>6660</v>
      </c>
      <c s="12" t="s">
        <v>6661</v>
      </c>
      <c s="14">
        <f>'SO 11-40-01.021'!K8+'SO 11-40-01.021'!M8</f>
      </c>
      <c s="14">
        <f>C134*0.21</f>
      </c>
      <c s="14">
        <f>C134+D134</f>
      </c>
      <c s="13">
        <f>'SO 11-40-01.021'!T7</f>
      </c>
    </row>
    <row r="135" spans="1:6" ht="12.75">
      <c r="A135" s="11" t="s">
        <v>6689</v>
      </c>
      <c s="12" t="s">
        <v>6690</v>
      </c>
      <c s="14">
        <f>'SO 11-40-01.022'!K8+'SO 11-40-01.022'!M8</f>
      </c>
      <c s="14">
        <f>C135*0.21</f>
      </c>
      <c s="14">
        <f>C135+D135</f>
      </c>
      <c s="13">
        <f>'SO 11-40-01.022'!T7</f>
      </c>
    </row>
    <row r="136" spans="1:6" ht="12.75">
      <c r="A136" s="11" t="s">
        <v>6706</v>
      </c>
      <c s="12" t="s">
        <v>6707</v>
      </c>
      <c s="14">
        <f>'SO 13-40-01.01'!K8+'SO 13-40-01.01'!M8</f>
      </c>
      <c s="14">
        <f>C136*0.21</f>
      </c>
      <c s="14">
        <f>C136+D136</f>
      </c>
      <c s="13">
        <f>'SO 13-40-01.01'!T7</f>
      </c>
    </row>
    <row r="137" spans="1:6" ht="12.75">
      <c r="A137" s="11" t="s">
        <v>6722</v>
      </c>
      <c s="12" t="s">
        <v>6723</v>
      </c>
      <c s="14">
        <f>'SO 13-40-01.011'!K8+'SO 13-40-01.011'!M8</f>
      </c>
      <c s="14">
        <f>C137*0.21</f>
      </c>
      <c s="14">
        <f>C137+D137</f>
      </c>
      <c s="13">
        <f>'SO 13-40-01.011'!T7</f>
      </c>
    </row>
    <row r="138" spans="1:6" ht="12.75">
      <c r="A138" s="11" t="s">
        <v>6727</v>
      </c>
      <c s="12" t="s">
        <v>6728</v>
      </c>
      <c s="14">
        <f>'SO 13-40-01.012'!K8+'SO 13-40-01.012'!M8</f>
      </c>
      <c s="14">
        <f>C138*0.21</f>
      </c>
      <c s="14">
        <f>C138+D138</f>
      </c>
      <c s="13">
        <f>'SO 13-40-01.012'!T7</f>
      </c>
    </row>
    <row r="139" spans="1:6" ht="12.75">
      <c r="A139" s="11" t="s">
        <v>6733</v>
      </c>
      <c s="12" t="s">
        <v>6734</v>
      </c>
      <c s="14">
        <f>'SO 13-40-01.02'!K8+'SO 13-40-01.02'!M8</f>
      </c>
      <c s="14">
        <f>C139*0.21</f>
      </c>
      <c s="14">
        <f>C139+D139</f>
      </c>
      <c s="13">
        <f>'SO 13-40-01.02'!T7</f>
      </c>
    </row>
    <row r="140" spans="1:6" ht="12.75">
      <c r="A140" s="11" t="s">
        <v>6823</v>
      </c>
      <c s="12" t="s">
        <v>6824</v>
      </c>
      <c s="14">
        <f>'SO 13-40-01.021'!K8+'SO 13-40-01.021'!M8</f>
      </c>
      <c s="14">
        <f>C140*0.21</f>
      </c>
      <c s="14">
        <f>C140+D140</f>
      </c>
      <c s="13">
        <f>'SO 13-40-01.021'!T7</f>
      </c>
    </row>
    <row r="141" spans="1:6" ht="12.75">
      <c r="A141" s="11" t="s">
        <v>6902</v>
      </c>
      <c s="12" t="s">
        <v>6903</v>
      </c>
      <c s="14">
        <f>'SO 13-40-01.022'!K8+'SO 13-40-01.022'!M8</f>
      </c>
      <c s="14">
        <f>C141*0.21</f>
      </c>
      <c s="14">
        <f>C141+D141</f>
      </c>
      <c s="13">
        <f>'SO 13-40-01.022'!T7</f>
      </c>
    </row>
    <row r="142" spans="1:6" ht="12.75">
      <c r="A142" s="11" t="s">
        <v>7023</v>
      </c>
      <c s="12" t="s">
        <v>7024</v>
      </c>
      <c s="14">
        <f>'SO 13-40-01.023'!K8+'SO 13-40-01.023'!M8</f>
      </c>
      <c s="14">
        <f>C142*0.21</f>
      </c>
      <c s="14">
        <f>C142+D142</f>
      </c>
      <c s="13">
        <f>'SO 13-40-01.023'!T7</f>
      </c>
    </row>
    <row r="143" spans="1:6" ht="12.75">
      <c r="A143" s="11" t="s">
        <v>7033</v>
      </c>
      <c s="12" t="s">
        <v>7034</v>
      </c>
      <c s="14">
        <f>'SO 13-40-01.024'!K8+'SO 13-40-01.024'!M8</f>
      </c>
      <c s="14">
        <f>C143*0.21</f>
      </c>
      <c s="14">
        <f>C143+D143</f>
      </c>
      <c s="13">
        <f>'SO 13-40-01.024'!T7</f>
      </c>
    </row>
    <row r="144" spans="1:6" ht="12.75">
      <c r="A144" s="11" t="s">
        <v>7060</v>
      </c>
      <c s="12" t="s">
        <v>7061</v>
      </c>
      <c s="14">
        <f>0+C145+C146+C147+C148</f>
      </c>
      <c s="14">
        <f>C144*0.21</f>
      </c>
      <c s="14">
        <f>0+E145+E146+E147+E148</f>
      </c>
      <c s="13">
        <f>0+F145+F146+F147+F148</f>
      </c>
    </row>
    <row r="145" spans="1:6" ht="12.75">
      <c r="A145" s="11" t="s">
        <v>7062</v>
      </c>
      <c s="12" t="s">
        <v>7063</v>
      </c>
      <c s="14">
        <f>'SO 11-41-01'!K8+'SO 11-41-01'!M8</f>
      </c>
      <c s="14">
        <f>C145*0.21</f>
      </c>
      <c s="14">
        <f>C145+D145</f>
      </c>
      <c s="13">
        <f>'SO 11-41-01'!T7</f>
      </c>
    </row>
    <row r="146" spans="1:6" ht="12.75">
      <c r="A146" s="11" t="s">
        <v>7126</v>
      </c>
      <c s="12" t="s">
        <v>7127</v>
      </c>
      <c s="14">
        <f>'SO 12-41-01'!K8+'SO 12-41-01'!M8</f>
      </c>
      <c s="14">
        <f>C146*0.21</f>
      </c>
      <c s="14">
        <f>C146+D146</f>
      </c>
      <c s="13">
        <f>'SO 12-41-01'!T7</f>
      </c>
    </row>
    <row r="147" spans="1:6" ht="12.75">
      <c r="A147" s="11" t="s">
        <v>7138</v>
      </c>
      <c s="12" t="s">
        <v>7139</v>
      </c>
      <c s="14">
        <f>'SO 12-41-02'!K8+'SO 12-41-02'!M8</f>
      </c>
      <c s="14">
        <f>C147*0.21</f>
      </c>
      <c s="14">
        <f>C147+D147</f>
      </c>
      <c s="13">
        <f>'SO 12-41-02'!T7</f>
      </c>
    </row>
    <row r="148" spans="1:6" ht="12.75">
      <c r="A148" s="11" t="s">
        <v>7143</v>
      </c>
      <c s="12" t="s">
        <v>7144</v>
      </c>
      <c s="14">
        <f>'SO 13-41-01'!K8+'SO 13-41-01'!M8</f>
      </c>
      <c s="14">
        <f>C148*0.21</f>
      </c>
      <c s="14">
        <f>C148+D148</f>
      </c>
      <c s="13">
        <f>'SO 13-41-01'!T7</f>
      </c>
    </row>
    <row r="149" spans="1:6" ht="12.75">
      <c r="A149" s="11" t="s">
        <v>7156</v>
      </c>
      <c s="12" t="s">
        <v>7157</v>
      </c>
      <c s="14">
        <f>0+C150+C151+C152+C153</f>
      </c>
      <c s="14">
        <f>C149*0.21</f>
      </c>
      <c s="14">
        <f>0+E150+E151+E152+E153</f>
      </c>
      <c s="13">
        <f>0+F150+F151+F152+F153</f>
      </c>
    </row>
    <row r="150" spans="1:6" ht="12.75">
      <c r="A150" s="11" t="s">
        <v>7158</v>
      </c>
      <c s="12" t="s">
        <v>7159</v>
      </c>
      <c s="14">
        <f>'SO 11-43-01'!K8+'SO 11-43-01'!M8</f>
      </c>
      <c s="14">
        <f>C150*0.21</f>
      </c>
      <c s="14">
        <f>C150+D150</f>
      </c>
      <c s="13">
        <f>'SO 11-43-01'!T7</f>
      </c>
    </row>
    <row r="151" spans="1:6" ht="12.75">
      <c r="A151" s="11" t="s">
        <v>7203</v>
      </c>
      <c s="12" t="s">
        <v>7204</v>
      </c>
      <c s="14">
        <f>'SO 12-43-01'!K8+'SO 12-43-01'!M8</f>
      </c>
      <c s="14">
        <f>C151*0.21</f>
      </c>
      <c s="14">
        <f>C151+D151</f>
      </c>
      <c s="13">
        <f>'SO 12-43-01'!T7</f>
      </c>
    </row>
    <row r="152" spans="1:6" ht="12.75">
      <c r="A152" s="11" t="s">
        <v>7215</v>
      </c>
      <c s="12" t="s">
        <v>7216</v>
      </c>
      <c s="14">
        <f>'SO 12-43-02'!K8+'SO 12-43-02'!M8</f>
      </c>
      <c s="14">
        <f>C152*0.21</f>
      </c>
      <c s="14">
        <f>C152+D152</f>
      </c>
      <c s="13">
        <f>'SO 12-43-02'!T7</f>
      </c>
    </row>
    <row r="153" spans="1:6" ht="12.75">
      <c r="A153" s="11" t="s">
        <v>7225</v>
      </c>
      <c s="12" t="s">
        <v>7226</v>
      </c>
      <c s="14">
        <f>'SO 13-43-01'!K8+'SO 13-43-01'!M8</f>
      </c>
      <c s="14">
        <f>C153*0.21</f>
      </c>
      <c s="14">
        <f>C153+D153</f>
      </c>
      <c s="13">
        <f>'SO 13-43-01'!T7</f>
      </c>
    </row>
    <row r="154" spans="1:6" ht="12.75">
      <c r="A154" s="11" t="s">
        <v>7239</v>
      </c>
      <c s="12" t="s">
        <v>7240</v>
      </c>
      <c s="14">
        <f>0+C155</f>
      </c>
      <c s="14">
        <f>C154*0.21</f>
      </c>
      <c s="14">
        <f>0+E155</f>
      </c>
      <c s="13">
        <f>0+F155</f>
      </c>
    </row>
    <row r="155" spans="1:6" ht="12.75">
      <c r="A155" s="11" t="s">
        <v>7241</v>
      </c>
      <c s="12" t="s">
        <v>7242</v>
      </c>
      <c s="14">
        <f>'SO 13-45-01'!K8+'SO 13-45-01'!M8</f>
      </c>
      <c s="14">
        <f>C155*0.21</f>
      </c>
      <c s="14">
        <f>C155+D155</f>
      </c>
      <c s="13">
        <f>'SO 13-45-01'!T7</f>
      </c>
    </row>
    <row r="156" spans="1:6" ht="12.75">
      <c r="A156" s="11" t="s">
        <v>7274</v>
      </c>
      <c s="12" t="s">
        <v>7275</v>
      </c>
      <c s="14">
        <f>0+C157+C158</f>
      </c>
      <c s="14">
        <f>C156*0.21</f>
      </c>
      <c s="14">
        <f>0+E157+E158</f>
      </c>
      <c s="13">
        <f>0+F157+F158</f>
      </c>
    </row>
    <row r="157" spans="1:6" ht="12.75">
      <c r="A157" s="11" t="s">
        <v>7276</v>
      </c>
      <c s="12" t="s">
        <v>7277</v>
      </c>
      <c s="14">
        <f>'SO 11-42-01'!K8+'SO 11-42-01'!M8</f>
      </c>
      <c s="14">
        <f>C157*0.21</f>
      </c>
      <c s="14">
        <f>C157+D157</f>
      </c>
      <c s="13">
        <f>'SO 11-42-01'!T7</f>
      </c>
    </row>
    <row r="158" spans="1:6" ht="12.75">
      <c r="A158" s="11" t="s">
        <v>7293</v>
      </c>
      <c s="12" t="s">
        <v>7294</v>
      </c>
      <c s="14">
        <f>'SO 13-42-01'!K8+'SO 13-42-01'!M8</f>
      </c>
      <c s="14">
        <f>C158*0.21</f>
      </c>
      <c s="14">
        <f>C158+D158</f>
      </c>
      <c s="13">
        <f>'SO 13-42-01'!T7</f>
      </c>
    </row>
    <row r="159" spans="1:6" ht="12.75">
      <c r="A159" s="11" t="s">
        <v>7299</v>
      </c>
      <c s="12" t="s">
        <v>7300</v>
      </c>
      <c s="14">
        <f>0+C160+C161+C162</f>
      </c>
      <c s="14">
        <f>C159*0.21</f>
      </c>
      <c s="14">
        <f>0+E160+E161+E162</f>
      </c>
      <c s="13">
        <f>0+F160+F161+F162</f>
      </c>
    </row>
    <row r="160" spans="1:6" ht="12.75">
      <c r="A160" s="11" t="s">
        <v>7301</v>
      </c>
      <c s="12" t="s">
        <v>7302</v>
      </c>
      <c s="14">
        <f>'SO 11-60-01'!K8+'SO 11-60-01'!M8</f>
      </c>
      <c s="14">
        <f>C160*0.21</f>
      </c>
      <c s="14">
        <f>C160+D160</f>
      </c>
      <c s="13">
        <f>'SO 11-60-01'!T7</f>
      </c>
    </row>
    <row r="161" spans="1:6" ht="12.75">
      <c r="A161" s="11" t="s">
        <v>7618</v>
      </c>
      <c s="12" t="s">
        <v>7619</v>
      </c>
      <c s="14">
        <f>'SO 12-60-01'!K8+'SO 12-60-01'!M8</f>
      </c>
      <c s="14">
        <f>C161*0.21</f>
      </c>
      <c s="14">
        <f>C161+D161</f>
      </c>
      <c s="13">
        <f>'SO 12-60-01'!T7</f>
      </c>
    </row>
    <row r="162" spans="1:6" ht="12.75">
      <c r="A162" s="11" t="s">
        <v>7688</v>
      </c>
      <c s="12" t="s">
        <v>7689</v>
      </c>
      <c s="14">
        <f>'SO 13-60-01'!K8+'SO 13-60-01'!M8</f>
      </c>
      <c s="14">
        <f>C162*0.21</f>
      </c>
      <c s="14">
        <f>C162+D162</f>
      </c>
      <c s="13">
        <f>'SO 13-60-01'!T7</f>
      </c>
    </row>
    <row r="163" spans="1:6" ht="12.75">
      <c r="A163" s="11" t="s">
        <v>7707</v>
      </c>
      <c s="12" t="s">
        <v>7708</v>
      </c>
      <c s="14">
        <f>0+C164+C165</f>
      </c>
      <c s="14">
        <f>C163*0.21</f>
      </c>
      <c s="14">
        <f>0+E164+E165</f>
      </c>
      <c s="13">
        <f>0+F164+F165</f>
      </c>
    </row>
    <row r="164" spans="1:6" ht="12.75">
      <c r="A164" s="11" t="s">
        <v>7709</v>
      </c>
      <c s="12" t="s">
        <v>7710</v>
      </c>
      <c s="14">
        <f>'SO 11-64-01'!K8+'SO 11-64-01'!M8</f>
      </c>
      <c s="14">
        <f>C164*0.21</f>
      </c>
      <c s="14">
        <f>C164+D164</f>
      </c>
      <c s="13">
        <f>'SO 11-64-01'!T7</f>
      </c>
    </row>
    <row r="165" spans="1:6" ht="12.75">
      <c r="A165" s="11" t="s">
        <v>7792</v>
      </c>
      <c s="12" t="s">
        <v>7793</v>
      </c>
      <c s="14">
        <f>'SO 13-64-01'!K8+'SO 13-64-01'!M8</f>
      </c>
      <c s="14">
        <f>C165*0.21</f>
      </c>
      <c s="14">
        <f>C165+D165</f>
      </c>
      <c s="13">
        <f>'SO 13-64-01'!T7</f>
      </c>
    </row>
    <row r="166" spans="1:6" ht="12.75">
      <c r="A166" s="11" t="s">
        <v>7802</v>
      </c>
      <c s="12" t="s">
        <v>7803</v>
      </c>
      <c s="14">
        <f>0+C167+C168+C169+C170+C171+C172+C173+C174+C175+C176+C177+C178+C179+C180</f>
      </c>
      <c s="14">
        <f>C166*0.21</f>
      </c>
      <c s="14">
        <f>0+E167+E168+E169+E170+E171+E172+E173+E174+E175+E176+E177+E178+E179+E180</f>
      </c>
      <c s="13">
        <f>0+F167+F168+F169+F170+F171+F172+F173+F174+F175+F176+F177+F178+F179+F180</f>
      </c>
    </row>
    <row r="167" spans="1:6" ht="12.75">
      <c r="A167" s="11" t="s">
        <v>7804</v>
      </c>
      <c s="12" t="s">
        <v>7805</v>
      </c>
      <c s="14">
        <f>'SO 11-62-01'!K8+'SO 11-62-01'!M8</f>
      </c>
      <c s="14">
        <f>C167*0.21</f>
      </c>
      <c s="14">
        <f>C167+D167</f>
      </c>
      <c s="13">
        <f>'SO 11-62-01'!T7</f>
      </c>
    </row>
    <row r="168" spans="1:6" ht="12.75">
      <c r="A168" s="11" t="s">
        <v>7961</v>
      </c>
      <c s="12" t="s">
        <v>7962</v>
      </c>
      <c s="14">
        <f>'SO 11-62-02'!K8+'SO 11-62-02'!M8</f>
      </c>
      <c s="14">
        <f>C168*0.21</f>
      </c>
      <c s="14">
        <f>C168+D168</f>
      </c>
      <c s="13">
        <f>'SO 11-62-02'!T7</f>
      </c>
    </row>
    <row r="169" spans="1:6" ht="12.75">
      <c r="A169" s="11" t="s">
        <v>8008</v>
      </c>
      <c s="12" t="s">
        <v>8009</v>
      </c>
      <c s="14">
        <f>'SO 11-62-03'!K8+'SO 11-62-03'!M8</f>
      </c>
      <c s="14">
        <f>C169*0.21</f>
      </c>
      <c s="14">
        <f>C169+D169</f>
      </c>
      <c s="13">
        <f>'SO 11-62-03'!T7</f>
      </c>
    </row>
    <row r="170" spans="1:6" ht="12.75">
      <c r="A170" s="11" t="s">
        <v>8011</v>
      </c>
      <c s="12" t="s">
        <v>8012</v>
      </c>
      <c s="14">
        <f>'SO 11-62-04'!K8+'SO 11-62-04'!M8</f>
      </c>
      <c s="14">
        <f>C170*0.21</f>
      </c>
      <c s="14">
        <f>C170+D170</f>
      </c>
      <c s="13">
        <f>'SO 11-62-04'!T7</f>
      </c>
    </row>
    <row r="171" spans="1:6" ht="12.75">
      <c r="A171" s="11" t="s">
        <v>8040</v>
      </c>
      <c s="12" t="s">
        <v>8041</v>
      </c>
      <c s="14">
        <f>'SO 11-62-05'!K8+'SO 11-62-05'!M8</f>
      </c>
      <c s="14">
        <f>C171*0.21</f>
      </c>
      <c s="14">
        <f>C171+D171</f>
      </c>
      <c s="13">
        <f>'SO 11-62-05'!T7</f>
      </c>
    </row>
    <row r="172" spans="1:6" ht="12.75">
      <c r="A172" s="11" t="s">
        <v>8073</v>
      </c>
      <c s="12" t="s">
        <v>8074</v>
      </c>
      <c s="14">
        <f>'SO 11-66-06'!K8+'SO 11-66-06'!M8</f>
      </c>
      <c s="14">
        <f>C172*0.21</f>
      </c>
      <c s="14">
        <f>C172+D172</f>
      </c>
      <c s="13">
        <f>'SO 11-66-06'!T7</f>
      </c>
    </row>
    <row r="173" spans="1:6" ht="12.75">
      <c r="A173" s="11" t="s">
        <v>8093</v>
      </c>
      <c s="12" t="s">
        <v>8094</v>
      </c>
      <c s="14">
        <f>'SO 12-62-01'!K8+'SO 12-62-01'!M8</f>
      </c>
      <c s="14">
        <f>C173*0.21</f>
      </c>
      <c s="14">
        <f>C173+D173</f>
      </c>
      <c s="13">
        <f>'SO 12-62-01'!T7</f>
      </c>
    </row>
    <row r="174" spans="1:6" ht="12.75">
      <c r="A174" s="11" t="s">
        <v>8136</v>
      </c>
      <c s="12" t="s">
        <v>8137</v>
      </c>
      <c s="14">
        <f>'SO 12-62-02'!K8+'SO 12-62-02'!M8</f>
      </c>
      <c s="14">
        <f>C174*0.21</f>
      </c>
      <c s="14">
        <f>C174+D174</f>
      </c>
      <c s="13">
        <f>'SO 12-62-02'!T7</f>
      </c>
    </row>
    <row r="175" spans="1:6" ht="12.75">
      <c r="A175" s="11" t="s">
        <v>8155</v>
      </c>
      <c s="12" t="s">
        <v>8156</v>
      </c>
      <c s="14">
        <f>'SO 12-63-03'!K8+'SO 12-63-03'!M8</f>
      </c>
      <c s="14">
        <f>C175*0.21</f>
      </c>
      <c s="14">
        <f>C175+D175</f>
      </c>
      <c s="13">
        <f>'SO 12-63-03'!T7</f>
      </c>
    </row>
    <row r="176" spans="1:6" ht="12.75">
      <c r="A176" s="11" t="s">
        <v>8210</v>
      </c>
      <c s="12" t="s">
        <v>8211</v>
      </c>
      <c s="14">
        <f>'SO 13-62-01'!K8+'SO 13-62-01'!M8</f>
      </c>
      <c s="14">
        <f>C176*0.21</f>
      </c>
      <c s="14">
        <f>C176+D176</f>
      </c>
      <c s="13">
        <f>'SO 13-62-01'!T7</f>
      </c>
    </row>
    <row r="177" spans="1:6" ht="12.75">
      <c r="A177" s="11" t="s">
        <v>8226</v>
      </c>
      <c s="12" t="s">
        <v>8227</v>
      </c>
      <c s="14">
        <f>'SO 13-62-02'!K8+'SO 13-62-02'!M8</f>
      </c>
      <c s="14">
        <f>C177*0.21</f>
      </c>
      <c s="14">
        <f>C177+D177</f>
      </c>
      <c s="13">
        <f>'SO 13-62-02'!T7</f>
      </c>
    </row>
    <row r="178" spans="1:6" ht="12.75">
      <c r="A178" s="11" t="s">
        <v>8239</v>
      </c>
      <c s="12" t="s">
        <v>8240</v>
      </c>
      <c s="14">
        <f>'SO 13-62-03'!K8+'SO 13-62-03'!M8</f>
      </c>
      <c s="14">
        <f>C178*0.21</f>
      </c>
      <c s="14">
        <f>C178+D178</f>
      </c>
      <c s="13">
        <f>'SO 13-62-03'!T7</f>
      </c>
    </row>
    <row r="179" spans="1:6" ht="12.75">
      <c r="A179" s="11" t="s">
        <v>8245</v>
      </c>
      <c s="12" t="s">
        <v>8246</v>
      </c>
      <c s="14">
        <f>'SO 13-62-04'!K8+'SO 13-62-04'!M8</f>
      </c>
      <c s="14">
        <f>C179*0.21</f>
      </c>
      <c s="14">
        <f>C179+D179</f>
      </c>
      <c s="13">
        <f>'SO 13-62-04'!T7</f>
      </c>
    </row>
    <row r="180" spans="1:6" ht="12.75">
      <c r="A180" s="11" t="s">
        <v>8252</v>
      </c>
      <c s="12" t="s">
        <v>8253</v>
      </c>
      <c s="14">
        <f>'SO 13-66-05'!K8+'SO 13-66-05'!M8</f>
      </c>
      <c s="14">
        <f>C180*0.21</f>
      </c>
      <c s="14">
        <f>C180+D180</f>
      </c>
      <c s="13">
        <f>'SO 13-66-05'!T7</f>
      </c>
    </row>
    <row r="181" spans="1:6" ht="12.75">
      <c r="A181" s="11" t="s">
        <v>8257</v>
      </c>
      <c s="12" t="s">
        <v>8258</v>
      </c>
      <c s="14">
        <f>0+C182+C183+C184</f>
      </c>
      <c s="14">
        <f>C181*0.21</f>
      </c>
      <c s="14">
        <f>0+E182+E183+E184</f>
      </c>
      <c s="13">
        <f>0+F182+F183+F184</f>
      </c>
    </row>
    <row r="182" spans="1:6" ht="12.75">
      <c r="A182" s="11" t="s">
        <v>8259</v>
      </c>
      <c s="12" t="s">
        <v>8260</v>
      </c>
      <c s="14">
        <f>'SO 11-61-01'!K8+'SO 11-61-01'!M8</f>
      </c>
      <c s="14">
        <f>C182*0.21</f>
      </c>
      <c s="14">
        <f>C182+D182</f>
      </c>
      <c s="13">
        <f>'SO 11-61-01'!T7</f>
      </c>
    </row>
    <row r="183" spans="1:6" ht="12.75">
      <c r="A183" s="11" t="s">
        <v>8287</v>
      </c>
      <c s="12" t="s">
        <v>8288</v>
      </c>
      <c s="14">
        <f>'SO 12-61-01'!K8+'SO 12-61-01'!M8</f>
      </c>
      <c s="14">
        <f>C183*0.21</f>
      </c>
      <c s="14">
        <f>C183+D183</f>
      </c>
      <c s="13">
        <f>'SO 12-61-01'!T7</f>
      </c>
    </row>
    <row r="184" spans="1:6" ht="12.75">
      <c r="A184" s="11" t="s">
        <v>8291</v>
      </c>
      <c s="12" t="s">
        <v>8292</v>
      </c>
      <c s="14">
        <f>'SO 13-61-01'!K8+'SO 13-61-01'!M8</f>
      </c>
      <c s="14">
        <f>C184*0.21</f>
      </c>
      <c s="14">
        <f>C184+D184</f>
      </c>
      <c s="13">
        <f>'SO 13-61-01'!T7</f>
      </c>
    </row>
    <row r="185" spans="1:6" ht="12.75">
      <c r="A185" s="11" t="s">
        <v>8294</v>
      </c>
      <c s="12" t="s">
        <v>8295</v>
      </c>
      <c s="14">
        <f>0+C186+C187</f>
      </c>
      <c s="14">
        <f>C185*0.21</f>
      </c>
      <c s="14">
        <f>0+E186+E187</f>
      </c>
      <c s="13">
        <f>0+F186+F187</f>
      </c>
    </row>
    <row r="186" spans="1:6" ht="12.75">
      <c r="A186" s="11" t="s">
        <v>8296</v>
      </c>
      <c s="12" t="s">
        <v>8297</v>
      </c>
      <c s="14">
        <f>'SO 11-65-01'!K8+'SO 11-65-01'!M8</f>
      </c>
      <c s="14">
        <f>C186*0.21</f>
      </c>
      <c s="14">
        <f>C186+D186</f>
      </c>
      <c s="13">
        <f>'SO 11-65-01'!T7</f>
      </c>
    </row>
    <row r="187" spans="1:6" ht="12.75">
      <c r="A187" s="11" t="s">
        <v>8307</v>
      </c>
      <c s="12" t="s">
        <v>8308</v>
      </c>
      <c s="14">
        <f>'SO 13-65-01'!K8+'SO 13-65-01'!M8</f>
      </c>
      <c s="14">
        <f>C187*0.21</f>
      </c>
      <c s="14">
        <f>C187+D187</f>
      </c>
      <c s="13">
        <f>'SO 13-65-01'!T7</f>
      </c>
    </row>
    <row r="188" spans="1:6" ht="12.75">
      <c r="A188" s="11" t="s">
        <v>8311</v>
      </c>
      <c s="12" t="s">
        <v>8312</v>
      </c>
      <c s="14">
        <f>0+C189+C190</f>
      </c>
      <c s="14">
        <f>C188*0.21</f>
      </c>
      <c s="14">
        <f>0+E189+E190</f>
      </c>
      <c s="13">
        <f>0+F189+F190</f>
      </c>
    </row>
    <row r="189" spans="1:6" ht="12.75">
      <c r="A189" s="11" t="s">
        <v>8313</v>
      </c>
      <c s="12" t="s">
        <v>8314</v>
      </c>
      <c s="14">
        <f>'SO 90-90'!K8+'SO 90-90'!M8</f>
      </c>
      <c s="14">
        <f>C189*0.21</f>
      </c>
      <c s="14">
        <f>C189+D189</f>
      </c>
      <c s="13">
        <f>'SO 90-90'!T7</f>
      </c>
    </row>
    <row r="190" spans="1:6" ht="12.75">
      <c r="A190" s="11" t="s">
        <v>8340</v>
      </c>
      <c s="12" t="s">
        <v>8341</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COUNTIFS(L8:L605,"=0",A8:A605,"P")+COUNTIFS(L8:L605,"",A8:A605,"P")+SUM(Q8:Q605)</f>
      </c>
    </row>
    <row r="8" spans="1:13" ht="12.75">
      <c r="A8" t="s">
        <v>44</v>
      </c>
      <c r="C8" s="28" t="s">
        <v>45</v>
      </c>
      <c r="E8" s="30" t="s">
        <v>17</v>
      </c>
      <c r="J8" s="29">
        <f>0+J9+J110+J507+J596</f>
      </c>
      <c s="29">
        <f>0+K9+K110+K507+K596</f>
      </c>
      <c s="29">
        <f>0+L9+L110+L507+L596</f>
      </c>
      <c s="29">
        <f>0+M9+M110+M507+M596</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41.787</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76.614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76.614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41.787</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23</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25.5">
      <c r="A371" t="s">
        <v>49</v>
      </c>
      <c s="34" t="s">
        <v>408</v>
      </c>
      <c s="34" t="s">
        <v>413</v>
      </c>
      <c s="35" t="s">
        <v>5</v>
      </c>
      <c s="6" t="s">
        <v>414</v>
      </c>
      <c s="36" t="s">
        <v>80</v>
      </c>
      <c s="37">
        <v>1</v>
      </c>
      <c s="36">
        <v>0</v>
      </c>
      <c s="36">
        <f>ROUND(G371*H371,6)</f>
      </c>
      <c r="L371" s="38">
        <v>0</v>
      </c>
      <c s="32">
        <f>ROUND(ROUND(L371,2)*ROUND(G371,3),2)</f>
      </c>
      <c s="36" t="s">
        <v>53</v>
      </c>
      <c>
        <f>(M371*21)/100</f>
      </c>
      <c t="s">
        <v>27</v>
      </c>
    </row>
    <row r="372" spans="1:5" ht="12.75">
      <c r="A372" s="35" t="s">
        <v>54</v>
      </c>
      <c r="E372" s="39" t="s">
        <v>5</v>
      </c>
    </row>
    <row r="373" spans="1:5" ht="12.75">
      <c r="A373" s="35" t="s">
        <v>55</v>
      </c>
      <c r="E373" s="40" t="s">
        <v>411</v>
      </c>
    </row>
    <row r="374" spans="1:5" ht="114.75">
      <c r="A374" t="s">
        <v>56</v>
      </c>
      <c r="E374" s="39" t="s">
        <v>415</v>
      </c>
    </row>
    <row r="375" spans="1:16" ht="12.75">
      <c r="A375" t="s">
        <v>49</v>
      </c>
      <c s="34" t="s">
        <v>416</v>
      </c>
      <c s="34" t="s">
        <v>417</v>
      </c>
      <c s="35" t="s">
        <v>5</v>
      </c>
      <c s="6" t="s">
        <v>418</v>
      </c>
      <c s="36" t="s">
        <v>80</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89.25">
      <c r="A378" t="s">
        <v>56</v>
      </c>
      <c r="E378" s="39" t="s">
        <v>420</v>
      </c>
    </row>
    <row r="379" spans="1:16" ht="12.75">
      <c r="A379" t="s">
        <v>49</v>
      </c>
      <c s="34" t="s">
        <v>421</v>
      </c>
      <c s="34" t="s">
        <v>422</v>
      </c>
      <c s="35" t="s">
        <v>5</v>
      </c>
      <c s="6" t="s">
        <v>423</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14.75">
      <c r="A382" t="s">
        <v>56</v>
      </c>
      <c r="E382" s="39" t="s">
        <v>424</v>
      </c>
    </row>
    <row r="383" spans="1:16" ht="12.75">
      <c r="A383" t="s">
        <v>49</v>
      </c>
      <c s="34" t="s">
        <v>425</v>
      </c>
      <c s="34" t="s">
        <v>426</v>
      </c>
      <c s="35" t="s">
        <v>5</v>
      </c>
      <c s="6" t="s">
        <v>427</v>
      </c>
      <c s="36" t="s">
        <v>80</v>
      </c>
      <c s="37">
        <v>4</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40.25">
      <c r="A386" t="s">
        <v>56</v>
      </c>
      <c r="E386" s="39" t="s">
        <v>428</v>
      </c>
    </row>
    <row r="387" spans="1:16" ht="25.5">
      <c r="A387" t="s">
        <v>49</v>
      </c>
      <c s="34" t="s">
        <v>429</v>
      </c>
      <c s="34" t="s">
        <v>430</v>
      </c>
      <c s="35" t="s">
        <v>5</v>
      </c>
      <c s="6" t="s">
        <v>431</v>
      </c>
      <c s="36" t="s">
        <v>80</v>
      </c>
      <c s="37">
        <v>1</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14.75">
      <c r="A390" t="s">
        <v>56</v>
      </c>
      <c r="E390" s="39" t="s">
        <v>432</v>
      </c>
    </row>
    <row r="391" spans="1:16" ht="25.5">
      <c r="A391" t="s">
        <v>49</v>
      </c>
      <c s="34" t="s">
        <v>429</v>
      </c>
      <c s="34" t="s">
        <v>433</v>
      </c>
      <c s="35" t="s">
        <v>5</v>
      </c>
      <c s="6" t="s">
        <v>434</v>
      </c>
      <c s="36" t="s">
        <v>80</v>
      </c>
      <c s="37">
        <v>1</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89.25">
      <c r="A394" t="s">
        <v>56</v>
      </c>
      <c r="E394" s="39" t="s">
        <v>435</v>
      </c>
    </row>
    <row r="395" spans="1:16" ht="25.5">
      <c r="A395" t="s">
        <v>49</v>
      </c>
      <c s="34" t="s">
        <v>436</v>
      </c>
      <c s="34" t="s">
        <v>437</v>
      </c>
      <c s="35" t="s">
        <v>5</v>
      </c>
      <c s="6" t="s">
        <v>438</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27.5">
      <c r="A398" t="s">
        <v>56</v>
      </c>
      <c r="E398" s="39" t="s">
        <v>439</v>
      </c>
    </row>
    <row r="399" spans="1:16" ht="12.75">
      <c r="A399" t="s">
        <v>49</v>
      </c>
      <c s="34" t="s">
        <v>436</v>
      </c>
      <c s="34" t="s">
        <v>440</v>
      </c>
      <c s="35" t="s">
        <v>5</v>
      </c>
      <c s="6" t="s">
        <v>441</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442</v>
      </c>
    </row>
    <row r="403" spans="1:16" ht="25.5">
      <c r="A403" t="s">
        <v>49</v>
      </c>
      <c s="34" t="s">
        <v>443</v>
      </c>
      <c s="34" t="s">
        <v>444</v>
      </c>
      <c s="35" t="s">
        <v>5</v>
      </c>
      <c s="6" t="s">
        <v>445</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446</v>
      </c>
    </row>
    <row r="407" spans="1:16" ht="25.5">
      <c r="A407" t="s">
        <v>49</v>
      </c>
      <c s="34" t="s">
        <v>447</v>
      </c>
      <c s="34" t="s">
        <v>448</v>
      </c>
      <c s="35" t="s">
        <v>5</v>
      </c>
      <c s="6" t="s">
        <v>449</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450</v>
      </c>
    </row>
    <row r="411" spans="1:16" ht="25.5">
      <c r="A411" t="s">
        <v>49</v>
      </c>
      <c s="34" t="s">
        <v>451</v>
      </c>
      <c s="34" t="s">
        <v>452</v>
      </c>
      <c s="35" t="s">
        <v>5</v>
      </c>
      <c s="6" t="s">
        <v>453</v>
      </c>
      <c s="36" t="s">
        <v>80</v>
      </c>
      <c s="37">
        <v>2</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454</v>
      </c>
    </row>
    <row r="415" spans="1:16" ht="25.5">
      <c r="A415" t="s">
        <v>49</v>
      </c>
      <c s="34" t="s">
        <v>451</v>
      </c>
      <c s="34" t="s">
        <v>455</v>
      </c>
      <c s="35" t="s">
        <v>5</v>
      </c>
      <c s="6" t="s">
        <v>456</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457</v>
      </c>
    </row>
    <row r="419" spans="1:16" ht="12.75">
      <c r="A419" t="s">
        <v>49</v>
      </c>
      <c s="34" t="s">
        <v>458</v>
      </c>
      <c s="34" t="s">
        <v>459</v>
      </c>
      <c s="35" t="s">
        <v>5</v>
      </c>
      <c s="6" t="s">
        <v>460</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461</v>
      </c>
    </row>
    <row r="423" spans="1:16" ht="12.75">
      <c r="A423" t="s">
        <v>49</v>
      </c>
      <c s="34" t="s">
        <v>458</v>
      </c>
      <c s="34" t="s">
        <v>462</v>
      </c>
      <c s="35" t="s">
        <v>5</v>
      </c>
      <c s="6" t="s">
        <v>463</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14.75">
      <c r="A426" t="s">
        <v>56</v>
      </c>
      <c r="E426" s="39" t="s">
        <v>464</v>
      </c>
    </row>
    <row r="427" spans="1:16" ht="12.75">
      <c r="A427" t="s">
        <v>49</v>
      </c>
      <c s="34" t="s">
        <v>465</v>
      </c>
      <c s="34" t="s">
        <v>466</v>
      </c>
      <c s="35" t="s">
        <v>5</v>
      </c>
      <c s="6" t="s">
        <v>467</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02">
      <c r="A430" t="s">
        <v>56</v>
      </c>
      <c r="E430" s="39" t="s">
        <v>468</v>
      </c>
    </row>
    <row r="431" spans="1:16" ht="12.75">
      <c r="A431" t="s">
        <v>49</v>
      </c>
      <c s="34" t="s">
        <v>469</v>
      </c>
      <c s="34" t="s">
        <v>470</v>
      </c>
      <c s="35" t="s">
        <v>5</v>
      </c>
      <c s="6" t="s">
        <v>471</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89.25">
      <c r="A434" t="s">
        <v>56</v>
      </c>
      <c r="E434" s="39" t="s">
        <v>472</v>
      </c>
    </row>
    <row r="435" spans="1:16" ht="12.75">
      <c r="A435" t="s">
        <v>49</v>
      </c>
      <c s="34" t="s">
        <v>473</v>
      </c>
      <c s="34" t="s">
        <v>474</v>
      </c>
      <c s="35" t="s">
        <v>5</v>
      </c>
      <c s="6" t="s">
        <v>475</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89.25">
      <c r="A438" t="s">
        <v>56</v>
      </c>
      <c r="E438" s="39" t="s">
        <v>476</v>
      </c>
    </row>
    <row r="439" spans="1:16" ht="12.75">
      <c r="A439" t="s">
        <v>49</v>
      </c>
      <c s="34" t="s">
        <v>477</v>
      </c>
      <c s="34" t="s">
        <v>478</v>
      </c>
      <c s="35" t="s">
        <v>5</v>
      </c>
      <c s="6" t="s">
        <v>479</v>
      </c>
      <c s="36" t="s">
        <v>80</v>
      </c>
      <c s="37">
        <v>1</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27.5">
      <c r="A442" t="s">
        <v>56</v>
      </c>
      <c r="E442" s="39" t="s">
        <v>480</v>
      </c>
    </row>
    <row r="443" spans="1:16" ht="25.5">
      <c r="A443" t="s">
        <v>49</v>
      </c>
      <c s="34" t="s">
        <v>477</v>
      </c>
      <c s="34" t="s">
        <v>481</v>
      </c>
      <c s="35" t="s">
        <v>5</v>
      </c>
      <c s="6" t="s">
        <v>482</v>
      </c>
      <c s="36" t="s">
        <v>80</v>
      </c>
      <c s="37">
        <v>2</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14.75">
      <c r="A446" t="s">
        <v>56</v>
      </c>
      <c r="E446" s="39" t="s">
        <v>483</v>
      </c>
    </row>
    <row r="447" spans="1:16" ht="12.75">
      <c r="A447" t="s">
        <v>49</v>
      </c>
      <c s="34" t="s">
        <v>484</v>
      </c>
      <c s="34" t="s">
        <v>485</v>
      </c>
      <c s="35" t="s">
        <v>5</v>
      </c>
      <c s="6" t="s">
        <v>486</v>
      </c>
      <c s="36" t="s">
        <v>80</v>
      </c>
      <c s="37">
        <v>2</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27.5">
      <c r="A450" t="s">
        <v>56</v>
      </c>
      <c r="E450" s="39" t="s">
        <v>487</v>
      </c>
    </row>
    <row r="451" spans="1:16" ht="25.5">
      <c r="A451" t="s">
        <v>49</v>
      </c>
      <c s="34" t="s">
        <v>488</v>
      </c>
      <c s="34" t="s">
        <v>489</v>
      </c>
      <c s="35" t="s">
        <v>5</v>
      </c>
      <c s="6" t="s">
        <v>490</v>
      </c>
      <c s="36" t="s">
        <v>80</v>
      </c>
      <c s="37">
        <v>1</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14.75">
      <c r="A454" t="s">
        <v>56</v>
      </c>
      <c r="E454" s="39" t="s">
        <v>491</v>
      </c>
    </row>
    <row r="455" spans="1:16" ht="25.5">
      <c r="A455" t="s">
        <v>49</v>
      </c>
      <c s="34" t="s">
        <v>492</v>
      </c>
      <c s="34" t="s">
        <v>493</v>
      </c>
      <c s="35" t="s">
        <v>5</v>
      </c>
      <c s="6" t="s">
        <v>494</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40.25">
      <c r="A458" t="s">
        <v>56</v>
      </c>
      <c r="E458" s="39" t="s">
        <v>495</v>
      </c>
    </row>
    <row r="459" spans="1:16" ht="12.75">
      <c r="A459" t="s">
        <v>49</v>
      </c>
      <c s="34" t="s">
        <v>496</v>
      </c>
      <c s="34" t="s">
        <v>497</v>
      </c>
      <c s="35" t="s">
        <v>5</v>
      </c>
      <c s="6" t="s">
        <v>498</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02">
      <c r="A462" t="s">
        <v>56</v>
      </c>
      <c r="E462" s="39" t="s">
        <v>499</v>
      </c>
    </row>
    <row r="463" spans="1:16" ht="12.75">
      <c r="A463" t="s">
        <v>49</v>
      </c>
      <c s="34" t="s">
        <v>496</v>
      </c>
      <c s="34" t="s">
        <v>500</v>
      </c>
      <c s="35" t="s">
        <v>5</v>
      </c>
      <c s="6" t="s">
        <v>501</v>
      </c>
      <c s="36" t="s">
        <v>80</v>
      </c>
      <c s="37">
        <v>7</v>
      </c>
      <c s="36">
        <v>0</v>
      </c>
      <c s="36">
        <f>ROUND(G463*H463,6)</f>
      </c>
      <c r="L463" s="38">
        <v>0</v>
      </c>
      <c s="32">
        <f>ROUND(ROUND(L463,2)*ROUND(G463,3),2)</f>
      </c>
      <c s="36" t="s">
        <v>419</v>
      </c>
      <c>
        <f>(M463*21)/100</f>
      </c>
      <c t="s">
        <v>27</v>
      </c>
    </row>
    <row r="464" spans="1:5" ht="12.75">
      <c r="A464" s="35" t="s">
        <v>54</v>
      </c>
      <c r="E464" s="39" t="s">
        <v>5</v>
      </c>
    </row>
    <row r="465" spans="1:5" ht="12.75">
      <c r="A465" s="35" t="s">
        <v>55</v>
      </c>
      <c r="E465" s="40" t="s">
        <v>5</v>
      </c>
    </row>
    <row r="466" spans="1:5" ht="63.75">
      <c r="A466" t="s">
        <v>56</v>
      </c>
      <c r="E466" s="39" t="s">
        <v>502</v>
      </c>
    </row>
    <row r="467" spans="1:16" ht="12.75">
      <c r="A467" t="s">
        <v>49</v>
      </c>
      <c s="34" t="s">
        <v>503</v>
      </c>
      <c s="34" t="s">
        <v>504</v>
      </c>
      <c s="35" t="s">
        <v>5</v>
      </c>
      <c s="6" t="s">
        <v>505</v>
      </c>
      <c s="36" t="s">
        <v>80</v>
      </c>
      <c s="37">
        <v>6</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114.75">
      <c r="A470" t="s">
        <v>56</v>
      </c>
      <c r="E470" s="39" t="s">
        <v>506</v>
      </c>
    </row>
    <row r="471" spans="1:16" ht="12.75">
      <c r="A471" t="s">
        <v>49</v>
      </c>
      <c s="34" t="s">
        <v>507</v>
      </c>
      <c s="34" t="s">
        <v>508</v>
      </c>
      <c s="35" t="s">
        <v>5</v>
      </c>
      <c s="6" t="s">
        <v>509</v>
      </c>
      <c s="36" t="s">
        <v>80</v>
      </c>
      <c s="37">
        <v>6</v>
      </c>
      <c s="36">
        <v>0</v>
      </c>
      <c s="36">
        <f>ROUND(G471*H471,6)</f>
      </c>
      <c r="L471" s="38">
        <v>0</v>
      </c>
      <c s="32">
        <f>ROUND(ROUND(L471,2)*ROUND(G471,3),2)</f>
      </c>
      <c s="36" t="s">
        <v>53</v>
      </c>
      <c>
        <f>(M471*21)/100</f>
      </c>
      <c t="s">
        <v>27</v>
      </c>
    </row>
    <row r="472" spans="1:5" ht="12.75">
      <c r="A472" s="35" t="s">
        <v>54</v>
      </c>
      <c r="E472" s="39" t="s">
        <v>5</v>
      </c>
    </row>
    <row r="473" spans="1:5" ht="12.75">
      <c r="A473" s="35" t="s">
        <v>55</v>
      </c>
      <c r="E473" s="40" t="s">
        <v>510</v>
      </c>
    </row>
    <row r="474" spans="1:5" ht="102">
      <c r="A474" t="s">
        <v>56</v>
      </c>
      <c r="E474" s="39" t="s">
        <v>511</v>
      </c>
    </row>
    <row r="475" spans="1:16" ht="12.75">
      <c r="A475" t="s">
        <v>49</v>
      </c>
      <c s="34" t="s">
        <v>512</v>
      </c>
      <c s="34" t="s">
        <v>513</v>
      </c>
      <c s="35" t="s">
        <v>5</v>
      </c>
      <c s="6" t="s">
        <v>514</v>
      </c>
      <c s="36" t="s">
        <v>80</v>
      </c>
      <c s="37">
        <v>6</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515</v>
      </c>
    </row>
    <row r="479" spans="1:16" ht="12.75">
      <c r="A479" t="s">
        <v>49</v>
      </c>
      <c s="34" t="s">
        <v>516</v>
      </c>
      <c s="34" t="s">
        <v>517</v>
      </c>
      <c s="35" t="s">
        <v>5</v>
      </c>
      <c s="6" t="s">
        <v>518</v>
      </c>
      <c s="36" t="s">
        <v>80</v>
      </c>
      <c s="37">
        <v>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02">
      <c r="A482" t="s">
        <v>56</v>
      </c>
      <c r="E482" s="39" t="s">
        <v>519</v>
      </c>
    </row>
    <row r="483" spans="1:16" ht="12.75">
      <c r="A483" t="s">
        <v>49</v>
      </c>
      <c s="34" t="s">
        <v>516</v>
      </c>
      <c s="34" t="s">
        <v>520</v>
      </c>
      <c s="35" t="s">
        <v>5</v>
      </c>
      <c s="6" t="s">
        <v>521</v>
      </c>
      <c s="36" t="s">
        <v>80</v>
      </c>
      <c s="37">
        <v>6</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02">
      <c r="A486" t="s">
        <v>56</v>
      </c>
      <c r="E486" s="39" t="s">
        <v>522</v>
      </c>
    </row>
    <row r="487" spans="1:16" ht="12.75">
      <c r="A487" t="s">
        <v>49</v>
      </c>
      <c s="34" t="s">
        <v>523</v>
      </c>
      <c s="34" t="s">
        <v>524</v>
      </c>
      <c s="35" t="s">
        <v>5</v>
      </c>
      <c s="6" t="s">
        <v>525</v>
      </c>
      <c s="36" t="s">
        <v>80</v>
      </c>
      <c s="37">
        <v>1</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526</v>
      </c>
    </row>
    <row r="491" spans="1:16" ht="12.75">
      <c r="A491" t="s">
        <v>49</v>
      </c>
      <c s="34" t="s">
        <v>527</v>
      </c>
      <c s="34" t="s">
        <v>528</v>
      </c>
      <c s="35" t="s">
        <v>5</v>
      </c>
      <c s="6" t="s">
        <v>529</v>
      </c>
      <c s="36" t="s">
        <v>80</v>
      </c>
      <c s="37">
        <v>1</v>
      </c>
      <c s="36">
        <v>0</v>
      </c>
      <c s="36">
        <f>ROUND(G491*H491,6)</f>
      </c>
      <c r="L491" s="38">
        <v>0</v>
      </c>
      <c s="32">
        <f>ROUND(ROUND(L491,2)*ROUND(G491,3),2)</f>
      </c>
      <c s="36" t="s">
        <v>53</v>
      </c>
      <c>
        <f>(M491*21)/100</f>
      </c>
      <c t="s">
        <v>27</v>
      </c>
    </row>
    <row r="492" spans="1:5" ht="12.75">
      <c r="A492" s="35" t="s">
        <v>54</v>
      </c>
      <c r="E492" s="39" t="s">
        <v>5</v>
      </c>
    </row>
    <row r="493" spans="1:5" ht="12.75">
      <c r="A493" s="35" t="s">
        <v>55</v>
      </c>
      <c r="E493" s="40" t="s">
        <v>5</v>
      </c>
    </row>
    <row r="494" spans="1:5" ht="127.5">
      <c r="A494" t="s">
        <v>56</v>
      </c>
      <c r="E494" s="39" t="s">
        <v>530</v>
      </c>
    </row>
    <row r="495" spans="1:16" ht="12.75">
      <c r="A495" t="s">
        <v>49</v>
      </c>
      <c s="34" t="s">
        <v>531</v>
      </c>
      <c s="34" t="s">
        <v>532</v>
      </c>
      <c s="35" t="s">
        <v>5</v>
      </c>
      <c s="6" t="s">
        <v>533</v>
      </c>
      <c s="36" t="s">
        <v>80</v>
      </c>
      <c s="37">
        <v>1</v>
      </c>
      <c s="36">
        <v>0</v>
      </c>
      <c s="36">
        <f>ROUND(G495*H495,6)</f>
      </c>
      <c r="L495" s="38">
        <v>0</v>
      </c>
      <c s="32">
        <f>ROUND(ROUND(L495,2)*ROUND(G495,3),2)</f>
      </c>
      <c s="36" t="s">
        <v>53</v>
      </c>
      <c>
        <f>(M495*21)/100</f>
      </c>
      <c t="s">
        <v>27</v>
      </c>
    </row>
    <row r="496" spans="1:5" ht="12.75">
      <c r="A496" s="35" t="s">
        <v>54</v>
      </c>
      <c r="E496" s="39" t="s">
        <v>5</v>
      </c>
    </row>
    <row r="497" spans="1:5" ht="12.75">
      <c r="A497" s="35" t="s">
        <v>55</v>
      </c>
      <c r="E497" s="40" t="s">
        <v>5</v>
      </c>
    </row>
    <row r="498" spans="1:5" ht="114.75">
      <c r="A498" t="s">
        <v>56</v>
      </c>
      <c r="E498" s="39" t="s">
        <v>534</v>
      </c>
    </row>
    <row r="499" spans="1:16" ht="12.75">
      <c r="A499" t="s">
        <v>49</v>
      </c>
      <c s="34" t="s">
        <v>535</v>
      </c>
      <c s="34" t="s">
        <v>536</v>
      </c>
      <c s="35" t="s">
        <v>5</v>
      </c>
      <c s="6" t="s">
        <v>537</v>
      </c>
      <c s="36" t="s">
        <v>80</v>
      </c>
      <c s="37">
        <v>1</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89.25">
      <c r="A502" t="s">
        <v>56</v>
      </c>
      <c r="E502" s="39" t="s">
        <v>538</v>
      </c>
    </row>
    <row r="503" spans="1:16" ht="12.75">
      <c r="A503" t="s">
        <v>49</v>
      </c>
      <c s="34" t="s">
        <v>539</v>
      </c>
      <c s="34" t="s">
        <v>540</v>
      </c>
      <c s="35" t="s">
        <v>5</v>
      </c>
      <c s="6" t="s">
        <v>541</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89.25">
      <c r="A506" t="s">
        <v>56</v>
      </c>
      <c r="E506" s="39" t="s">
        <v>542</v>
      </c>
    </row>
    <row r="507" spans="1:13" ht="12.75">
      <c r="A507" t="s">
        <v>46</v>
      </c>
      <c r="C507" s="31" t="s">
        <v>26</v>
      </c>
      <c r="E507" s="33" t="s">
        <v>543</v>
      </c>
      <c r="J507" s="32">
        <f>0</f>
      </c>
      <c s="32">
        <f>0</f>
      </c>
      <c s="32">
        <f>0+L508+L512+L516+L520+L524+L528+L532+L536+L540+L544+L548+L552+L556+L560+L564+L568+L572+L576+L580+L584+L588+L592</f>
      </c>
      <c s="32">
        <f>0+M508+M512+M516+M520+M524+M528+M532+M536+M540+M544+M548+M552+M556+M560+M564+M568+M572+M576+M580+M584+M588+M592</f>
      </c>
    </row>
    <row r="508" spans="1:16" ht="12.75">
      <c r="A508" t="s">
        <v>49</v>
      </c>
      <c s="34" t="s">
        <v>544</v>
      </c>
      <c s="34" t="s">
        <v>545</v>
      </c>
      <c s="35" t="s">
        <v>5</v>
      </c>
      <c s="6" t="s">
        <v>546</v>
      </c>
      <c s="36" t="s">
        <v>80</v>
      </c>
      <c s="37">
        <v>11</v>
      </c>
      <c s="36">
        <v>0</v>
      </c>
      <c s="36">
        <f>ROUND(G508*H508,6)</f>
      </c>
      <c r="L508" s="38">
        <v>0</v>
      </c>
      <c s="32">
        <f>ROUND(ROUND(L508,2)*ROUND(G508,3),2)</f>
      </c>
      <c s="36" t="s">
        <v>53</v>
      </c>
      <c>
        <f>(M508*21)/100</f>
      </c>
      <c t="s">
        <v>27</v>
      </c>
    </row>
    <row r="509" spans="1:5" ht="12.75">
      <c r="A509" s="35" t="s">
        <v>54</v>
      </c>
      <c r="E509" s="39" t="s">
        <v>5</v>
      </c>
    </row>
    <row r="510" spans="1:5" ht="12.75">
      <c r="A510" s="35" t="s">
        <v>55</v>
      </c>
      <c r="E510" s="40" t="s">
        <v>5</v>
      </c>
    </row>
    <row r="511" spans="1:5" ht="153">
      <c r="A511" t="s">
        <v>56</v>
      </c>
      <c r="E511" s="39" t="s">
        <v>547</v>
      </c>
    </row>
    <row r="512" spans="1:16" ht="12.75">
      <c r="A512" t="s">
        <v>49</v>
      </c>
      <c s="34" t="s">
        <v>548</v>
      </c>
      <c s="34" t="s">
        <v>549</v>
      </c>
      <c s="35" t="s">
        <v>5</v>
      </c>
      <c s="6" t="s">
        <v>550</v>
      </c>
      <c s="36" t="s">
        <v>80</v>
      </c>
      <c s="37">
        <v>2</v>
      </c>
      <c s="36">
        <v>0</v>
      </c>
      <c s="36">
        <f>ROUND(G512*H512,6)</f>
      </c>
      <c r="L512" s="38">
        <v>0</v>
      </c>
      <c s="32">
        <f>ROUND(ROUND(L512,2)*ROUND(G512,3),2)</f>
      </c>
      <c s="36" t="s">
        <v>53</v>
      </c>
      <c>
        <f>(M512*21)/100</f>
      </c>
      <c t="s">
        <v>27</v>
      </c>
    </row>
    <row r="513" spans="1:5" ht="12.75">
      <c r="A513" s="35" t="s">
        <v>54</v>
      </c>
      <c r="E513" s="39" t="s">
        <v>5</v>
      </c>
    </row>
    <row r="514" spans="1:5" ht="12.75">
      <c r="A514" s="35" t="s">
        <v>55</v>
      </c>
      <c r="E514" s="40" t="s">
        <v>5</v>
      </c>
    </row>
    <row r="515" spans="1:5" ht="153">
      <c r="A515" t="s">
        <v>56</v>
      </c>
      <c r="E515" s="39" t="s">
        <v>551</v>
      </c>
    </row>
    <row r="516" spans="1:16" ht="12.75">
      <c r="A516" t="s">
        <v>49</v>
      </c>
      <c s="34" t="s">
        <v>552</v>
      </c>
      <c s="34" t="s">
        <v>553</v>
      </c>
      <c s="35" t="s">
        <v>5</v>
      </c>
      <c s="6" t="s">
        <v>554</v>
      </c>
      <c s="36" t="s">
        <v>80</v>
      </c>
      <c s="37">
        <v>15</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555</v>
      </c>
    </row>
    <row r="520" spans="1:16" ht="12.75">
      <c r="A520" t="s">
        <v>49</v>
      </c>
      <c s="34" t="s">
        <v>523</v>
      </c>
      <c s="34" t="s">
        <v>556</v>
      </c>
      <c s="35" t="s">
        <v>5</v>
      </c>
      <c s="6" t="s">
        <v>557</v>
      </c>
      <c s="36" t="s">
        <v>80</v>
      </c>
      <c s="37">
        <v>5</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27.5">
      <c r="A523" t="s">
        <v>56</v>
      </c>
      <c r="E523" s="39" t="s">
        <v>558</v>
      </c>
    </row>
    <row r="524" spans="1:16" ht="25.5">
      <c r="A524" t="s">
        <v>49</v>
      </c>
      <c s="34" t="s">
        <v>559</v>
      </c>
      <c s="34" t="s">
        <v>560</v>
      </c>
      <c s="35" t="s">
        <v>5</v>
      </c>
      <c s="6" t="s">
        <v>561</v>
      </c>
      <c s="36" t="s">
        <v>80</v>
      </c>
      <c s="37">
        <v>38</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562</v>
      </c>
    </row>
    <row r="528" spans="1:16" ht="25.5">
      <c r="A528" t="s">
        <v>49</v>
      </c>
      <c s="34" t="s">
        <v>563</v>
      </c>
      <c s="34" t="s">
        <v>564</v>
      </c>
      <c s="35" t="s">
        <v>5</v>
      </c>
      <c s="6" t="s">
        <v>565</v>
      </c>
      <c s="36" t="s">
        <v>80</v>
      </c>
      <c s="37">
        <v>19</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65.75">
      <c r="A531" t="s">
        <v>56</v>
      </c>
      <c r="E531" s="39" t="s">
        <v>566</v>
      </c>
    </row>
    <row r="532" spans="1:16" ht="12.75">
      <c r="A532" t="s">
        <v>49</v>
      </c>
      <c s="34" t="s">
        <v>567</v>
      </c>
      <c s="34" t="s">
        <v>568</v>
      </c>
      <c s="35" t="s">
        <v>5</v>
      </c>
      <c s="6" t="s">
        <v>569</v>
      </c>
      <c s="36" t="s">
        <v>80</v>
      </c>
      <c s="37">
        <v>4</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27.5">
      <c r="A535" t="s">
        <v>56</v>
      </c>
      <c r="E535" s="39" t="s">
        <v>570</v>
      </c>
    </row>
    <row r="536" spans="1:16" ht="12.75">
      <c r="A536" t="s">
        <v>49</v>
      </c>
      <c s="34" t="s">
        <v>527</v>
      </c>
      <c s="34" t="s">
        <v>571</v>
      </c>
      <c s="35" t="s">
        <v>5</v>
      </c>
      <c s="6" t="s">
        <v>572</v>
      </c>
      <c s="36" t="s">
        <v>80</v>
      </c>
      <c s="37">
        <v>13</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40.25">
      <c r="A539" t="s">
        <v>56</v>
      </c>
      <c r="E539" s="39" t="s">
        <v>573</v>
      </c>
    </row>
    <row r="540" spans="1:16" ht="12.75">
      <c r="A540" t="s">
        <v>49</v>
      </c>
      <c s="34" t="s">
        <v>574</v>
      </c>
      <c s="34" t="s">
        <v>575</v>
      </c>
      <c s="35" t="s">
        <v>5</v>
      </c>
      <c s="6" t="s">
        <v>576</v>
      </c>
      <c s="36" t="s">
        <v>80</v>
      </c>
      <c s="37">
        <v>1</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27.5">
      <c r="A543" t="s">
        <v>56</v>
      </c>
      <c r="E543" s="39" t="s">
        <v>577</v>
      </c>
    </row>
    <row r="544" spans="1:16" ht="12.75">
      <c r="A544" t="s">
        <v>49</v>
      </c>
      <c s="34" t="s">
        <v>578</v>
      </c>
      <c s="34" t="s">
        <v>579</v>
      </c>
      <c s="35" t="s">
        <v>5</v>
      </c>
      <c s="6" t="s">
        <v>580</v>
      </c>
      <c s="36" t="s">
        <v>80</v>
      </c>
      <c s="37">
        <v>17</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40.25">
      <c r="A547" t="s">
        <v>56</v>
      </c>
      <c r="E547" s="39" t="s">
        <v>581</v>
      </c>
    </row>
    <row r="548" spans="1:16" ht="12.75">
      <c r="A548" t="s">
        <v>49</v>
      </c>
      <c s="34" t="s">
        <v>582</v>
      </c>
      <c s="34" t="s">
        <v>583</v>
      </c>
      <c s="35" t="s">
        <v>5</v>
      </c>
      <c s="6" t="s">
        <v>584</v>
      </c>
      <c s="36" t="s">
        <v>80</v>
      </c>
      <c s="37">
        <v>3</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40.25">
      <c r="A551" t="s">
        <v>56</v>
      </c>
      <c r="E551" s="39" t="s">
        <v>585</v>
      </c>
    </row>
    <row r="552" spans="1:16" ht="12.75">
      <c r="A552" t="s">
        <v>49</v>
      </c>
      <c s="34" t="s">
        <v>531</v>
      </c>
      <c s="34" t="s">
        <v>586</v>
      </c>
      <c s="35" t="s">
        <v>5</v>
      </c>
      <c s="6" t="s">
        <v>587</v>
      </c>
      <c s="36" t="s">
        <v>80</v>
      </c>
      <c s="37">
        <v>6</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588</v>
      </c>
    </row>
    <row r="556" spans="1:16" ht="12.75">
      <c r="A556" t="s">
        <v>49</v>
      </c>
      <c s="34" t="s">
        <v>589</v>
      </c>
      <c s="34" t="s">
        <v>590</v>
      </c>
      <c s="35" t="s">
        <v>5</v>
      </c>
      <c s="6" t="s">
        <v>591</v>
      </c>
      <c s="36" t="s">
        <v>80</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592</v>
      </c>
    </row>
    <row r="560" spans="1:16" ht="12.75">
      <c r="A560" t="s">
        <v>49</v>
      </c>
      <c s="34" t="s">
        <v>593</v>
      </c>
      <c s="34" t="s">
        <v>594</v>
      </c>
      <c s="35" t="s">
        <v>5</v>
      </c>
      <c s="6" t="s">
        <v>595</v>
      </c>
      <c s="36" t="s">
        <v>80</v>
      </c>
      <c s="37">
        <v>4</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596</v>
      </c>
    </row>
    <row r="564" spans="1:16" ht="12.75">
      <c r="A564" t="s">
        <v>49</v>
      </c>
      <c s="34" t="s">
        <v>597</v>
      </c>
      <c s="34" t="s">
        <v>598</v>
      </c>
      <c s="35" t="s">
        <v>5</v>
      </c>
      <c s="6" t="s">
        <v>599</v>
      </c>
      <c s="36" t="s">
        <v>80</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53">
      <c r="A567" t="s">
        <v>56</v>
      </c>
      <c r="E567" s="39" t="s">
        <v>600</v>
      </c>
    </row>
    <row r="568" spans="1:16" ht="25.5">
      <c r="A568" t="s">
        <v>49</v>
      </c>
      <c s="34" t="s">
        <v>535</v>
      </c>
      <c s="34" t="s">
        <v>601</v>
      </c>
      <c s="35" t="s">
        <v>5</v>
      </c>
      <c s="6" t="s">
        <v>602</v>
      </c>
      <c s="36" t="s">
        <v>80</v>
      </c>
      <c s="37">
        <v>101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14.75">
      <c r="A571" t="s">
        <v>56</v>
      </c>
      <c r="E571" s="39" t="s">
        <v>603</v>
      </c>
    </row>
    <row r="572" spans="1:16" ht="12.75">
      <c r="A572" t="s">
        <v>49</v>
      </c>
      <c s="34" t="s">
        <v>604</v>
      </c>
      <c s="34" t="s">
        <v>605</v>
      </c>
      <c s="35" t="s">
        <v>5</v>
      </c>
      <c s="6" t="s">
        <v>606</v>
      </c>
      <c s="36" t="s">
        <v>80</v>
      </c>
      <c s="37">
        <v>4</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40.25">
      <c r="A575" t="s">
        <v>56</v>
      </c>
      <c r="E575" s="39" t="s">
        <v>607</v>
      </c>
    </row>
    <row r="576" spans="1:16" ht="12.75">
      <c r="A576" t="s">
        <v>49</v>
      </c>
      <c s="34" t="s">
        <v>608</v>
      </c>
      <c s="34" t="s">
        <v>609</v>
      </c>
      <c s="35" t="s">
        <v>5</v>
      </c>
      <c s="6" t="s">
        <v>610</v>
      </c>
      <c s="36" t="s">
        <v>80</v>
      </c>
      <c s="37">
        <v>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27.5">
      <c r="A579" t="s">
        <v>56</v>
      </c>
      <c r="E579" s="39" t="s">
        <v>611</v>
      </c>
    </row>
    <row r="580" spans="1:16" ht="25.5">
      <c r="A580" t="s">
        <v>49</v>
      </c>
      <c s="34" t="s">
        <v>612</v>
      </c>
      <c s="34" t="s">
        <v>613</v>
      </c>
      <c s="35" t="s">
        <v>5</v>
      </c>
      <c s="6" t="s">
        <v>614</v>
      </c>
      <c s="36" t="s">
        <v>80</v>
      </c>
      <c s="37">
        <v>1</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65.75">
      <c r="A583" t="s">
        <v>56</v>
      </c>
      <c r="E583" s="39" t="s">
        <v>615</v>
      </c>
    </row>
    <row r="584" spans="1:16" ht="12.75">
      <c r="A584" t="s">
        <v>49</v>
      </c>
      <c s="34" t="s">
        <v>539</v>
      </c>
      <c s="34" t="s">
        <v>616</v>
      </c>
      <c s="35" t="s">
        <v>5</v>
      </c>
      <c s="6" t="s">
        <v>617</v>
      </c>
      <c s="36" t="s">
        <v>75</v>
      </c>
      <c s="37">
        <v>200</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618</v>
      </c>
    </row>
    <row r="588" spans="1:16" ht="12.75">
      <c r="A588" t="s">
        <v>49</v>
      </c>
      <c s="34" t="s">
        <v>619</v>
      </c>
      <c s="34" t="s">
        <v>620</v>
      </c>
      <c s="35" t="s">
        <v>5</v>
      </c>
      <c s="6" t="s">
        <v>621</v>
      </c>
      <c s="36" t="s">
        <v>80</v>
      </c>
      <c s="37">
        <v>28</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40.25">
      <c r="A591" t="s">
        <v>56</v>
      </c>
      <c r="E591" s="39" t="s">
        <v>622</v>
      </c>
    </row>
    <row r="592" spans="1:16" ht="12.75">
      <c r="A592" t="s">
        <v>49</v>
      </c>
      <c s="34" t="s">
        <v>623</v>
      </c>
      <c s="34" t="s">
        <v>624</v>
      </c>
      <c s="35" t="s">
        <v>5</v>
      </c>
      <c s="6" t="s">
        <v>625</v>
      </c>
      <c s="36" t="s">
        <v>80</v>
      </c>
      <c s="37">
        <v>16</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626</v>
      </c>
    </row>
    <row r="596" spans="1:13" ht="12.75">
      <c r="A596" t="s">
        <v>46</v>
      </c>
      <c r="C596" s="31" t="s">
        <v>72</v>
      </c>
      <c r="E596" s="33" t="s">
        <v>627</v>
      </c>
      <c r="J596" s="32">
        <f>0</f>
      </c>
      <c s="32">
        <f>0</f>
      </c>
      <c s="32">
        <f>0+L597+L601+L605</f>
      </c>
      <c s="32">
        <f>0+M597+M601+M605</f>
      </c>
    </row>
    <row r="597" spans="1:16" ht="12.75">
      <c r="A597" t="s">
        <v>49</v>
      </c>
      <c s="34" t="s">
        <v>628</v>
      </c>
      <c s="34" t="s">
        <v>629</v>
      </c>
      <c s="35" t="s">
        <v>5</v>
      </c>
      <c s="6" t="s">
        <v>630</v>
      </c>
      <c s="36" t="s">
        <v>60</v>
      </c>
      <c s="37">
        <v>0.5</v>
      </c>
      <c s="36">
        <v>0</v>
      </c>
      <c s="36">
        <f>ROUND(G597*H597,6)</f>
      </c>
      <c r="L597" s="38">
        <v>0</v>
      </c>
      <c s="32">
        <f>ROUND(ROUND(L597,2)*ROUND(G597,3),2)</f>
      </c>
      <c s="36" t="s">
        <v>53</v>
      </c>
      <c>
        <f>(M597*21)/100</f>
      </c>
      <c t="s">
        <v>27</v>
      </c>
    </row>
    <row r="598" spans="1:5" ht="12.75">
      <c r="A598" s="35" t="s">
        <v>54</v>
      </c>
      <c r="E598" s="39" t="s">
        <v>5</v>
      </c>
    </row>
    <row r="599" spans="1:5" ht="12.75">
      <c r="A599" s="35" t="s">
        <v>55</v>
      </c>
      <c r="E599" s="40" t="s">
        <v>5</v>
      </c>
    </row>
    <row r="600" spans="1:5" ht="357">
      <c r="A600" t="s">
        <v>56</v>
      </c>
      <c r="E600" s="39" t="s">
        <v>631</v>
      </c>
    </row>
    <row r="601" spans="1:16" ht="12.75">
      <c r="A601" t="s">
        <v>49</v>
      </c>
      <c s="34" t="s">
        <v>632</v>
      </c>
      <c s="34" t="s">
        <v>633</v>
      </c>
      <c s="35" t="s">
        <v>5</v>
      </c>
      <c s="6" t="s">
        <v>634</v>
      </c>
      <c s="36" t="s">
        <v>52</v>
      </c>
      <c s="37">
        <v>5</v>
      </c>
      <c s="36">
        <v>0</v>
      </c>
      <c s="36">
        <f>ROUND(G601*H601,6)</f>
      </c>
      <c r="L601" s="38">
        <v>0</v>
      </c>
      <c s="32">
        <f>ROUND(ROUND(L601,2)*ROUND(G601,3),2)</f>
      </c>
      <c s="36" t="s">
        <v>53</v>
      </c>
      <c>
        <f>(M601*21)/100</f>
      </c>
      <c t="s">
        <v>27</v>
      </c>
    </row>
    <row r="602" spans="1:5" ht="12.75">
      <c r="A602" s="35" t="s">
        <v>54</v>
      </c>
      <c r="E602" s="39" t="s">
        <v>5</v>
      </c>
    </row>
    <row r="603" spans="1:5" ht="12.75">
      <c r="A603" s="35" t="s">
        <v>55</v>
      </c>
      <c r="E603" s="40" t="s">
        <v>5</v>
      </c>
    </row>
    <row r="604" spans="1:5" ht="38.25">
      <c r="A604" t="s">
        <v>56</v>
      </c>
      <c r="E604" s="39" t="s">
        <v>635</v>
      </c>
    </row>
    <row r="605" spans="1:16" ht="12.75">
      <c r="A605" t="s">
        <v>49</v>
      </c>
      <c s="34" t="s">
        <v>636</v>
      </c>
      <c s="34" t="s">
        <v>637</v>
      </c>
      <c s="35" t="s">
        <v>5</v>
      </c>
      <c s="6" t="s">
        <v>638</v>
      </c>
      <c s="36" t="s">
        <v>52</v>
      </c>
      <c s="37">
        <v>5</v>
      </c>
      <c s="36">
        <v>0</v>
      </c>
      <c s="36">
        <f>ROUND(G605*H605,6)</f>
      </c>
      <c r="L605" s="38">
        <v>0</v>
      </c>
      <c s="32">
        <f>ROUND(ROUND(L605,2)*ROUND(G605,3),2)</f>
      </c>
      <c s="36" t="s">
        <v>419</v>
      </c>
      <c>
        <f>(M605*21)/100</f>
      </c>
      <c t="s">
        <v>27</v>
      </c>
    </row>
    <row r="606" spans="1:5" ht="12.75">
      <c r="A606" s="35" t="s">
        <v>54</v>
      </c>
      <c r="E606" s="39" t="s">
        <v>5</v>
      </c>
    </row>
    <row r="607" spans="1:5" ht="12.75">
      <c r="A607" s="35" t="s">
        <v>55</v>
      </c>
      <c r="E607" s="40" t="s">
        <v>5</v>
      </c>
    </row>
    <row r="608" spans="1:5" ht="114.75">
      <c r="A608" t="s">
        <v>56</v>
      </c>
      <c r="E608" s="39" t="s">
        <v>639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642</v>
      </c>
      <c r="E8" s="30" t="s">
        <v>641</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643</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644</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645</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646</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647</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648</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649</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650</v>
      </c>
    </row>
    <row r="42" spans="1:16" ht="12.75">
      <c r="A42" t="s">
        <v>49</v>
      </c>
      <c s="34" t="s">
        <v>94</v>
      </c>
      <c s="34" t="s">
        <v>651</v>
      </c>
      <c s="35" t="s">
        <v>5</v>
      </c>
      <c s="6" t="s">
        <v>652</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653</v>
      </c>
    </row>
    <row r="46" spans="1:16" ht="25.5">
      <c r="A46" t="s">
        <v>49</v>
      </c>
      <c s="34" t="s">
        <v>98</v>
      </c>
      <c s="34" t="s">
        <v>654</v>
      </c>
      <c s="35" t="s">
        <v>5</v>
      </c>
      <c s="6" t="s">
        <v>655</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656</v>
      </c>
    </row>
    <row r="50" spans="1:13" ht="12.75">
      <c r="A50" t="s">
        <v>46</v>
      </c>
      <c r="C50" s="31" t="s">
        <v>26</v>
      </c>
      <c r="E50" s="33" t="s">
        <v>543</v>
      </c>
      <c r="J50" s="32">
        <f>0</f>
      </c>
      <c s="32">
        <f>0</f>
      </c>
      <c s="32">
        <f>0+L51</f>
      </c>
      <c s="32">
        <f>0+M51</f>
      </c>
    </row>
    <row r="51" spans="1:16" ht="12.75">
      <c r="A51" t="s">
        <v>49</v>
      </c>
      <c s="34" t="s">
        <v>103</v>
      </c>
      <c s="34" t="s">
        <v>616</v>
      </c>
      <c s="35" t="s">
        <v>5</v>
      </c>
      <c s="6" t="s">
        <v>617</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660</v>
      </c>
      <c r="E8" s="30" t="s">
        <v>659</v>
      </c>
      <c r="J8" s="29">
        <f>0+J9</f>
      </c>
      <c s="29">
        <f>0+K9</f>
      </c>
      <c s="29">
        <f>0+L9</f>
      </c>
      <c s="29">
        <f>0+M9</f>
      </c>
    </row>
    <row r="9" spans="1:13" ht="12.75">
      <c r="A9" t="s">
        <v>46</v>
      </c>
      <c r="C9" s="31" t="s">
        <v>661</v>
      </c>
      <c r="E9" s="33" t="s">
        <v>662</v>
      </c>
      <c r="J9" s="32">
        <f>0</f>
      </c>
      <c s="32">
        <f>0</f>
      </c>
      <c s="32">
        <f>0+L10+L14+L18+L22+L26+L30+L34+L38+L42</f>
      </c>
      <c s="32">
        <f>0+M10+M14+M18+M22+M26+M30+M34+M38+M42</f>
      </c>
    </row>
    <row r="10" spans="1:16" ht="25.5">
      <c r="A10" t="s">
        <v>49</v>
      </c>
      <c s="34" t="s">
        <v>47</v>
      </c>
      <c s="34" t="s">
        <v>663</v>
      </c>
      <c s="35" t="s">
        <v>5</v>
      </c>
      <c s="6" t="s">
        <v>664</v>
      </c>
      <c s="36" t="s">
        <v>80</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665</v>
      </c>
    </row>
    <row r="14" spans="1:16" ht="12.75">
      <c r="A14" t="s">
        <v>49</v>
      </c>
      <c s="34" t="s">
        <v>27</v>
      </c>
      <c s="34" t="s">
        <v>666</v>
      </c>
      <c s="35" t="s">
        <v>5</v>
      </c>
      <c s="6" t="s">
        <v>667</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51">
      <c r="A17" t="s">
        <v>56</v>
      </c>
      <c r="E17" s="39" t="s">
        <v>668</v>
      </c>
    </row>
    <row r="18" spans="1:16" ht="12.75">
      <c r="A18" t="s">
        <v>49</v>
      </c>
      <c s="34" t="s">
        <v>26</v>
      </c>
      <c s="34" t="s">
        <v>669</v>
      </c>
      <c s="35" t="s">
        <v>5</v>
      </c>
      <c s="6" t="s">
        <v>670</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671</v>
      </c>
    </row>
    <row r="22" spans="1:16" ht="12.75">
      <c r="A22" t="s">
        <v>49</v>
      </c>
      <c s="34" t="s">
        <v>65</v>
      </c>
      <c s="34" t="s">
        <v>672</v>
      </c>
      <c s="35" t="s">
        <v>5</v>
      </c>
      <c s="6" t="s">
        <v>673</v>
      </c>
      <c s="36" t="s">
        <v>75</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673</v>
      </c>
    </row>
    <row r="26" spans="1:16" ht="12.75">
      <c r="A26" t="s">
        <v>49</v>
      </c>
      <c s="34" t="s">
        <v>69</v>
      </c>
      <c s="34" t="s">
        <v>674</v>
      </c>
      <c s="35" t="s">
        <v>5</v>
      </c>
      <c s="6" t="s">
        <v>675</v>
      </c>
      <c s="36" t="s">
        <v>676</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675</v>
      </c>
    </row>
    <row r="30" spans="1:16" ht="12.75">
      <c r="A30" t="s">
        <v>49</v>
      </c>
      <c s="34" t="s">
        <v>72</v>
      </c>
      <c s="34" t="s">
        <v>677</v>
      </c>
      <c s="35" t="s">
        <v>5</v>
      </c>
      <c s="6" t="s">
        <v>678</v>
      </c>
      <c s="36" t="s">
        <v>75</v>
      </c>
      <c s="37">
        <v>10</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678</v>
      </c>
    </row>
    <row r="34" spans="1:16" ht="25.5">
      <c r="A34" t="s">
        <v>49</v>
      </c>
      <c s="34" t="s">
        <v>77</v>
      </c>
      <c s="34" t="s">
        <v>679</v>
      </c>
      <c s="35" t="s">
        <v>5</v>
      </c>
      <c s="6" t="s">
        <v>680</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38.25">
      <c r="A37" t="s">
        <v>56</v>
      </c>
      <c r="E37" s="39" t="s">
        <v>681</v>
      </c>
    </row>
    <row r="38" spans="1:16" ht="25.5">
      <c r="A38" t="s">
        <v>49</v>
      </c>
      <c s="34" t="s">
        <v>82</v>
      </c>
      <c s="34" t="s">
        <v>682</v>
      </c>
      <c s="35" t="s">
        <v>5</v>
      </c>
      <c s="6" t="s">
        <v>683</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25.5">
      <c r="A41" t="s">
        <v>56</v>
      </c>
      <c r="E41" s="39" t="s">
        <v>683</v>
      </c>
    </row>
    <row r="42" spans="1:16" ht="25.5">
      <c r="A42" t="s">
        <v>49</v>
      </c>
      <c s="34" t="s">
        <v>86</v>
      </c>
      <c s="34" t="s">
        <v>684</v>
      </c>
      <c s="35" t="s">
        <v>5</v>
      </c>
      <c s="6" t="s">
        <v>685</v>
      </c>
      <c s="36" t="s">
        <v>676</v>
      </c>
      <c s="37">
        <v>1</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25.5">
      <c r="A45" t="s">
        <v>56</v>
      </c>
      <c r="E45" s="39" t="s">
        <v>685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688</v>
      </c>
      <c r="E8" s="30" t="s">
        <v>687</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689</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690</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691</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690</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692</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693</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693</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694</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695</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695</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645</v>
      </c>
    </row>
    <row r="59" spans="1:16" ht="25.5">
      <c r="A59" t="s">
        <v>49</v>
      </c>
      <c s="34" t="s">
        <v>106</v>
      </c>
      <c s="34" t="s">
        <v>696</v>
      </c>
      <c s="35" t="s">
        <v>5</v>
      </c>
      <c s="6" t="s">
        <v>697</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698</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650</v>
      </c>
    </row>
    <row r="67" spans="1:16" ht="25.5">
      <c r="A67" t="s">
        <v>49</v>
      </c>
      <c s="34" t="s">
        <v>113</v>
      </c>
      <c s="34" t="s">
        <v>654</v>
      </c>
      <c s="35" t="s">
        <v>5</v>
      </c>
      <c s="6" t="s">
        <v>655</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656</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COUNTIFS(L8:L567,"=0",A8:A567,"P")+COUNTIFS(L8:L567,"",A8:A567,"P")+SUM(Q8:Q567)</f>
      </c>
    </row>
    <row r="8" spans="1:13" ht="12.75">
      <c r="A8" t="s">
        <v>44</v>
      </c>
      <c r="C8" s="28" t="s">
        <v>702</v>
      </c>
      <c r="E8" s="30" t="s">
        <v>701</v>
      </c>
      <c r="J8" s="29">
        <f>0+J9+J46</f>
      </c>
      <c s="29">
        <f>0+K9+K46</f>
      </c>
      <c s="29">
        <f>0+L9+L46</f>
      </c>
      <c s="29">
        <f>0+M9+M46</f>
      </c>
    </row>
    <row r="9" spans="1:13" ht="12.75">
      <c r="A9" t="s">
        <v>46</v>
      </c>
      <c r="C9" s="31" t="s">
        <v>47</v>
      </c>
      <c r="E9" s="33" t="s">
        <v>703</v>
      </c>
      <c r="J9" s="32">
        <f>0</f>
      </c>
      <c s="32">
        <f>0</f>
      </c>
      <c s="32">
        <f>0+L10+L14+L18+L22+L26+L30+L34+L38+L42</f>
      </c>
      <c s="32">
        <f>0+M10+M14+M18+M22+M26+M30+M34+M38+M42</f>
      </c>
    </row>
    <row r="10" spans="1:16" ht="12.75">
      <c r="A10" t="s">
        <v>49</v>
      </c>
      <c s="34" t="s">
        <v>47</v>
      </c>
      <c s="34" t="s">
        <v>704</v>
      </c>
      <c s="35" t="s">
        <v>5</v>
      </c>
      <c s="6" t="s">
        <v>705</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706</v>
      </c>
    </row>
    <row r="13" spans="1:5" ht="318.75">
      <c r="A13" t="s">
        <v>56</v>
      </c>
      <c r="E13" s="39" t="s">
        <v>707</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708</v>
      </c>
    </row>
    <row r="16" spans="1:5" ht="12.75">
      <c r="A16" s="35" t="s">
        <v>55</v>
      </c>
      <c r="E16" s="40" t="s">
        <v>709</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710</v>
      </c>
    </row>
    <row r="20" spans="1:5" ht="12.75">
      <c r="A20" s="35" t="s">
        <v>55</v>
      </c>
      <c r="E20" s="40" t="s">
        <v>711</v>
      </c>
    </row>
    <row r="21" spans="1:5" ht="114.75">
      <c r="A21" t="s">
        <v>56</v>
      </c>
      <c r="E21" s="39" t="s">
        <v>89</v>
      </c>
    </row>
    <row r="22" spans="1:16" ht="25.5">
      <c r="A22" t="s">
        <v>49</v>
      </c>
      <c s="34" t="s">
        <v>65</v>
      </c>
      <c s="34" t="s">
        <v>712</v>
      </c>
      <c s="35" t="s">
        <v>5</v>
      </c>
      <c s="6" t="s">
        <v>713</v>
      </c>
      <c s="36" t="s">
        <v>75</v>
      </c>
      <c s="37">
        <v>331.11</v>
      </c>
      <c s="36">
        <v>0</v>
      </c>
      <c s="36">
        <f>ROUND(G22*H22,6)</f>
      </c>
      <c r="L22" s="38">
        <v>0</v>
      </c>
      <c s="32">
        <f>ROUND(ROUND(L22,2)*ROUND(G22,3),2)</f>
      </c>
      <c s="36" t="s">
        <v>419</v>
      </c>
      <c>
        <f>(M22*21)/100</f>
      </c>
      <c t="s">
        <v>27</v>
      </c>
    </row>
    <row r="23" spans="1:5" ht="12.75">
      <c r="A23" s="35" t="s">
        <v>54</v>
      </c>
      <c r="E23" s="39" t="s">
        <v>5</v>
      </c>
    </row>
    <row r="24" spans="1:5" ht="12.75">
      <c r="A24" s="35" t="s">
        <v>55</v>
      </c>
      <c r="E24" s="40" t="s">
        <v>714</v>
      </c>
    </row>
    <row r="25" spans="1:5" ht="114.75">
      <c r="A25" t="s">
        <v>56</v>
      </c>
      <c r="E25" s="39" t="s">
        <v>715</v>
      </c>
    </row>
    <row r="26" spans="1:16" ht="25.5">
      <c r="A26" t="s">
        <v>49</v>
      </c>
      <c s="34" t="s">
        <v>69</v>
      </c>
      <c s="34" t="s">
        <v>716</v>
      </c>
      <c s="35" t="s">
        <v>5</v>
      </c>
      <c s="6" t="s">
        <v>717</v>
      </c>
      <c s="36" t="s">
        <v>75</v>
      </c>
      <c s="37">
        <v>1593.27</v>
      </c>
      <c s="36">
        <v>0</v>
      </c>
      <c s="36">
        <f>ROUND(G26*H26,6)</f>
      </c>
      <c r="L26" s="38">
        <v>0</v>
      </c>
      <c s="32">
        <f>ROUND(ROUND(L26,2)*ROUND(G26,3),2)</f>
      </c>
      <c s="36" t="s">
        <v>419</v>
      </c>
      <c>
        <f>(M26*21)/100</f>
      </c>
      <c t="s">
        <v>27</v>
      </c>
    </row>
    <row r="27" spans="1:5" ht="12.75">
      <c r="A27" s="35" t="s">
        <v>54</v>
      </c>
      <c r="E27" s="39" t="s">
        <v>5</v>
      </c>
    </row>
    <row r="28" spans="1:5" ht="12.75">
      <c r="A28" s="35" t="s">
        <v>55</v>
      </c>
      <c r="E28" s="40" t="s">
        <v>714</v>
      </c>
    </row>
    <row r="29" spans="1:5" ht="114.75">
      <c r="A29" t="s">
        <v>56</v>
      </c>
      <c r="E29" s="39" t="s">
        <v>715</v>
      </c>
    </row>
    <row r="30" spans="1:16" ht="25.5">
      <c r="A30" t="s">
        <v>49</v>
      </c>
      <c s="34" t="s">
        <v>72</v>
      </c>
      <c s="34" t="s">
        <v>718</v>
      </c>
      <c s="35" t="s">
        <v>5</v>
      </c>
      <c s="6" t="s">
        <v>719</v>
      </c>
      <c s="36" t="s">
        <v>75</v>
      </c>
      <c s="37">
        <v>1265.75</v>
      </c>
      <c s="36">
        <v>0</v>
      </c>
      <c s="36">
        <f>ROUND(G30*H30,6)</f>
      </c>
      <c r="L30" s="38">
        <v>0</v>
      </c>
      <c s="32">
        <f>ROUND(ROUND(L30,2)*ROUND(G30,3),2)</f>
      </c>
      <c s="36" t="s">
        <v>419</v>
      </c>
      <c>
        <f>(M30*21)/100</f>
      </c>
      <c t="s">
        <v>27</v>
      </c>
    </row>
    <row r="31" spans="1:5" ht="12.75">
      <c r="A31" s="35" t="s">
        <v>54</v>
      </c>
      <c r="E31" s="39" t="s">
        <v>5</v>
      </c>
    </row>
    <row r="32" spans="1:5" ht="12.75">
      <c r="A32" s="35" t="s">
        <v>55</v>
      </c>
      <c r="E32" s="40" t="s">
        <v>714</v>
      </c>
    </row>
    <row r="33" spans="1:5" ht="114.75">
      <c r="A33" t="s">
        <v>56</v>
      </c>
      <c r="E33" s="39" t="s">
        <v>715</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720</v>
      </c>
    </row>
    <row r="36" spans="1:5" ht="12.75">
      <c r="A36" s="35" t="s">
        <v>55</v>
      </c>
      <c r="E36" s="40" t="s">
        <v>709</v>
      </c>
    </row>
    <row r="37" spans="1:5" ht="102">
      <c r="A37" t="s">
        <v>56</v>
      </c>
      <c r="E37" s="39" t="s">
        <v>93</v>
      </c>
    </row>
    <row r="38" spans="1:16" ht="12.75">
      <c r="A38" t="s">
        <v>49</v>
      </c>
      <c s="34" t="s">
        <v>82</v>
      </c>
      <c s="34" t="s">
        <v>721</v>
      </c>
      <c s="35" t="s">
        <v>5</v>
      </c>
      <c s="6" t="s">
        <v>722</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714</v>
      </c>
    </row>
    <row r="41" spans="1:5" ht="25.5">
      <c r="A41" t="s">
        <v>56</v>
      </c>
      <c r="E41" s="39" t="s">
        <v>76</v>
      </c>
    </row>
    <row r="42" spans="1:16" ht="25.5">
      <c r="A42" t="s">
        <v>49</v>
      </c>
      <c s="34" t="s">
        <v>86</v>
      </c>
      <c s="34" t="s">
        <v>723</v>
      </c>
      <c s="35" t="s">
        <v>5</v>
      </c>
      <c s="6" t="s">
        <v>724</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725</v>
      </c>
    </row>
    <row r="45" spans="1:5" ht="114.75">
      <c r="A45" t="s">
        <v>56</v>
      </c>
      <c r="E45" s="39" t="s">
        <v>120</v>
      </c>
    </row>
    <row r="46" spans="1:13" ht="12.75">
      <c r="A46" t="s">
        <v>46</v>
      </c>
      <c r="C46" s="31" t="s">
        <v>726</v>
      </c>
      <c r="E46" s="33" t="s">
        <v>727</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f>
      </c>
    </row>
    <row r="47" spans="1:16" ht="12.75">
      <c r="A47" t="s">
        <v>49</v>
      </c>
      <c s="34" t="s">
        <v>90</v>
      </c>
      <c s="34" t="s">
        <v>728</v>
      </c>
      <c s="35" t="s">
        <v>5</v>
      </c>
      <c s="6" t="s">
        <v>729</v>
      </c>
      <c s="36" t="s">
        <v>52</v>
      </c>
      <c s="37">
        <v>0.6</v>
      </c>
      <c s="36">
        <v>0</v>
      </c>
      <c s="36">
        <f>ROUND(G47*H47,6)</f>
      </c>
      <c r="L47" s="38">
        <v>0</v>
      </c>
      <c s="32">
        <f>ROUND(ROUND(L47,2)*ROUND(G47,3),2)</f>
      </c>
      <c s="36" t="s">
        <v>53</v>
      </c>
      <c>
        <f>(M47*21)/100</f>
      </c>
      <c t="s">
        <v>27</v>
      </c>
    </row>
    <row r="48" spans="1:5" ht="12.75">
      <c r="A48" s="35" t="s">
        <v>54</v>
      </c>
      <c r="E48" s="39" t="s">
        <v>5</v>
      </c>
    </row>
    <row r="49" spans="1:5" ht="12.75">
      <c r="A49" s="35" t="s">
        <v>55</v>
      </c>
      <c r="E49" s="40" t="s">
        <v>730</v>
      </c>
    </row>
    <row r="50" spans="1:5" ht="38.25">
      <c r="A50" t="s">
        <v>56</v>
      </c>
      <c r="E50" s="39" t="s">
        <v>731</v>
      </c>
    </row>
    <row r="51" spans="1:16" ht="25.5">
      <c r="A51" t="s">
        <v>49</v>
      </c>
      <c s="34" t="s">
        <v>90</v>
      </c>
      <c s="34" t="s">
        <v>732</v>
      </c>
      <c s="35" t="s">
        <v>5</v>
      </c>
      <c s="6" t="s">
        <v>733</v>
      </c>
      <c s="36" t="s">
        <v>80</v>
      </c>
      <c s="37">
        <v>4</v>
      </c>
      <c s="36">
        <v>0</v>
      </c>
      <c s="36">
        <f>ROUND(G51*H51,6)</f>
      </c>
      <c r="L51" s="38">
        <v>0</v>
      </c>
      <c s="32">
        <f>ROUND(ROUND(L51,2)*ROUND(G51,3),2)</f>
      </c>
      <c s="36" t="s">
        <v>53</v>
      </c>
      <c>
        <f>(M51*21)/100</f>
      </c>
      <c t="s">
        <v>27</v>
      </c>
    </row>
    <row r="52" spans="1:5" ht="12.75">
      <c r="A52" s="35" t="s">
        <v>54</v>
      </c>
      <c r="E52" s="39" t="s">
        <v>5</v>
      </c>
    </row>
    <row r="53" spans="1:5" ht="12.75">
      <c r="A53" s="35" t="s">
        <v>55</v>
      </c>
      <c r="E53" s="40" t="s">
        <v>730</v>
      </c>
    </row>
    <row r="54" spans="1:5" ht="38.25">
      <c r="A54" t="s">
        <v>56</v>
      </c>
      <c r="E54" s="39" t="s">
        <v>731</v>
      </c>
    </row>
    <row r="55" spans="1:16" ht="12.75">
      <c r="A55" t="s">
        <v>49</v>
      </c>
      <c s="34" t="s">
        <v>90</v>
      </c>
      <c s="34" t="s">
        <v>83</v>
      </c>
      <c s="35" t="s">
        <v>5</v>
      </c>
      <c s="6" t="s">
        <v>84</v>
      </c>
      <c s="36" t="s">
        <v>75</v>
      </c>
      <c s="37">
        <v>450</v>
      </c>
      <c s="36">
        <v>0</v>
      </c>
      <c s="36">
        <f>ROUND(G55*H55,6)</f>
      </c>
      <c r="L55" s="38">
        <v>0</v>
      </c>
      <c s="32">
        <f>ROUND(ROUND(L55,2)*ROUND(G55,3),2)</f>
      </c>
      <c s="36" t="s">
        <v>53</v>
      </c>
      <c>
        <f>(M55*21)/100</f>
      </c>
      <c t="s">
        <v>27</v>
      </c>
    </row>
    <row r="56" spans="1:5" ht="12.75">
      <c r="A56" s="35" t="s">
        <v>54</v>
      </c>
      <c r="E56" s="39" t="s">
        <v>734</v>
      </c>
    </row>
    <row r="57" spans="1:5" ht="12.75">
      <c r="A57" s="35" t="s">
        <v>55</v>
      </c>
      <c r="E57" s="40" t="s">
        <v>735</v>
      </c>
    </row>
    <row r="58" spans="1:5" ht="127.5">
      <c r="A58" t="s">
        <v>56</v>
      </c>
      <c r="E58" s="39" t="s">
        <v>85</v>
      </c>
    </row>
    <row r="59" spans="1:16" ht="12.75">
      <c r="A59" t="s">
        <v>49</v>
      </c>
      <c s="34" t="s">
        <v>94</v>
      </c>
      <c s="34" t="s">
        <v>736</v>
      </c>
      <c s="35" t="s">
        <v>5</v>
      </c>
      <c s="6" t="s">
        <v>737</v>
      </c>
      <c s="36" t="s">
        <v>80</v>
      </c>
      <c s="37">
        <v>9</v>
      </c>
      <c s="36">
        <v>0</v>
      </c>
      <c s="36">
        <f>ROUND(G59*H59,6)</f>
      </c>
      <c r="L59" s="38">
        <v>0</v>
      </c>
      <c s="32">
        <f>ROUND(ROUND(L59,2)*ROUND(G59,3),2)</f>
      </c>
      <c s="36" t="s">
        <v>53</v>
      </c>
      <c>
        <f>(M59*21)/100</f>
      </c>
      <c t="s">
        <v>27</v>
      </c>
    </row>
    <row r="60" spans="1:5" ht="12.75">
      <c r="A60" s="35" t="s">
        <v>54</v>
      </c>
      <c r="E60" s="39" t="s">
        <v>738</v>
      </c>
    </row>
    <row r="61" spans="1:5" ht="12.75">
      <c r="A61" s="35" t="s">
        <v>55</v>
      </c>
      <c r="E61" s="40" t="s">
        <v>735</v>
      </c>
    </row>
    <row r="62" spans="1:5" ht="76.5">
      <c r="A62" t="s">
        <v>56</v>
      </c>
      <c r="E62" s="39" t="s">
        <v>739</v>
      </c>
    </row>
    <row r="63" spans="1:16" ht="12.75">
      <c r="A63" t="s">
        <v>49</v>
      </c>
      <c s="34" t="s">
        <v>98</v>
      </c>
      <c s="34" t="s">
        <v>740</v>
      </c>
      <c s="35" t="s">
        <v>5</v>
      </c>
      <c s="6" t="s">
        <v>741</v>
      </c>
      <c s="36" t="s">
        <v>80</v>
      </c>
      <c s="37">
        <v>9</v>
      </c>
      <c s="36">
        <v>0</v>
      </c>
      <c s="36">
        <f>ROUND(G63*H63,6)</f>
      </c>
      <c r="L63" s="38">
        <v>0</v>
      </c>
      <c s="32">
        <f>ROUND(ROUND(L63,2)*ROUND(G63,3),2)</f>
      </c>
      <c s="36" t="s">
        <v>53</v>
      </c>
      <c>
        <f>(M63*21)/100</f>
      </c>
      <c t="s">
        <v>27</v>
      </c>
    </row>
    <row r="64" spans="1:5" ht="12.75">
      <c r="A64" s="35" t="s">
        <v>54</v>
      </c>
      <c r="E64" s="39" t="s">
        <v>738</v>
      </c>
    </row>
    <row r="65" spans="1:5" ht="12.75">
      <c r="A65" s="35" t="s">
        <v>55</v>
      </c>
      <c r="E65" s="40" t="s">
        <v>735</v>
      </c>
    </row>
    <row r="66" spans="1:5" ht="76.5">
      <c r="A66" t="s">
        <v>56</v>
      </c>
      <c r="E66" s="39" t="s">
        <v>742</v>
      </c>
    </row>
    <row r="67" spans="1:16" ht="12.75">
      <c r="A67" t="s">
        <v>49</v>
      </c>
      <c s="34" t="s">
        <v>103</v>
      </c>
      <c s="34" t="s">
        <v>743</v>
      </c>
      <c s="35" t="s">
        <v>5</v>
      </c>
      <c s="6" t="s">
        <v>744</v>
      </c>
      <c s="36" t="s">
        <v>80</v>
      </c>
      <c s="37">
        <v>9</v>
      </c>
      <c s="36">
        <v>0</v>
      </c>
      <c s="36">
        <f>ROUND(G67*H67,6)</f>
      </c>
      <c r="L67" s="38">
        <v>0</v>
      </c>
      <c s="32">
        <f>ROUND(ROUND(L67,2)*ROUND(G67,3),2)</f>
      </c>
      <c s="36" t="s">
        <v>53</v>
      </c>
      <c>
        <f>(M67*21)/100</f>
      </c>
      <c t="s">
        <v>27</v>
      </c>
    </row>
    <row r="68" spans="1:5" ht="12.75">
      <c r="A68" s="35" t="s">
        <v>54</v>
      </c>
      <c r="E68" s="39" t="s">
        <v>738</v>
      </c>
    </row>
    <row r="69" spans="1:5" ht="12.75">
      <c r="A69" s="35" t="s">
        <v>55</v>
      </c>
      <c r="E69" s="40" t="s">
        <v>735</v>
      </c>
    </row>
    <row r="70" spans="1:5" ht="102">
      <c r="A70" t="s">
        <v>56</v>
      </c>
      <c r="E70" s="39" t="s">
        <v>745</v>
      </c>
    </row>
    <row r="71" spans="1:16" ht="12.75">
      <c r="A71" t="s">
        <v>49</v>
      </c>
      <c s="34" t="s">
        <v>106</v>
      </c>
      <c s="34" t="s">
        <v>746</v>
      </c>
      <c s="35" t="s">
        <v>5</v>
      </c>
      <c s="6" t="s">
        <v>747</v>
      </c>
      <c s="36" t="s">
        <v>80</v>
      </c>
      <c s="37">
        <v>9</v>
      </c>
      <c s="36">
        <v>0</v>
      </c>
      <c s="36">
        <f>ROUND(G71*H71,6)</f>
      </c>
      <c r="L71" s="38">
        <v>0</v>
      </c>
      <c s="32">
        <f>ROUND(ROUND(L71,2)*ROUND(G71,3),2)</f>
      </c>
      <c s="36" t="s">
        <v>53</v>
      </c>
      <c>
        <f>(M71*21)/100</f>
      </c>
      <c t="s">
        <v>27</v>
      </c>
    </row>
    <row r="72" spans="1:5" ht="12.75">
      <c r="A72" s="35" t="s">
        <v>54</v>
      </c>
      <c r="E72" s="39" t="s">
        <v>738</v>
      </c>
    </row>
    <row r="73" spans="1:5" ht="12.75">
      <c r="A73" s="35" t="s">
        <v>55</v>
      </c>
      <c r="E73" s="40" t="s">
        <v>735</v>
      </c>
    </row>
    <row r="74" spans="1:5" ht="102">
      <c r="A74" t="s">
        <v>56</v>
      </c>
      <c r="E74" s="39" t="s">
        <v>748</v>
      </c>
    </row>
    <row r="75" spans="1:16" ht="12.75">
      <c r="A75" t="s">
        <v>49</v>
      </c>
      <c s="34" t="s">
        <v>110</v>
      </c>
      <c s="34" t="s">
        <v>749</v>
      </c>
      <c s="35" t="s">
        <v>5</v>
      </c>
      <c s="6" t="s">
        <v>750</v>
      </c>
      <c s="36" t="s">
        <v>80</v>
      </c>
      <c s="37">
        <v>40</v>
      </c>
      <c s="36">
        <v>0</v>
      </c>
      <c s="36">
        <f>ROUND(G75*H75,6)</f>
      </c>
      <c r="L75" s="38">
        <v>0</v>
      </c>
      <c s="32">
        <f>ROUND(ROUND(L75,2)*ROUND(G75,3),2)</f>
      </c>
      <c s="36" t="s">
        <v>53</v>
      </c>
      <c>
        <f>(M75*21)/100</f>
      </c>
      <c t="s">
        <v>27</v>
      </c>
    </row>
    <row r="76" spans="1:5" ht="12.75">
      <c r="A76" s="35" t="s">
        <v>54</v>
      </c>
      <c r="E76" s="39" t="s">
        <v>751</v>
      </c>
    </row>
    <row r="77" spans="1:5" ht="12.75">
      <c r="A77" s="35" t="s">
        <v>55</v>
      </c>
      <c r="E77" s="40" t="s">
        <v>735</v>
      </c>
    </row>
    <row r="78" spans="1:5" ht="102">
      <c r="A78" t="s">
        <v>56</v>
      </c>
      <c r="E78" s="39" t="s">
        <v>81</v>
      </c>
    </row>
    <row r="79" spans="1:16" ht="12.75">
      <c r="A79" t="s">
        <v>49</v>
      </c>
      <c s="34" t="s">
        <v>113</v>
      </c>
      <c s="34" t="s">
        <v>752</v>
      </c>
      <c s="35" t="s">
        <v>5</v>
      </c>
      <c s="6" t="s">
        <v>753</v>
      </c>
      <c s="36" t="s">
        <v>75</v>
      </c>
      <c s="37">
        <v>60</v>
      </c>
      <c s="36">
        <v>0</v>
      </c>
      <c s="36">
        <f>ROUND(G79*H79,6)</f>
      </c>
      <c r="L79" s="38">
        <v>0</v>
      </c>
      <c s="32">
        <f>ROUND(ROUND(L79,2)*ROUND(G79,3),2)</f>
      </c>
      <c s="36" t="s">
        <v>53</v>
      </c>
      <c>
        <f>(M79*21)/100</f>
      </c>
      <c t="s">
        <v>27</v>
      </c>
    </row>
    <row r="80" spans="1:5" ht="12.75">
      <c r="A80" s="35" t="s">
        <v>54</v>
      </c>
      <c r="E80" s="39" t="s">
        <v>754</v>
      </c>
    </row>
    <row r="81" spans="1:5" ht="12.75">
      <c r="A81" s="35" t="s">
        <v>55</v>
      </c>
      <c r="E81" s="40" t="s">
        <v>755</v>
      </c>
    </row>
    <row r="82" spans="1:5" ht="89.25">
      <c r="A82" t="s">
        <v>56</v>
      </c>
      <c r="E82" s="39" t="s">
        <v>756</v>
      </c>
    </row>
    <row r="83" spans="1:16" ht="12.75">
      <c r="A83" t="s">
        <v>49</v>
      </c>
      <c s="34" t="s">
        <v>117</v>
      </c>
      <c s="34" t="s">
        <v>757</v>
      </c>
      <c s="35" t="s">
        <v>5</v>
      </c>
      <c s="6" t="s">
        <v>758</v>
      </c>
      <c s="36" t="s">
        <v>75</v>
      </c>
      <c s="37">
        <v>60</v>
      </c>
      <c s="36">
        <v>0</v>
      </c>
      <c s="36">
        <f>ROUND(G83*H83,6)</f>
      </c>
      <c r="L83" s="38">
        <v>0</v>
      </c>
      <c s="32">
        <f>ROUND(ROUND(L83,2)*ROUND(G83,3),2)</f>
      </c>
      <c s="36" t="s">
        <v>53</v>
      </c>
      <c>
        <f>(M83*21)/100</f>
      </c>
      <c t="s">
        <v>27</v>
      </c>
    </row>
    <row r="84" spans="1:5" ht="12.75">
      <c r="A84" s="35" t="s">
        <v>54</v>
      </c>
      <c r="E84" s="39" t="s">
        <v>754</v>
      </c>
    </row>
    <row r="85" spans="1:5" ht="12.75">
      <c r="A85" s="35" t="s">
        <v>55</v>
      </c>
      <c r="E85" s="40" t="s">
        <v>755</v>
      </c>
    </row>
    <row r="86" spans="1:5" ht="89.25">
      <c r="A86" t="s">
        <v>56</v>
      </c>
      <c r="E86" s="39" t="s">
        <v>756</v>
      </c>
    </row>
    <row r="87" spans="1:16" ht="25.5">
      <c r="A87" t="s">
        <v>49</v>
      </c>
      <c s="34" t="s">
        <v>121</v>
      </c>
      <c s="34" t="s">
        <v>759</v>
      </c>
      <c s="35" t="s">
        <v>5</v>
      </c>
      <c s="6" t="s">
        <v>760</v>
      </c>
      <c s="36" t="s">
        <v>80</v>
      </c>
      <c s="37">
        <v>2</v>
      </c>
      <c s="36">
        <v>0</v>
      </c>
      <c s="36">
        <f>ROUND(G87*H87,6)</f>
      </c>
      <c r="L87" s="38">
        <v>0</v>
      </c>
      <c s="32">
        <f>ROUND(ROUND(L87,2)*ROUND(G87,3),2)</f>
      </c>
      <c s="36" t="s">
        <v>53</v>
      </c>
      <c>
        <f>(M87*21)/100</f>
      </c>
      <c t="s">
        <v>27</v>
      </c>
    </row>
    <row r="88" spans="1:5" ht="12.75">
      <c r="A88" s="35" t="s">
        <v>54</v>
      </c>
      <c r="E88" s="39" t="s">
        <v>754</v>
      </c>
    </row>
    <row r="89" spans="1:5" ht="12.75">
      <c r="A89" s="35" t="s">
        <v>55</v>
      </c>
      <c r="E89" s="40" t="s">
        <v>755</v>
      </c>
    </row>
    <row r="90" spans="1:5" ht="102">
      <c r="A90" t="s">
        <v>56</v>
      </c>
      <c r="E90" s="39" t="s">
        <v>761</v>
      </c>
    </row>
    <row r="91" spans="1:16" ht="25.5">
      <c r="A91" t="s">
        <v>49</v>
      </c>
      <c s="34" t="s">
        <v>125</v>
      </c>
      <c s="34" t="s">
        <v>762</v>
      </c>
      <c s="35" t="s">
        <v>5</v>
      </c>
      <c s="6" t="s">
        <v>763</v>
      </c>
      <c s="36" t="s">
        <v>80</v>
      </c>
      <c s="37">
        <v>2</v>
      </c>
      <c s="36">
        <v>0</v>
      </c>
      <c s="36">
        <f>ROUND(G91*H91,6)</f>
      </c>
      <c r="L91" s="38">
        <v>0</v>
      </c>
      <c s="32">
        <f>ROUND(ROUND(L91,2)*ROUND(G91,3),2)</f>
      </c>
      <c s="36" t="s">
        <v>53</v>
      </c>
      <c>
        <f>(M91*21)/100</f>
      </c>
      <c t="s">
        <v>27</v>
      </c>
    </row>
    <row r="92" spans="1:5" ht="12.75">
      <c r="A92" s="35" t="s">
        <v>54</v>
      </c>
      <c r="E92" s="39" t="s">
        <v>754</v>
      </c>
    </row>
    <row r="93" spans="1:5" ht="12.75">
      <c r="A93" s="35" t="s">
        <v>55</v>
      </c>
      <c r="E93" s="40" t="s">
        <v>755</v>
      </c>
    </row>
    <row r="94" spans="1:5" ht="102">
      <c r="A94" t="s">
        <v>56</v>
      </c>
      <c r="E94" s="39" t="s">
        <v>761</v>
      </c>
    </row>
    <row r="95" spans="1:16" ht="12.75">
      <c r="A95" t="s">
        <v>49</v>
      </c>
      <c s="34" t="s">
        <v>128</v>
      </c>
      <c s="34" t="s">
        <v>764</v>
      </c>
      <c s="35" t="s">
        <v>5</v>
      </c>
      <c s="6" t="s">
        <v>765</v>
      </c>
      <c s="36" t="s">
        <v>75</v>
      </c>
      <c s="37">
        <v>60</v>
      </c>
      <c s="36">
        <v>0</v>
      </c>
      <c s="36">
        <f>ROUND(G95*H95,6)</f>
      </c>
      <c r="L95" s="38">
        <v>0</v>
      </c>
      <c s="32">
        <f>ROUND(ROUND(L95,2)*ROUND(G95,3),2)</f>
      </c>
      <c s="36" t="s">
        <v>53</v>
      </c>
      <c>
        <f>(M95*21)/100</f>
      </c>
      <c t="s">
        <v>27</v>
      </c>
    </row>
    <row r="96" spans="1:5" ht="12.75">
      <c r="A96" s="35" t="s">
        <v>54</v>
      </c>
      <c r="E96" s="39" t="s">
        <v>5</v>
      </c>
    </row>
    <row r="97" spans="1:5" ht="12.75">
      <c r="A97" s="35" t="s">
        <v>55</v>
      </c>
      <c r="E97" s="40" t="s">
        <v>755</v>
      </c>
    </row>
    <row r="98" spans="1:5" ht="76.5">
      <c r="A98" t="s">
        <v>56</v>
      </c>
      <c r="E98" s="39" t="s">
        <v>766</v>
      </c>
    </row>
    <row r="99" spans="1:16" ht="12.75">
      <c r="A99" t="s">
        <v>49</v>
      </c>
      <c s="34" t="s">
        <v>132</v>
      </c>
      <c s="34" t="s">
        <v>767</v>
      </c>
      <c s="35" t="s">
        <v>5</v>
      </c>
      <c s="6" t="s">
        <v>768</v>
      </c>
      <c s="36" t="s">
        <v>769</v>
      </c>
      <c s="37">
        <v>0.72</v>
      </c>
      <c s="36">
        <v>0</v>
      </c>
      <c s="36">
        <f>ROUND(G99*H99,6)</f>
      </c>
      <c r="L99" s="38">
        <v>0</v>
      </c>
      <c s="32">
        <f>ROUND(ROUND(L99,2)*ROUND(G99,3),2)</f>
      </c>
      <c s="36" t="s">
        <v>53</v>
      </c>
      <c>
        <f>(M99*21)/100</f>
      </c>
      <c t="s">
        <v>27</v>
      </c>
    </row>
    <row r="100" spans="1:5" ht="12.75">
      <c r="A100" s="35" t="s">
        <v>54</v>
      </c>
      <c r="E100" s="39" t="s">
        <v>754</v>
      </c>
    </row>
    <row r="101" spans="1:5" ht="12.75">
      <c r="A101" s="35" t="s">
        <v>55</v>
      </c>
      <c r="E101" s="40" t="s">
        <v>755</v>
      </c>
    </row>
    <row r="102" spans="1:5" ht="153">
      <c r="A102" t="s">
        <v>56</v>
      </c>
      <c r="E102" s="39" t="s">
        <v>770</v>
      </c>
    </row>
    <row r="103" spans="1:16" ht="12.75">
      <c r="A103" t="s">
        <v>49</v>
      </c>
      <c s="34" t="s">
        <v>136</v>
      </c>
      <c s="34" t="s">
        <v>99</v>
      </c>
      <c s="35" t="s">
        <v>5</v>
      </c>
      <c s="6" t="s">
        <v>100</v>
      </c>
      <c s="36" t="s">
        <v>101</v>
      </c>
      <c s="37">
        <v>23.353</v>
      </c>
      <c s="36">
        <v>0</v>
      </c>
      <c s="36">
        <f>ROUND(G103*H103,6)</f>
      </c>
      <c r="L103" s="38">
        <v>0</v>
      </c>
      <c s="32">
        <f>ROUND(ROUND(L103,2)*ROUND(G103,3),2)</f>
      </c>
      <c s="36" t="s">
        <v>53</v>
      </c>
      <c>
        <f>(M103*21)/100</f>
      </c>
      <c t="s">
        <v>27</v>
      </c>
    </row>
    <row r="104" spans="1:5" ht="12.75">
      <c r="A104" s="35" t="s">
        <v>54</v>
      </c>
      <c r="E104" s="39" t="s">
        <v>5</v>
      </c>
    </row>
    <row r="105" spans="1:5" ht="12.75">
      <c r="A105" s="35" t="s">
        <v>55</v>
      </c>
      <c r="E105" s="40" t="s">
        <v>755</v>
      </c>
    </row>
    <row r="106" spans="1:5" ht="76.5">
      <c r="A106" t="s">
        <v>56</v>
      </c>
      <c r="E106" s="39" t="s">
        <v>102</v>
      </c>
    </row>
    <row r="107" spans="1:16" ht="12.75">
      <c r="A107" t="s">
        <v>49</v>
      </c>
      <c s="34" t="s">
        <v>139</v>
      </c>
      <c s="34" t="s">
        <v>771</v>
      </c>
      <c s="35" t="s">
        <v>5</v>
      </c>
      <c s="6" t="s">
        <v>772</v>
      </c>
      <c s="36" t="s">
        <v>101</v>
      </c>
      <c s="37">
        <v>2.016</v>
      </c>
      <c s="36">
        <v>0</v>
      </c>
      <c s="36">
        <f>ROUND(G107*H107,6)</f>
      </c>
      <c r="L107" s="38">
        <v>0</v>
      </c>
      <c s="32">
        <f>ROUND(ROUND(L107,2)*ROUND(G107,3),2)</f>
      </c>
      <c s="36" t="s">
        <v>53</v>
      </c>
      <c>
        <f>(M107*21)/100</f>
      </c>
      <c t="s">
        <v>27</v>
      </c>
    </row>
    <row r="108" spans="1:5" ht="12.75">
      <c r="A108" s="35" t="s">
        <v>54</v>
      </c>
      <c r="E108" s="39" t="s">
        <v>5</v>
      </c>
    </row>
    <row r="109" spans="1:5" ht="12.75">
      <c r="A109" s="35" t="s">
        <v>55</v>
      </c>
      <c r="E109" s="40" t="s">
        <v>755</v>
      </c>
    </row>
    <row r="110" spans="1:5" ht="76.5">
      <c r="A110" t="s">
        <v>56</v>
      </c>
      <c r="E110" s="39" t="s">
        <v>102</v>
      </c>
    </row>
    <row r="111" spans="1:16" ht="12.75">
      <c r="A111" t="s">
        <v>49</v>
      </c>
      <c s="34" t="s">
        <v>143</v>
      </c>
      <c s="34" t="s">
        <v>104</v>
      </c>
      <c s="35" t="s">
        <v>5</v>
      </c>
      <c s="6" t="s">
        <v>105</v>
      </c>
      <c s="36" t="s">
        <v>101</v>
      </c>
      <c s="37">
        <v>104.234</v>
      </c>
      <c s="36">
        <v>0</v>
      </c>
      <c s="36">
        <f>ROUND(G111*H111,6)</f>
      </c>
      <c r="L111" s="38">
        <v>0</v>
      </c>
      <c s="32">
        <f>ROUND(ROUND(L111,2)*ROUND(G111,3),2)</f>
      </c>
      <c s="36" t="s">
        <v>53</v>
      </c>
      <c>
        <f>(M111*21)/100</f>
      </c>
      <c t="s">
        <v>27</v>
      </c>
    </row>
    <row r="112" spans="1:5" ht="12.75">
      <c r="A112" s="35" t="s">
        <v>54</v>
      </c>
      <c r="E112" s="39" t="s">
        <v>5</v>
      </c>
    </row>
    <row r="113" spans="1:5" ht="12.75">
      <c r="A113" s="35" t="s">
        <v>55</v>
      </c>
      <c r="E113" s="40" t="s">
        <v>755</v>
      </c>
    </row>
    <row r="114" spans="1:5" ht="76.5">
      <c r="A114" t="s">
        <v>56</v>
      </c>
      <c r="E114" s="39" t="s">
        <v>102</v>
      </c>
    </row>
    <row r="115" spans="1:16" ht="12.75">
      <c r="A115" t="s">
        <v>49</v>
      </c>
      <c s="34" t="s">
        <v>146</v>
      </c>
      <c s="34" t="s">
        <v>111</v>
      </c>
      <c s="35" t="s">
        <v>5</v>
      </c>
      <c s="6" t="s">
        <v>112</v>
      </c>
      <c s="36" t="s">
        <v>101</v>
      </c>
      <c s="37">
        <v>202.68</v>
      </c>
      <c s="36">
        <v>0</v>
      </c>
      <c s="36">
        <f>ROUND(G115*H115,6)</f>
      </c>
      <c r="L115" s="38">
        <v>0</v>
      </c>
      <c s="32">
        <f>ROUND(ROUND(L115,2)*ROUND(G115,3),2)</f>
      </c>
      <c s="36" t="s">
        <v>53</v>
      </c>
      <c>
        <f>(M115*21)/100</f>
      </c>
      <c t="s">
        <v>27</v>
      </c>
    </row>
    <row r="116" spans="1:5" ht="12.75">
      <c r="A116" s="35" t="s">
        <v>54</v>
      </c>
      <c r="E116" s="39" t="s">
        <v>5</v>
      </c>
    </row>
    <row r="117" spans="1:5" ht="12.75">
      <c r="A117" s="35" t="s">
        <v>55</v>
      </c>
      <c r="E117" s="40" t="s">
        <v>755</v>
      </c>
    </row>
    <row r="118" spans="1:5" ht="76.5">
      <c r="A118" t="s">
        <v>56</v>
      </c>
      <c r="E118" s="39" t="s">
        <v>102</v>
      </c>
    </row>
    <row r="119" spans="1:16" ht="12.75">
      <c r="A119" t="s">
        <v>49</v>
      </c>
      <c s="34" t="s">
        <v>773</v>
      </c>
      <c s="34" t="s">
        <v>147</v>
      </c>
      <c s="35" t="s">
        <v>5</v>
      </c>
      <c s="6" t="s">
        <v>148</v>
      </c>
      <c s="36" t="s">
        <v>101</v>
      </c>
      <c s="37">
        <v>23.353</v>
      </c>
      <c s="36">
        <v>0</v>
      </c>
      <c s="36">
        <f>ROUND(G119*H119,6)</f>
      </c>
      <c r="L119" s="38">
        <v>0</v>
      </c>
      <c s="32">
        <f>ROUND(ROUND(L119,2)*ROUND(G119,3),2)</f>
      </c>
      <c s="36" t="s">
        <v>53</v>
      </c>
      <c>
        <f>(M119*21)/100</f>
      </c>
      <c t="s">
        <v>27</v>
      </c>
    </row>
    <row r="120" spans="1:5" ht="12.75">
      <c r="A120" s="35" t="s">
        <v>54</v>
      </c>
      <c r="E120" s="39" t="s">
        <v>5</v>
      </c>
    </row>
    <row r="121" spans="1:5" ht="12.75">
      <c r="A121" s="35" t="s">
        <v>55</v>
      </c>
      <c r="E121" s="40" t="s">
        <v>755</v>
      </c>
    </row>
    <row r="122" spans="1:5" ht="204">
      <c r="A122" t="s">
        <v>56</v>
      </c>
      <c r="E122" s="39" t="s">
        <v>774</v>
      </c>
    </row>
    <row r="123" spans="1:16" ht="12.75">
      <c r="A123" t="s">
        <v>49</v>
      </c>
      <c s="34" t="s">
        <v>151</v>
      </c>
      <c s="34" t="s">
        <v>775</v>
      </c>
      <c s="35" t="s">
        <v>5</v>
      </c>
      <c s="6" t="s">
        <v>776</v>
      </c>
      <c s="36" t="s">
        <v>101</v>
      </c>
      <c s="37">
        <v>2.016</v>
      </c>
      <c s="36">
        <v>0</v>
      </c>
      <c s="36">
        <f>ROUND(G123*H123,6)</f>
      </c>
      <c r="L123" s="38">
        <v>0</v>
      </c>
      <c s="32">
        <f>ROUND(ROUND(L123,2)*ROUND(G123,3),2)</f>
      </c>
      <c s="36" t="s">
        <v>53</v>
      </c>
      <c>
        <f>(M123*21)/100</f>
      </c>
      <c t="s">
        <v>27</v>
      </c>
    </row>
    <row r="124" spans="1:5" ht="12.75">
      <c r="A124" s="35" t="s">
        <v>54</v>
      </c>
      <c r="E124" s="39" t="s">
        <v>5</v>
      </c>
    </row>
    <row r="125" spans="1:5" ht="12.75">
      <c r="A125" s="35" t="s">
        <v>55</v>
      </c>
      <c r="E125" s="40" t="s">
        <v>777</v>
      </c>
    </row>
    <row r="126" spans="1:5" ht="204">
      <c r="A126" t="s">
        <v>56</v>
      </c>
      <c r="E126" s="39" t="s">
        <v>116</v>
      </c>
    </row>
    <row r="127" spans="1:16" ht="12.75">
      <c r="A127" t="s">
        <v>49</v>
      </c>
      <c s="34" t="s">
        <v>155</v>
      </c>
      <c s="34" t="s">
        <v>107</v>
      </c>
      <c s="35" t="s">
        <v>5</v>
      </c>
      <c s="6" t="s">
        <v>108</v>
      </c>
      <c s="36" t="s">
        <v>101</v>
      </c>
      <c s="37">
        <v>104.234</v>
      </c>
      <c s="36">
        <v>0</v>
      </c>
      <c s="36">
        <f>ROUND(G127*H127,6)</f>
      </c>
      <c r="L127" s="38">
        <v>0</v>
      </c>
      <c s="32">
        <f>ROUND(ROUND(L127,2)*ROUND(G127,3),2)</f>
      </c>
      <c s="36" t="s">
        <v>53</v>
      </c>
      <c>
        <f>(M127*21)/100</f>
      </c>
      <c t="s">
        <v>27</v>
      </c>
    </row>
    <row r="128" spans="1:5" ht="12.75">
      <c r="A128" s="35" t="s">
        <v>54</v>
      </c>
      <c r="E128" s="39" t="s">
        <v>5</v>
      </c>
    </row>
    <row r="129" spans="1:5" ht="12.75">
      <c r="A129" s="35" t="s">
        <v>55</v>
      </c>
      <c r="E129" s="40" t="s">
        <v>755</v>
      </c>
    </row>
    <row r="130" spans="1:5" ht="204">
      <c r="A130" t="s">
        <v>56</v>
      </c>
      <c r="E130" s="39" t="s">
        <v>109</v>
      </c>
    </row>
    <row r="131" spans="1:16" ht="12.75">
      <c r="A131" t="s">
        <v>49</v>
      </c>
      <c s="34" t="s">
        <v>159</v>
      </c>
      <c s="34" t="s">
        <v>114</v>
      </c>
      <c s="35" t="s">
        <v>5</v>
      </c>
      <c s="6" t="s">
        <v>115</v>
      </c>
      <c s="36" t="s">
        <v>101</v>
      </c>
      <c s="37">
        <v>202.68</v>
      </c>
      <c s="36">
        <v>0</v>
      </c>
      <c s="36">
        <f>ROUND(G131*H131,6)</f>
      </c>
      <c r="L131" s="38">
        <v>0</v>
      </c>
      <c s="32">
        <f>ROUND(ROUND(L131,2)*ROUND(G131,3),2)</f>
      </c>
      <c s="36" t="s">
        <v>53</v>
      </c>
      <c>
        <f>(M131*21)/100</f>
      </c>
      <c t="s">
        <v>27</v>
      </c>
    </row>
    <row r="132" spans="1:5" ht="12.75">
      <c r="A132" s="35" t="s">
        <v>54</v>
      </c>
      <c r="E132" s="39" t="s">
        <v>5</v>
      </c>
    </row>
    <row r="133" spans="1:5" ht="12.75">
      <c r="A133" s="35" t="s">
        <v>55</v>
      </c>
      <c r="E133" s="40" t="s">
        <v>755</v>
      </c>
    </row>
    <row r="134" spans="1:5" ht="204">
      <c r="A134" t="s">
        <v>56</v>
      </c>
      <c r="E134" s="39" t="s">
        <v>116</v>
      </c>
    </row>
    <row r="135" spans="1:16" ht="25.5">
      <c r="A135" t="s">
        <v>49</v>
      </c>
      <c s="34" t="s">
        <v>163</v>
      </c>
      <c s="34" t="s">
        <v>122</v>
      </c>
      <c s="35" t="s">
        <v>5</v>
      </c>
      <c s="6" t="s">
        <v>123</v>
      </c>
      <c s="36" t="s">
        <v>80</v>
      </c>
      <c s="37">
        <v>294</v>
      </c>
      <c s="36">
        <v>0</v>
      </c>
      <c s="36">
        <f>ROUND(G135*H135,6)</f>
      </c>
      <c r="L135" s="38">
        <v>0</v>
      </c>
      <c s="32">
        <f>ROUND(ROUND(L135,2)*ROUND(G135,3),2)</f>
      </c>
      <c s="36" t="s">
        <v>53</v>
      </c>
      <c>
        <f>(M135*21)/100</f>
      </c>
      <c t="s">
        <v>27</v>
      </c>
    </row>
    <row r="136" spans="1:5" ht="12.75">
      <c r="A136" s="35" t="s">
        <v>54</v>
      </c>
      <c r="E136" s="39" t="s">
        <v>5</v>
      </c>
    </row>
    <row r="137" spans="1:5" ht="12.75">
      <c r="A137" s="35" t="s">
        <v>55</v>
      </c>
      <c r="E137" s="40" t="s">
        <v>755</v>
      </c>
    </row>
    <row r="138" spans="1:5" ht="114.75">
      <c r="A138" t="s">
        <v>56</v>
      </c>
      <c r="E138" s="39" t="s">
        <v>124</v>
      </c>
    </row>
    <row r="139" spans="1:16" ht="25.5">
      <c r="A139" t="s">
        <v>49</v>
      </c>
      <c s="34" t="s">
        <v>167</v>
      </c>
      <c s="34" t="s">
        <v>126</v>
      </c>
      <c s="35" t="s">
        <v>5</v>
      </c>
      <c s="6" t="s">
        <v>127</v>
      </c>
      <c s="36" t="s">
        <v>80</v>
      </c>
      <c s="37">
        <v>22</v>
      </c>
      <c s="36">
        <v>0</v>
      </c>
      <c s="36">
        <f>ROUND(G139*H139,6)</f>
      </c>
      <c r="L139" s="38">
        <v>0</v>
      </c>
      <c s="32">
        <f>ROUND(ROUND(L139,2)*ROUND(G139,3),2)</f>
      </c>
      <c s="36" t="s">
        <v>53</v>
      </c>
      <c>
        <f>(M139*21)/100</f>
      </c>
      <c t="s">
        <v>27</v>
      </c>
    </row>
    <row r="140" spans="1:5" ht="12.75">
      <c r="A140" s="35" t="s">
        <v>54</v>
      </c>
      <c r="E140" s="39" t="s">
        <v>5</v>
      </c>
    </row>
    <row r="141" spans="1:5" ht="12.75">
      <c r="A141" s="35" t="s">
        <v>55</v>
      </c>
      <c r="E141" s="40" t="s">
        <v>755</v>
      </c>
    </row>
    <row r="142" spans="1:5" ht="114.75">
      <c r="A142" t="s">
        <v>56</v>
      </c>
      <c r="E142" s="39" t="s">
        <v>124</v>
      </c>
    </row>
    <row r="143" spans="1:16" ht="12.75">
      <c r="A143" t="s">
        <v>49</v>
      </c>
      <c s="34" t="s">
        <v>171</v>
      </c>
      <c s="34" t="s">
        <v>129</v>
      </c>
      <c s="35" t="s">
        <v>5</v>
      </c>
      <c s="6" t="s">
        <v>130</v>
      </c>
      <c s="36" t="s">
        <v>80</v>
      </c>
      <c s="37">
        <v>115</v>
      </c>
      <c s="36">
        <v>0</v>
      </c>
      <c s="36">
        <f>ROUND(G143*H143,6)</f>
      </c>
      <c r="L143" s="38">
        <v>0</v>
      </c>
      <c s="32">
        <f>ROUND(ROUND(L143,2)*ROUND(G143,3),2)</f>
      </c>
      <c s="36" t="s">
        <v>53</v>
      </c>
      <c>
        <f>(M143*21)/100</f>
      </c>
      <c t="s">
        <v>27</v>
      </c>
    </row>
    <row r="144" spans="1:5" ht="12.75">
      <c r="A144" s="35" t="s">
        <v>54</v>
      </c>
      <c r="E144" s="39" t="s">
        <v>5</v>
      </c>
    </row>
    <row r="145" spans="1:5" ht="12.75">
      <c r="A145" s="35" t="s">
        <v>55</v>
      </c>
      <c r="E145" s="40" t="s">
        <v>778</v>
      </c>
    </row>
    <row r="146" spans="1:5" ht="102">
      <c r="A146" t="s">
        <v>56</v>
      </c>
      <c r="E146" s="39" t="s">
        <v>779</v>
      </c>
    </row>
    <row r="147" spans="1:16" ht="12.75">
      <c r="A147" t="s">
        <v>49</v>
      </c>
      <c s="34" t="s">
        <v>175</v>
      </c>
      <c s="34" t="s">
        <v>780</v>
      </c>
      <c s="35" t="s">
        <v>5</v>
      </c>
      <c s="6" t="s">
        <v>781</v>
      </c>
      <c s="36" t="s">
        <v>80</v>
      </c>
      <c s="37">
        <v>338</v>
      </c>
      <c s="36">
        <v>0</v>
      </c>
      <c s="36">
        <f>ROUND(G147*H147,6)</f>
      </c>
      <c r="L147" s="38">
        <v>0</v>
      </c>
      <c s="32">
        <f>ROUND(ROUND(L147,2)*ROUND(G147,3),2)</f>
      </c>
      <c s="36" t="s">
        <v>53</v>
      </c>
      <c>
        <f>(M147*21)/100</f>
      </c>
      <c t="s">
        <v>27</v>
      </c>
    </row>
    <row r="148" spans="1:5" ht="12.75">
      <c r="A148" s="35" t="s">
        <v>54</v>
      </c>
      <c r="E148" s="39" t="s">
        <v>5</v>
      </c>
    </row>
    <row r="149" spans="1:5" ht="12.75">
      <c r="A149" s="35" t="s">
        <v>55</v>
      </c>
      <c r="E149" s="40" t="s">
        <v>778</v>
      </c>
    </row>
    <row r="150" spans="1:5" ht="102">
      <c r="A150" t="s">
        <v>56</v>
      </c>
      <c r="E150" s="39" t="s">
        <v>131</v>
      </c>
    </row>
    <row r="151" spans="1:16" ht="12.75">
      <c r="A151" t="s">
        <v>49</v>
      </c>
      <c s="34" t="s">
        <v>179</v>
      </c>
      <c s="34" t="s">
        <v>192</v>
      </c>
      <c s="35" t="s">
        <v>5</v>
      </c>
      <c s="6" t="s">
        <v>193</v>
      </c>
      <c s="36" t="s">
        <v>75</v>
      </c>
      <c s="37">
        <v>500</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14.75">
      <c r="A154" t="s">
        <v>56</v>
      </c>
      <c r="E154" s="39" t="s">
        <v>194</v>
      </c>
    </row>
    <row r="155" spans="1:16" ht="12.75">
      <c r="A155" t="s">
        <v>49</v>
      </c>
      <c s="34" t="s">
        <v>183</v>
      </c>
      <c s="34" t="s">
        <v>196</v>
      </c>
      <c s="35" t="s">
        <v>5</v>
      </c>
      <c s="6" t="s">
        <v>197</v>
      </c>
      <c s="36" t="s">
        <v>75</v>
      </c>
      <c s="37">
        <v>500</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14.75">
      <c r="A158" t="s">
        <v>56</v>
      </c>
      <c r="E158" s="39" t="s">
        <v>198</v>
      </c>
    </row>
    <row r="159" spans="1:16" ht="25.5">
      <c r="A159" t="s">
        <v>49</v>
      </c>
      <c s="34" t="s">
        <v>187</v>
      </c>
      <c s="34" t="s">
        <v>437</v>
      </c>
      <c s="35" t="s">
        <v>5</v>
      </c>
      <c s="6" t="s">
        <v>438</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439</v>
      </c>
    </row>
    <row r="163" spans="1:16" ht="25.5">
      <c r="A163" t="s">
        <v>49</v>
      </c>
      <c s="34" t="s">
        <v>191</v>
      </c>
      <c s="34" t="s">
        <v>444</v>
      </c>
      <c s="35" t="s">
        <v>5</v>
      </c>
      <c s="6" t="s">
        <v>445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782</v>
      </c>
    </row>
    <row r="167" spans="1:16" ht="12.75">
      <c r="A167" t="s">
        <v>49</v>
      </c>
      <c s="34" t="s">
        <v>195</v>
      </c>
      <c s="34" t="s">
        <v>200</v>
      </c>
      <c s="35" t="s">
        <v>5</v>
      </c>
      <c s="6" t="s">
        <v>201</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411</v>
      </c>
    </row>
    <row r="170" spans="1:5" ht="127.5">
      <c r="A170" t="s">
        <v>56</v>
      </c>
      <c r="E170" s="39" t="s">
        <v>202</v>
      </c>
    </row>
    <row r="171" spans="1:16" ht="12.75">
      <c r="A171" t="s">
        <v>49</v>
      </c>
      <c s="34" t="s">
        <v>199</v>
      </c>
      <c s="34" t="s">
        <v>204</v>
      </c>
      <c s="35" t="s">
        <v>5</v>
      </c>
      <c s="6" t="s">
        <v>205</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411</v>
      </c>
    </row>
    <row r="174" spans="1:5" ht="153">
      <c r="A174" t="s">
        <v>56</v>
      </c>
      <c r="E174" s="39" t="s">
        <v>206</v>
      </c>
    </row>
    <row r="175" spans="1:16" ht="25.5">
      <c r="A175" t="s">
        <v>49</v>
      </c>
      <c s="34" t="s">
        <v>211</v>
      </c>
      <c s="34" t="s">
        <v>783</v>
      </c>
      <c s="35" t="s">
        <v>5</v>
      </c>
      <c s="6" t="s">
        <v>784</v>
      </c>
      <c s="36" t="s">
        <v>75</v>
      </c>
      <c s="37">
        <v>10</v>
      </c>
      <c s="36">
        <v>0</v>
      </c>
      <c s="36">
        <f>ROUND(G175*H175,6)</f>
      </c>
      <c r="L175" s="38">
        <v>0</v>
      </c>
      <c s="32">
        <f>ROUND(ROUND(L175,2)*ROUND(G175,3),2)</f>
      </c>
      <c s="36" t="s">
        <v>53</v>
      </c>
      <c>
        <f>(M175*21)/100</f>
      </c>
      <c t="s">
        <v>27</v>
      </c>
    </row>
    <row r="176" spans="1:5" ht="12.75">
      <c r="A176" s="35" t="s">
        <v>54</v>
      </c>
      <c r="E176" s="39" t="s">
        <v>785</v>
      </c>
    </row>
    <row r="177" spans="1:5" ht="12.75">
      <c r="A177" s="35" t="s">
        <v>55</v>
      </c>
      <c r="E177" s="40" t="s">
        <v>411</v>
      </c>
    </row>
    <row r="178" spans="1:5" ht="127.5">
      <c r="A178" t="s">
        <v>56</v>
      </c>
      <c r="E178" s="39" t="s">
        <v>786</v>
      </c>
    </row>
    <row r="179" spans="1:16" ht="25.5">
      <c r="A179" t="s">
        <v>49</v>
      </c>
      <c s="34" t="s">
        <v>215</v>
      </c>
      <c s="34" t="s">
        <v>787</v>
      </c>
      <c s="35" t="s">
        <v>5</v>
      </c>
      <c s="6" t="s">
        <v>788</v>
      </c>
      <c s="36" t="s">
        <v>75</v>
      </c>
      <c s="37">
        <v>33</v>
      </c>
      <c s="36">
        <v>0</v>
      </c>
      <c s="36">
        <f>ROUND(G179*H179,6)</f>
      </c>
      <c r="L179" s="38">
        <v>0</v>
      </c>
      <c s="32">
        <f>ROUND(ROUND(L179,2)*ROUND(G179,3),2)</f>
      </c>
      <c s="36" t="s">
        <v>53</v>
      </c>
      <c>
        <f>(M179*21)/100</f>
      </c>
      <c t="s">
        <v>27</v>
      </c>
    </row>
    <row r="180" spans="1:5" ht="12.75">
      <c r="A180" s="35" t="s">
        <v>54</v>
      </c>
      <c r="E180" s="39" t="s">
        <v>785</v>
      </c>
    </row>
    <row r="181" spans="1:5" ht="12.75">
      <c r="A181" s="35" t="s">
        <v>55</v>
      </c>
      <c r="E181" s="40" t="s">
        <v>411</v>
      </c>
    </row>
    <row r="182" spans="1:5" ht="127.5">
      <c r="A182" t="s">
        <v>56</v>
      </c>
      <c r="E182" s="39" t="s">
        <v>786</v>
      </c>
    </row>
    <row r="183" spans="1:16" ht="12.75">
      <c r="A183" t="s">
        <v>49</v>
      </c>
      <c s="34" t="s">
        <v>219</v>
      </c>
      <c s="34" t="s">
        <v>208</v>
      </c>
      <c s="35" t="s">
        <v>5</v>
      </c>
      <c s="6" t="s">
        <v>209</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14.75">
      <c r="A186" t="s">
        <v>56</v>
      </c>
      <c r="E186" s="39" t="s">
        <v>210</v>
      </c>
    </row>
    <row r="187" spans="1:16" ht="12.75">
      <c r="A187" t="s">
        <v>49</v>
      </c>
      <c s="34" t="s">
        <v>223</v>
      </c>
      <c s="34" t="s">
        <v>212</v>
      </c>
      <c s="35" t="s">
        <v>5</v>
      </c>
      <c s="6" t="s">
        <v>213</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214</v>
      </c>
    </row>
    <row r="191" spans="1:16" ht="12.75">
      <c r="A191" t="s">
        <v>49</v>
      </c>
      <c s="34" t="s">
        <v>227</v>
      </c>
      <c s="34" t="s">
        <v>248</v>
      </c>
      <c s="35" t="s">
        <v>5</v>
      </c>
      <c s="6" t="s">
        <v>249</v>
      </c>
      <c s="36" t="s">
        <v>80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411</v>
      </c>
    </row>
    <row r="194" spans="1:5" ht="127.5">
      <c r="A194" t="s">
        <v>56</v>
      </c>
      <c r="E194" s="39" t="s">
        <v>250</v>
      </c>
    </row>
    <row r="195" spans="1:16" ht="12.75">
      <c r="A195" t="s">
        <v>49</v>
      </c>
      <c s="34" t="s">
        <v>231</v>
      </c>
      <c s="34" t="s">
        <v>252</v>
      </c>
      <c s="35" t="s">
        <v>5</v>
      </c>
      <c s="6" t="s">
        <v>253</v>
      </c>
      <c s="36" t="s">
        <v>80</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411</v>
      </c>
    </row>
    <row r="198" spans="1:5" ht="102">
      <c r="A198" t="s">
        <v>56</v>
      </c>
      <c r="E198" s="39" t="s">
        <v>254</v>
      </c>
    </row>
    <row r="199" spans="1:16" ht="25.5">
      <c r="A199" t="s">
        <v>49</v>
      </c>
      <c s="34" t="s">
        <v>235</v>
      </c>
      <c s="34" t="s">
        <v>401</v>
      </c>
      <c s="35" t="s">
        <v>5</v>
      </c>
      <c s="6" t="s">
        <v>402</v>
      </c>
      <c s="36" t="s">
        <v>290</v>
      </c>
      <c s="37">
        <v>19</v>
      </c>
      <c s="36">
        <v>0</v>
      </c>
      <c s="36">
        <f>ROUND(G199*H199,6)</f>
      </c>
      <c r="L199" s="38">
        <v>0</v>
      </c>
      <c s="32">
        <f>ROUND(ROUND(L199,2)*ROUND(G199,3),2)</f>
      </c>
      <c s="36" t="s">
        <v>53</v>
      </c>
      <c>
        <f>(M199*21)/100</f>
      </c>
      <c t="s">
        <v>27</v>
      </c>
    </row>
    <row r="200" spans="1:5" ht="12.75">
      <c r="A200" s="35" t="s">
        <v>54</v>
      </c>
      <c r="E200" s="39" t="s">
        <v>789</v>
      </c>
    </row>
    <row r="201" spans="1:5" ht="12.75">
      <c r="A201" s="35" t="s">
        <v>55</v>
      </c>
      <c r="E201" s="40" t="s">
        <v>510</v>
      </c>
    </row>
    <row r="202" spans="1:5" ht="127.5">
      <c r="A202" t="s">
        <v>56</v>
      </c>
      <c r="E202" s="39" t="s">
        <v>790</v>
      </c>
    </row>
    <row r="203" spans="1:16" ht="25.5">
      <c r="A203" t="s">
        <v>49</v>
      </c>
      <c s="34" t="s">
        <v>239</v>
      </c>
      <c s="34" t="s">
        <v>405</v>
      </c>
      <c s="35" t="s">
        <v>5</v>
      </c>
      <c s="6" t="s">
        <v>406</v>
      </c>
      <c s="36" t="s">
        <v>290</v>
      </c>
      <c s="37">
        <v>19</v>
      </c>
      <c s="36">
        <v>0</v>
      </c>
      <c s="36">
        <f>ROUND(G203*H203,6)</f>
      </c>
      <c r="L203" s="38">
        <v>0</v>
      </c>
      <c s="32">
        <f>ROUND(ROUND(L203,2)*ROUND(G203,3),2)</f>
      </c>
      <c s="36" t="s">
        <v>53</v>
      </c>
      <c>
        <f>(M203*21)/100</f>
      </c>
      <c t="s">
        <v>27</v>
      </c>
    </row>
    <row r="204" spans="1:5" ht="12.75">
      <c r="A204" s="35" t="s">
        <v>54</v>
      </c>
      <c r="E204" s="39" t="s">
        <v>789</v>
      </c>
    </row>
    <row r="205" spans="1:5" ht="12.75">
      <c r="A205" s="35" t="s">
        <v>55</v>
      </c>
      <c r="E205" s="40" t="s">
        <v>510</v>
      </c>
    </row>
    <row r="206" spans="1:5" ht="127.5">
      <c r="A206" t="s">
        <v>56</v>
      </c>
      <c r="E206" s="39" t="s">
        <v>791</v>
      </c>
    </row>
    <row r="207" spans="1:16" ht="12.75">
      <c r="A207" t="s">
        <v>49</v>
      </c>
      <c s="34" t="s">
        <v>243</v>
      </c>
      <c s="34" t="s">
        <v>240</v>
      </c>
      <c s="35" t="s">
        <v>5</v>
      </c>
      <c s="6" t="s">
        <v>241</v>
      </c>
      <c s="36" t="s">
        <v>80</v>
      </c>
      <c s="37">
        <v>6</v>
      </c>
      <c s="36">
        <v>0</v>
      </c>
      <c s="36">
        <f>ROUND(G207*H207,6)</f>
      </c>
      <c r="L207" s="38">
        <v>0</v>
      </c>
      <c s="32">
        <f>ROUND(ROUND(L207,2)*ROUND(G207,3),2)</f>
      </c>
      <c s="36" t="s">
        <v>53</v>
      </c>
      <c>
        <f>(M207*21)/100</f>
      </c>
      <c t="s">
        <v>27</v>
      </c>
    </row>
    <row r="208" spans="1:5" ht="12.75">
      <c r="A208" s="35" t="s">
        <v>54</v>
      </c>
      <c r="E208" s="39" t="s">
        <v>5</v>
      </c>
    </row>
    <row r="209" spans="1:5" ht="12.75">
      <c r="A209" s="35" t="s">
        <v>55</v>
      </c>
      <c r="E209" s="40" t="s">
        <v>411</v>
      </c>
    </row>
    <row r="210" spans="1:5" ht="140.25">
      <c r="A210" t="s">
        <v>56</v>
      </c>
      <c r="E210" s="39" t="s">
        <v>242</v>
      </c>
    </row>
    <row r="211" spans="1:16" ht="12.75">
      <c r="A211" t="s">
        <v>49</v>
      </c>
      <c s="34" t="s">
        <v>247</v>
      </c>
      <c s="34" t="s">
        <v>244</v>
      </c>
      <c s="35" t="s">
        <v>5</v>
      </c>
      <c s="6" t="s">
        <v>245</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411</v>
      </c>
    </row>
    <row r="214" spans="1:5" ht="127.5">
      <c r="A214" t="s">
        <v>56</v>
      </c>
      <c r="E214" s="39" t="s">
        <v>246</v>
      </c>
    </row>
    <row r="215" spans="1:16" ht="12.75">
      <c r="A215" t="s">
        <v>49</v>
      </c>
      <c s="34" t="s">
        <v>251</v>
      </c>
      <c s="34" t="s">
        <v>792</v>
      </c>
      <c s="35" t="s">
        <v>5</v>
      </c>
      <c s="6" t="s">
        <v>793</v>
      </c>
      <c s="36" t="s">
        <v>80</v>
      </c>
      <c s="37">
        <v>3</v>
      </c>
      <c s="36">
        <v>0</v>
      </c>
      <c s="36">
        <f>ROUND(G215*H215,6)</f>
      </c>
      <c r="L215" s="38">
        <v>0</v>
      </c>
      <c s="32">
        <f>ROUND(ROUND(L215,2)*ROUND(G215,3),2)</f>
      </c>
      <c s="36" t="s">
        <v>53</v>
      </c>
      <c>
        <f>(M215*21)/100</f>
      </c>
      <c t="s">
        <v>27</v>
      </c>
    </row>
    <row r="216" spans="1:5" ht="12.75">
      <c r="A216" s="35" t="s">
        <v>54</v>
      </c>
      <c r="E216" s="39" t="s">
        <v>794</v>
      </c>
    </row>
    <row r="217" spans="1:5" ht="12.75">
      <c r="A217" s="35" t="s">
        <v>55</v>
      </c>
      <c r="E217" s="40" t="s">
        <v>411</v>
      </c>
    </row>
    <row r="218" spans="1:5" ht="114.75">
      <c r="A218" t="s">
        <v>56</v>
      </c>
      <c r="E218" s="39" t="s">
        <v>795</v>
      </c>
    </row>
    <row r="219" spans="1:16" ht="12.75">
      <c r="A219" t="s">
        <v>49</v>
      </c>
      <c s="34" t="s">
        <v>255</v>
      </c>
      <c s="34" t="s">
        <v>796</v>
      </c>
      <c s="35" t="s">
        <v>5</v>
      </c>
      <c s="6" t="s">
        <v>797</v>
      </c>
      <c s="36" t="s">
        <v>80</v>
      </c>
      <c s="37">
        <v>3</v>
      </c>
      <c s="36">
        <v>0</v>
      </c>
      <c s="36">
        <f>ROUND(G219*H219,6)</f>
      </c>
      <c r="L219" s="38">
        <v>0</v>
      </c>
      <c s="32">
        <f>ROUND(ROUND(L219,2)*ROUND(G219,3),2)</f>
      </c>
      <c s="36" t="s">
        <v>53</v>
      </c>
      <c>
        <f>(M219*21)/100</f>
      </c>
      <c t="s">
        <v>27</v>
      </c>
    </row>
    <row r="220" spans="1:5" ht="12.75">
      <c r="A220" s="35" t="s">
        <v>54</v>
      </c>
      <c r="E220" s="39" t="s">
        <v>794</v>
      </c>
    </row>
    <row r="221" spans="1:5" ht="12.75">
      <c r="A221" s="35" t="s">
        <v>55</v>
      </c>
      <c r="E221" s="40" t="s">
        <v>411</v>
      </c>
    </row>
    <row r="222" spans="1:5" ht="114.75">
      <c r="A222" t="s">
        <v>56</v>
      </c>
      <c r="E222" s="39" t="s">
        <v>798</v>
      </c>
    </row>
    <row r="223" spans="1:16" ht="12.75">
      <c r="A223" t="s">
        <v>49</v>
      </c>
      <c s="34" t="s">
        <v>259</v>
      </c>
      <c s="34" t="s">
        <v>799</v>
      </c>
      <c s="35" t="s">
        <v>5</v>
      </c>
      <c s="6" t="s">
        <v>800</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14.75">
      <c r="A226" t="s">
        <v>56</v>
      </c>
      <c r="E226" s="39" t="s">
        <v>210</v>
      </c>
    </row>
    <row r="227" spans="1:16" ht="12.75">
      <c r="A227" t="s">
        <v>49</v>
      </c>
      <c s="34" t="s">
        <v>263</v>
      </c>
      <c s="34" t="s">
        <v>801</v>
      </c>
      <c s="35" t="s">
        <v>5</v>
      </c>
      <c s="6" t="s">
        <v>802</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02">
      <c r="A230" t="s">
        <v>56</v>
      </c>
      <c r="E230" s="39" t="s">
        <v>803</v>
      </c>
    </row>
    <row r="231" spans="1:16" ht="12.75">
      <c r="A231" t="s">
        <v>49</v>
      </c>
      <c s="34" t="s">
        <v>267</v>
      </c>
      <c s="34" t="s">
        <v>804</v>
      </c>
      <c s="35" t="s">
        <v>5</v>
      </c>
      <c s="6" t="s">
        <v>805</v>
      </c>
      <c s="36" t="s">
        <v>80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806</v>
      </c>
    </row>
    <row r="235" spans="1:16" ht="12.75">
      <c r="A235" t="s">
        <v>49</v>
      </c>
      <c s="34" t="s">
        <v>271</v>
      </c>
      <c s="34" t="s">
        <v>807</v>
      </c>
      <c s="35" t="s">
        <v>5</v>
      </c>
      <c s="6" t="s">
        <v>808</v>
      </c>
      <c s="36" t="s">
        <v>80</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809</v>
      </c>
    </row>
    <row r="239" spans="1:16" ht="12.75">
      <c r="A239" t="s">
        <v>49</v>
      </c>
      <c s="34" t="s">
        <v>275</v>
      </c>
      <c s="34" t="s">
        <v>256</v>
      </c>
      <c s="35" t="s">
        <v>5</v>
      </c>
      <c s="6" t="s">
        <v>257</v>
      </c>
      <c s="36" t="s">
        <v>80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258</v>
      </c>
    </row>
    <row r="243" spans="1:16" ht="12.75">
      <c r="A243" t="s">
        <v>49</v>
      </c>
      <c s="34" t="s">
        <v>279</v>
      </c>
      <c s="34" t="s">
        <v>260</v>
      </c>
      <c s="35" t="s">
        <v>5</v>
      </c>
      <c s="6" t="s">
        <v>261</v>
      </c>
      <c s="36" t="s">
        <v>80</v>
      </c>
      <c s="37">
        <v>3</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262</v>
      </c>
    </row>
    <row r="247" spans="1:16" ht="12.75">
      <c r="A247" t="s">
        <v>49</v>
      </c>
      <c s="34" t="s">
        <v>283</v>
      </c>
      <c s="34" t="s">
        <v>810</v>
      </c>
      <c s="35" t="s">
        <v>5</v>
      </c>
      <c s="6" t="s">
        <v>811</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411</v>
      </c>
    </row>
    <row r="250" spans="1:5" ht="102">
      <c r="A250" t="s">
        <v>56</v>
      </c>
      <c r="E250" s="39" t="s">
        <v>812</v>
      </c>
    </row>
    <row r="251" spans="1:16" ht="12.75">
      <c r="A251" t="s">
        <v>49</v>
      </c>
      <c s="34" t="s">
        <v>287</v>
      </c>
      <c s="34" t="s">
        <v>813</v>
      </c>
      <c s="35" t="s">
        <v>5</v>
      </c>
      <c s="6" t="s">
        <v>814</v>
      </c>
      <c s="36" t="s">
        <v>80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411</v>
      </c>
    </row>
    <row r="254" spans="1:5" ht="114.75">
      <c r="A254" t="s">
        <v>56</v>
      </c>
      <c r="E254" s="39" t="s">
        <v>815</v>
      </c>
    </row>
    <row r="255" spans="1:16" ht="12.75">
      <c r="A255" t="s">
        <v>49</v>
      </c>
      <c s="34" t="s">
        <v>292</v>
      </c>
      <c s="34" t="s">
        <v>816</v>
      </c>
      <c s="35" t="s">
        <v>5</v>
      </c>
      <c s="6" t="s">
        <v>817</v>
      </c>
      <c s="36" t="s">
        <v>80</v>
      </c>
      <c s="37">
        <v>92</v>
      </c>
      <c s="36">
        <v>0</v>
      </c>
      <c s="36">
        <f>ROUND(G255*H255,6)</f>
      </c>
      <c r="L255" s="38">
        <v>0</v>
      </c>
      <c s="32">
        <f>ROUND(ROUND(L255,2)*ROUND(G255,3),2)</f>
      </c>
      <c s="36" t="s">
        <v>53</v>
      </c>
      <c>
        <f>(M255*21)/100</f>
      </c>
      <c t="s">
        <v>27</v>
      </c>
    </row>
    <row r="256" spans="1:5" ht="12.75">
      <c r="A256" s="35" t="s">
        <v>54</v>
      </c>
      <c r="E256" s="39" t="s">
        <v>5</v>
      </c>
    </row>
    <row r="257" spans="1:5" ht="12.75">
      <c r="A257" s="35" t="s">
        <v>55</v>
      </c>
      <c r="E257" s="40" t="s">
        <v>818</v>
      </c>
    </row>
    <row r="258" spans="1:5" ht="102">
      <c r="A258" t="s">
        <v>56</v>
      </c>
      <c r="E258" s="39" t="s">
        <v>819</v>
      </c>
    </row>
    <row r="259" spans="1:16" ht="12.75">
      <c r="A259" t="s">
        <v>49</v>
      </c>
      <c s="34" t="s">
        <v>296</v>
      </c>
      <c s="34" t="s">
        <v>820</v>
      </c>
      <c s="35" t="s">
        <v>5</v>
      </c>
      <c s="6" t="s">
        <v>821</v>
      </c>
      <c s="36" t="s">
        <v>80</v>
      </c>
      <c s="37">
        <v>92</v>
      </c>
      <c s="36">
        <v>0</v>
      </c>
      <c s="36">
        <f>ROUND(G259*H259,6)</f>
      </c>
      <c r="L259" s="38">
        <v>0</v>
      </c>
      <c s="32">
        <f>ROUND(ROUND(L259,2)*ROUND(G259,3),2)</f>
      </c>
      <c s="36" t="s">
        <v>53</v>
      </c>
      <c>
        <f>(M259*21)/100</f>
      </c>
      <c t="s">
        <v>27</v>
      </c>
    </row>
    <row r="260" spans="1:5" ht="12.75">
      <c r="A260" s="35" t="s">
        <v>54</v>
      </c>
      <c r="E260" s="39" t="s">
        <v>5</v>
      </c>
    </row>
    <row r="261" spans="1:5" ht="12.75">
      <c r="A261" s="35" t="s">
        <v>55</v>
      </c>
      <c r="E261" s="40" t="s">
        <v>818</v>
      </c>
    </row>
    <row r="262" spans="1:5" ht="102">
      <c r="A262" t="s">
        <v>56</v>
      </c>
      <c r="E262" s="39" t="s">
        <v>822</v>
      </c>
    </row>
    <row r="263" spans="1:16" ht="25.5">
      <c r="A263" t="s">
        <v>49</v>
      </c>
      <c s="34" t="s">
        <v>300</v>
      </c>
      <c s="34" t="s">
        <v>430</v>
      </c>
      <c s="35" t="s">
        <v>5</v>
      </c>
      <c s="6" t="s">
        <v>431</v>
      </c>
      <c s="36" t="s">
        <v>80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823</v>
      </c>
    </row>
    <row r="267" spans="1:16" ht="25.5">
      <c r="A267" t="s">
        <v>49</v>
      </c>
      <c s="34" t="s">
        <v>304</v>
      </c>
      <c s="34" t="s">
        <v>455</v>
      </c>
      <c s="35" t="s">
        <v>5</v>
      </c>
      <c s="6" t="s">
        <v>456</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824</v>
      </c>
    </row>
    <row r="271" spans="1:16" ht="25.5">
      <c r="A271" t="s">
        <v>49</v>
      </c>
      <c s="34" t="s">
        <v>308</v>
      </c>
      <c s="34" t="s">
        <v>216</v>
      </c>
      <c s="35" t="s">
        <v>5</v>
      </c>
      <c s="6" t="s">
        <v>217</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218</v>
      </c>
    </row>
    <row r="275" spans="1:16" ht="25.5">
      <c r="A275" t="s">
        <v>49</v>
      </c>
      <c s="34" t="s">
        <v>312</v>
      </c>
      <c s="34" t="s">
        <v>220</v>
      </c>
      <c s="35" t="s">
        <v>5</v>
      </c>
      <c s="6" t="s">
        <v>221</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222</v>
      </c>
    </row>
    <row r="279" spans="1:16" ht="25.5">
      <c r="A279" t="s">
        <v>49</v>
      </c>
      <c s="34" t="s">
        <v>316</v>
      </c>
      <c s="34" t="s">
        <v>409</v>
      </c>
      <c s="35" t="s">
        <v>5</v>
      </c>
      <c s="6" t="s">
        <v>410</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825</v>
      </c>
    </row>
    <row r="283" spans="1:16" ht="25.5">
      <c r="A283" t="s">
        <v>49</v>
      </c>
      <c s="34" t="s">
        <v>320</v>
      </c>
      <c s="34" t="s">
        <v>826</v>
      </c>
      <c s="35" t="s">
        <v>5</v>
      </c>
      <c s="6" t="s">
        <v>414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14.75">
      <c r="A286" t="s">
        <v>56</v>
      </c>
      <c r="E286" s="39" t="s">
        <v>827</v>
      </c>
    </row>
    <row r="287" spans="1:16" ht="12.75">
      <c r="A287" t="s">
        <v>49</v>
      </c>
      <c s="34" t="s">
        <v>324</v>
      </c>
      <c s="34" t="s">
        <v>828</v>
      </c>
      <c s="35" t="s">
        <v>5</v>
      </c>
      <c s="6" t="s">
        <v>829</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14.75">
      <c r="A290" t="s">
        <v>56</v>
      </c>
      <c r="E290" s="39" t="s">
        <v>830</v>
      </c>
    </row>
    <row r="291" spans="1:16" ht="12.75">
      <c r="A291" t="s">
        <v>49</v>
      </c>
      <c s="34" t="s">
        <v>328</v>
      </c>
      <c s="34" t="s">
        <v>831</v>
      </c>
      <c s="35" t="s">
        <v>5</v>
      </c>
      <c s="6" t="s">
        <v>832</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27.5">
      <c r="A294" t="s">
        <v>56</v>
      </c>
      <c r="E294" s="39" t="s">
        <v>833</v>
      </c>
    </row>
    <row r="295" spans="1:16" ht="12.75">
      <c r="A295" t="s">
        <v>49</v>
      </c>
      <c s="34" t="s">
        <v>332</v>
      </c>
      <c s="34" t="s">
        <v>440</v>
      </c>
      <c s="35" t="s">
        <v>5</v>
      </c>
      <c s="6" t="s">
        <v>441</v>
      </c>
      <c s="36" t="s">
        <v>80</v>
      </c>
      <c s="37">
        <v>2</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27.5">
      <c r="A298" t="s">
        <v>56</v>
      </c>
      <c r="E298" s="39" t="s">
        <v>834</v>
      </c>
    </row>
    <row r="299" spans="1:16" ht="12.75">
      <c r="A299" t="s">
        <v>49</v>
      </c>
      <c s="34" t="s">
        <v>335</v>
      </c>
      <c s="34" t="s">
        <v>459</v>
      </c>
      <c s="35" t="s">
        <v>5</v>
      </c>
      <c s="6" t="s">
        <v>460</v>
      </c>
      <c s="36" t="s">
        <v>80</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835</v>
      </c>
    </row>
    <row r="303" spans="1:16" ht="12.75">
      <c r="A303" t="s">
        <v>49</v>
      </c>
      <c s="34" t="s">
        <v>339</v>
      </c>
      <c s="34" t="s">
        <v>462</v>
      </c>
      <c s="35" t="s">
        <v>5</v>
      </c>
      <c s="6" t="s">
        <v>463</v>
      </c>
      <c s="36" t="s">
        <v>80</v>
      </c>
      <c s="37">
        <v>1</v>
      </c>
      <c s="36">
        <v>0</v>
      </c>
      <c s="36">
        <f>ROUND(G303*H303,6)</f>
      </c>
      <c r="L303" s="38">
        <v>0</v>
      </c>
      <c s="32">
        <f>ROUND(ROUND(L303,2)*ROUND(G303,3),2)</f>
      </c>
      <c s="36" t="s">
        <v>53</v>
      </c>
      <c>
        <f>(M303*21)/100</f>
      </c>
      <c t="s">
        <v>27</v>
      </c>
    </row>
    <row r="304" spans="1:5" ht="12.75">
      <c r="A304" s="35" t="s">
        <v>54</v>
      </c>
      <c r="E304" s="39" t="s">
        <v>5</v>
      </c>
    </row>
    <row r="305" spans="1:5" ht="12.75">
      <c r="A305" s="35" t="s">
        <v>55</v>
      </c>
      <c r="E305" s="40" t="s">
        <v>411</v>
      </c>
    </row>
    <row r="306" spans="1:5" ht="114.75">
      <c r="A306" t="s">
        <v>56</v>
      </c>
      <c r="E306" s="39" t="s">
        <v>464</v>
      </c>
    </row>
    <row r="307" spans="1:16" ht="12.75">
      <c r="A307" t="s">
        <v>49</v>
      </c>
      <c s="34" t="s">
        <v>343</v>
      </c>
      <c s="34" t="s">
        <v>466</v>
      </c>
      <c s="35" t="s">
        <v>5</v>
      </c>
      <c s="6" t="s">
        <v>467</v>
      </c>
      <c s="36" t="s">
        <v>80</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411</v>
      </c>
    </row>
    <row r="310" spans="1:5" ht="114.75">
      <c r="A310" t="s">
        <v>56</v>
      </c>
      <c r="E310" s="39" t="s">
        <v>836</v>
      </c>
    </row>
    <row r="311" spans="1:16" ht="12.75">
      <c r="A311" t="s">
        <v>49</v>
      </c>
      <c s="34" t="s">
        <v>351</v>
      </c>
      <c s="34" t="s">
        <v>837</v>
      </c>
      <c s="35" t="s">
        <v>5</v>
      </c>
      <c s="6" t="s">
        <v>838</v>
      </c>
      <c s="36" t="s">
        <v>80</v>
      </c>
      <c s="37">
        <v>1</v>
      </c>
      <c s="36">
        <v>0</v>
      </c>
      <c s="36">
        <f>ROUND(G311*H311,6)</f>
      </c>
      <c r="L311" s="38">
        <v>0</v>
      </c>
      <c s="32">
        <f>ROUND(ROUND(L311,2)*ROUND(G311,3),2)</f>
      </c>
      <c s="36" t="s">
        <v>419</v>
      </c>
      <c>
        <f>(M311*21)/100</f>
      </c>
      <c t="s">
        <v>27</v>
      </c>
    </row>
    <row r="312" spans="1:5" ht="12.75">
      <c r="A312" s="35" t="s">
        <v>54</v>
      </c>
      <c r="E312" s="39" t="s">
        <v>5</v>
      </c>
    </row>
    <row r="313" spans="1:5" ht="12.75">
      <c r="A313" s="35" t="s">
        <v>55</v>
      </c>
      <c r="E313" s="40" t="s">
        <v>411</v>
      </c>
    </row>
    <row r="314" spans="1:5" ht="114.75">
      <c r="A314" t="s">
        <v>56</v>
      </c>
      <c r="E314" s="39" t="s">
        <v>839</v>
      </c>
    </row>
    <row r="315" spans="1:16" ht="12.75">
      <c r="A315" t="s">
        <v>49</v>
      </c>
      <c s="34" t="s">
        <v>355</v>
      </c>
      <c s="34" t="s">
        <v>528</v>
      </c>
      <c s="35" t="s">
        <v>5</v>
      </c>
      <c s="6" t="s">
        <v>529</v>
      </c>
      <c s="36" t="s">
        <v>80</v>
      </c>
      <c s="37">
        <v>1</v>
      </c>
      <c s="36">
        <v>0</v>
      </c>
      <c s="36">
        <f>ROUND(G315*H315,6)</f>
      </c>
      <c r="L315" s="38">
        <v>0</v>
      </c>
      <c s="32">
        <f>ROUND(ROUND(L315,2)*ROUND(G315,3),2)</f>
      </c>
      <c s="36" t="s">
        <v>53</v>
      </c>
      <c>
        <f>(M315*21)/100</f>
      </c>
      <c t="s">
        <v>27</v>
      </c>
    </row>
    <row r="316" spans="1:5" ht="12.75">
      <c r="A316" s="35" t="s">
        <v>54</v>
      </c>
      <c r="E316" s="39" t="s">
        <v>840</v>
      </c>
    </row>
    <row r="317" spans="1:5" ht="12.75">
      <c r="A317" s="35" t="s">
        <v>55</v>
      </c>
      <c r="E317" s="40" t="s">
        <v>411</v>
      </c>
    </row>
    <row r="318" spans="1:5" ht="127.5">
      <c r="A318" t="s">
        <v>56</v>
      </c>
      <c r="E318" s="39" t="s">
        <v>530</v>
      </c>
    </row>
    <row r="319" spans="1:16" ht="12.75">
      <c r="A319" t="s">
        <v>49</v>
      </c>
      <c s="34" t="s">
        <v>359</v>
      </c>
      <c s="34" t="s">
        <v>532</v>
      </c>
      <c s="35" t="s">
        <v>5</v>
      </c>
      <c s="6" t="s">
        <v>533</v>
      </c>
      <c s="36" t="s">
        <v>80</v>
      </c>
      <c s="37">
        <v>1</v>
      </c>
      <c s="36">
        <v>0</v>
      </c>
      <c s="36">
        <f>ROUND(G319*H319,6)</f>
      </c>
      <c r="L319" s="38">
        <v>0</v>
      </c>
      <c s="32">
        <f>ROUND(ROUND(L319,2)*ROUND(G319,3),2)</f>
      </c>
      <c s="36" t="s">
        <v>53</v>
      </c>
      <c>
        <f>(M319*21)/100</f>
      </c>
      <c t="s">
        <v>27</v>
      </c>
    </row>
    <row r="320" spans="1:5" ht="12.75">
      <c r="A320" s="35" t="s">
        <v>54</v>
      </c>
      <c r="E320" s="39" t="s">
        <v>840</v>
      </c>
    </row>
    <row r="321" spans="1:5" ht="12.75">
      <c r="A321" s="35" t="s">
        <v>55</v>
      </c>
      <c r="E321" s="40" t="s">
        <v>411</v>
      </c>
    </row>
    <row r="322" spans="1:5" ht="114.75">
      <c r="A322" t="s">
        <v>56</v>
      </c>
      <c r="E322" s="39" t="s">
        <v>534</v>
      </c>
    </row>
    <row r="323" spans="1:16" ht="25.5">
      <c r="A323" t="s">
        <v>49</v>
      </c>
      <c s="34" t="s">
        <v>363</v>
      </c>
      <c s="34" t="s">
        <v>433</v>
      </c>
      <c s="35" t="s">
        <v>5</v>
      </c>
      <c s="6" t="s">
        <v>434</v>
      </c>
      <c s="36" t="s">
        <v>80</v>
      </c>
      <c s="37">
        <v>1</v>
      </c>
      <c s="36">
        <v>0</v>
      </c>
      <c s="36">
        <f>ROUND(G323*H323,6)</f>
      </c>
      <c r="L323" s="38">
        <v>0</v>
      </c>
      <c s="32">
        <f>ROUND(ROUND(L323,2)*ROUND(G323,3),2)</f>
      </c>
      <c s="36" t="s">
        <v>53</v>
      </c>
      <c>
        <f>(M323*21)/100</f>
      </c>
      <c t="s">
        <v>27</v>
      </c>
    </row>
    <row r="324" spans="1:5" ht="12.75">
      <c r="A324" s="35" t="s">
        <v>54</v>
      </c>
      <c r="E324" s="39" t="s">
        <v>5</v>
      </c>
    </row>
    <row r="325" spans="1:5" ht="12.75">
      <c r="A325" s="35" t="s">
        <v>55</v>
      </c>
      <c r="E325" s="40" t="s">
        <v>510</v>
      </c>
    </row>
    <row r="326" spans="1:5" ht="89.25">
      <c r="A326" t="s">
        <v>56</v>
      </c>
      <c r="E326" s="39" t="s">
        <v>435</v>
      </c>
    </row>
    <row r="327" spans="1:16" ht="25.5">
      <c r="A327" t="s">
        <v>49</v>
      </c>
      <c s="34" t="s">
        <v>367</v>
      </c>
      <c s="34" t="s">
        <v>288</v>
      </c>
      <c s="35" t="s">
        <v>5</v>
      </c>
      <c s="6" t="s">
        <v>289</v>
      </c>
      <c s="36" t="s">
        <v>290</v>
      </c>
      <c s="37">
        <v>19</v>
      </c>
      <c s="36">
        <v>0</v>
      </c>
      <c s="36">
        <f>ROUND(G327*H327,6)</f>
      </c>
      <c r="L327" s="38">
        <v>0</v>
      </c>
      <c s="32">
        <f>ROUND(ROUND(L327,2)*ROUND(G327,3),2)</f>
      </c>
      <c s="36" t="s">
        <v>53</v>
      </c>
      <c>
        <f>(M327*21)/100</f>
      </c>
      <c t="s">
        <v>27</v>
      </c>
    </row>
    <row r="328" spans="1:5" ht="12.75">
      <c r="A328" s="35" t="s">
        <v>54</v>
      </c>
      <c r="E328" s="39" t="s">
        <v>5</v>
      </c>
    </row>
    <row r="329" spans="1:5" ht="12.75">
      <c r="A329" s="35" t="s">
        <v>55</v>
      </c>
      <c r="E329" s="40" t="s">
        <v>510</v>
      </c>
    </row>
    <row r="330" spans="1:5" ht="114.75">
      <c r="A330" t="s">
        <v>56</v>
      </c>
      <c r="E330" s="39" t="s">
        <v>291</v>
      </c>
    </row>
    <row r="331" spans="1:16" ht="12.75">
      <c r="A331" t="s">
        <v>49</v>
      </c>
      <c s="34" t="s">
        <v>371</v>
      </c>
      <c s="34" t="s">
        <v>536</v>
      </c>
      <c s="35" t="s">
        <v>5</v>
      </c>
      <c s="6" t="s">
        <v>537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510</v>
      </c>
    </row>
    <row r="334" spans="1:5" ht="89.25">
      <c r="A334" t="s">
        <v>56</v>
      </c>
      <c r="E334" s="39" t="s">
        <v>538</v>
      </c>
    </row>
    <row r="335" spans="1:16" ht="12.75">
      <c r="A335" t="s">
        <v>49</v>
      </c>
      <c s="34" t="s">
        <v>841</v>
      </c>
      <c s="34" t="s">
        <v>540</v>
      </c>
      <c s="35" t="s">
        <v>5</v>
      </c>
      <c s="6" t="s">
        <v>541</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510</v>
      </c>
    </row>
    <row r="338" spans="1:5" ht="89.25">
      <c r="A338" t="s">
        <v>56</v>
      </c>
      <c r="E338" s="39" t="s">
        <v>542</v>
      </c>
    </row>
    <row r="339" spans="1:16" ht="12.75">
      <c r="A339" t="s">
        <v>49</v>
      </c>
      <c s="34" t="s">
        <v>384</v>
      </c>
      <c s="34" t="s">
        <v>470</v>
      </c>
      <c s="35" t="s">
        <v>5</v>
      </c>
      <c s="6" t="s">
        <v>471</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510</v>
      </c>
    </row>
    <row r="342" spans="1:5" ht="89.25">
      <c r="A342" t="s">
        <v>56</v>
      </c>
      <c r="E342" s="39" t="s">
        <v>472</v>
      </c>
    </row>
    <row r="343" spans="1:16" ht="12.75">
      <c r="A343" t="s">
        <v>49</v>
      </c>
      <c s="34" t="s">
        <v>388</v>
      </c>
      <c s="34" t="s">
        <v>474</v>
      </c>
      <c s="35" t="s">
        <v>5</v>
      </c>
      <c s="6" t="s">
        <v>475</v>
      </c>
      <c s="36" t="s">
        <v>80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510</v>
      </c>
    </row>
    <row r="346" spans="1:5" ht="89.25">
      <c r="A346" t="s">
        <v>56</v>
      </c>
      <c r="E346" s="39" t="s">
        <v>476</v>
      </c>
    </row>
    <row r="347" spans="1:16" ht="12.75">
      <c r="A347" t="s">
        <v>49</v>
      </c>
      <c s="34" t="s">
        <v>392</v>
      </c>
      <c s="34" t="s">
        <v>293</v>
      </c>
      <c s="35" t="s">
        <v>5</v>
      </c>
      <c s="6" t="s">
        <v>294</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510</v>
      </c>
    </row>
    <row r="350" spans="1:5" ht="114.75">
      <c r="A350" t="s">
        <v>56</v>
      </c>
      <c r="E350" s="39" t="s">
        <v>295</v>
      </c>
    </row>
    <row r="351" spans="1:16" ht="12.75">
      <c r="A351" t="s">
        <v>49</v>
      </c>
      <c s="34" t="s">
        <v>396</v>
      </c>
      <c s="34" t="s">
        <v>297</v>
      </c>
      <c s="35" t="s">
        <v>5</v>
      </c>
      <c s="6" t="s">
        <v>298</v>
      </c>
      <c s="36" t="s">
        <v>80</v>
      </c>
      <c s="37">
        <v>17</v>
      </c>
      <c s="36">
        <v>0</v>
      </c>
      <c s="36">
        <f>ROUND(G351*H351,6)</f>
      </c>
      <c r="L351" s="38">
        <v>0</v>
      </c>
      <c s="32">
        <f>ROUND(ROUND(L351,2)*ROUND(G351,3),2)</f>
      </c>
      <c s="36" t="s">
        <v>53</v>
      </c>
      <c>
        <f>(M351*21)/100</f>
      </c>
      <c t="s">
        <v>27</v>
      </c>
    </row>
    <row r="352" spans="1:5" ht="12.75">
      <c r="A352" s="35" t="s">
        <v>54</v>
      </c>
      <c r="E352" s="39" t="s">
        <v>5</v>
      </c>
    </row>
    <row r="353" spans="1:5" ht="12.75">
      <c r="A353" s="35" t="s">
        <v>55</v>
      </c>
      <c r="E353" s="40" t="s">
        <v>510</v>
      </c>
    </row>
    <row r="354" spans="1:5" ht="140.25">
      <c r="A354" t="s">
        <v>56</v>
      </c>
      <c r="E354" s="39" t="s">
        <v>299</v>
      </c>
    </row>
    <row r="355" spans="1:16" ht="12.75">
      <c r="A355" t="s">
        <v>49</v>
      </c>
      <c s="34" t="s">
        <v>400</v>
      </c>
      <c s="34" t="s">
        <v>301</v>
      </c>
      <c s="35" t="s">
        <v>5</v>
      </c>
      <c s="6" t="s">
        <v>302</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510</v>
      </c>
    </row>
    <row r="358" spans="1:5" ht="114.75">
      <c r="A358" t="s">
        <v>56</v>
      </c>
      <c r="E358" s="39" t="s">
        <v>303</v>
      </c>
    </row>
    <row r="359" spans="1:16" ht="12.75">
      <c r="A359" t="s">
        <v>49</v>
      </c>
      <c s="34" t="s">
        <v>404</v>
      </c>
      <c s="34" t="s">
        <v>305</v>
      </c>
      <c s="35" t="s">
        <v>5</v>
      </c>
      <c s="6" t="s">
        <v>306</v>
      </c>
      <c s="36" t="s">
        <v>80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510</v>
      </c>
    </row>
    <row r="362" spans="1:5" ht="140.25">
      <c r="A362" t="s">
        <v>56</v>
      </c>
      <c r="E362" s="39" t="s">
        <v>307</v>
      </c>
    </row>
    <row r="363" spans="1:16" ht="12.75">
      <c r="A363" t="s">
        <v>49</v>
      </c>
      <c s="34" t="s">
        <v>842</v>
      </c>
      <c s="34" t="s">
        <v>325</v>
      </c>
      <c s="35" t="s">
        <v>5</v>
      </c>
      <c s="6" t="s">
        <v>326</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510</v>
      </c>
    </row>
    <row r="366" spans="1:5" ht="114.75">
      <c r="A366" t="s">
        <v>56</v>
      </c>
      <c r="E366" s="39" t="s">
        <v>327</v>
      </c>
    </row>
    <row r="367" spans="1:16" ht="12.75">
      <c r="A367" t="s">
        <v>49</v>
      </c>
      <c s="34" t="s">
        <v>408</v>
      </c>
      <c s="34" t="s">
        <v>329</v>
      </c>
      <c s="35" t="s">
        <v>5</v>
      </c>
      <c s="6" t="s">
        <v>330</v>
      </c>
      <c s="36" t="s">
        <v>80</v>
      </c>
      <c s="37">
        <v>2</v>
      </c>
      <c s="36">
        <v>0</v>
      </c>
      <c s="36">
        <f>ROUND(G367*H367,6)</f>
      </c>
      <c r="L367" s="38">
        <v>0</v>
      </c>
      <c s="32">
        <f>ROUND(ROUND(L367,2)*ROUND(G367,3),2)</f>
      </c>
      <c s="36" t="s">
        <v>53</v>
      </c>
      <c>
        <f>(M367*21)/100</f>
      </c>
      <c t="s">
        <v>27</v>
      </c>
    </row>
    <row r="368" spans="1:5" ht="12.75">
      <c r="A368" s="35" t="s">
        <v>54</v>
      </c>
      <c r="E368" s="39" t="s">
        <v>5</v>
      </c>
    </row>
    <row r="369" spans="1:5" ht="12.75">
      <c r="A369" s="35" t="s">
        <v>55</v>
      </c>
      <c r="E369" s="40" t="s">
        <v>510</v>
      </c>
    </row>
    <row r="370" spans="1:5" ht="153">
      <c r="A370" t="s">
        <v>56</v>
      </c>
      <c r="E370" s="39" t="s">
        <v>331</v>
      </c>
    </row>
    <row r="371" spans="1:16" ht="12.75">
      <c r="A371" t="s">
        <v>49</v>
      </c>
      <c s="34" t="s">
        <v>416</v>
      </c>
      <c s="34" t="s">
        <v>152</v>
      </c>
      <c s="35" t="s">
        <v>5</v>
      </c>
      <c s="6" t="s">
        <v>153</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510</v>
      </c>
    </row>
    <row r="374" spans="1:5" ht="114.75">
      <c r="A374" t="s">
        <v>56</v>
      </c>
      <c r="E374" s="39" t="s">
        <v>154</v>
      </c>
    </row>
    <row r="375" spans="1:16" ht="12.75">
      <c r="A375" t="s">
        <v>49</v>
      </c>
      <c s="34" t="s">
        <v>421</v>
      </c>
      <c s="34" t="s">
        <v>156</v>
      </c>
      <c s="35" t="s">
        <v>5</v>
      </c>
      <c s="6" t="s">
        <v>157</v>
      </c>
      <c s="36" t="s">
        <v>80</v>
      </c>
      <c s="37">
        <v>8</v>
      </c>
      <c s="36">
        <v>0</v>
      </c>
      <c s="36">
        <f>ROUND(G375*H375,6)</f>
      </c>
      <c r="L375" s="38">
        <v>0</v>
      </c>
      <c s="32">
        <f>ROUND(ROUND(L375,2)*ROUND(G375,3),2)</f>
      </c>
      <c s="36" t="s">
        <v>53</v>
      </c>
      <c>
        <f>(M375*21)/100</f>
      </c>
      <c t="s">
        <v>27</v>
      </c>
    </row>
    <row r="376" spans="1:5" ht="12.75">
      <c r="A376" s="35" t="s">
        <v>54</v>
      </c>
      <c r="E376" s="39" t="s">
        <v>5</v>
      </c>
    </row>
    <row r="377" spans="1:5" ht="12.75">
      <c r="A377" s="35" t="s">
        <v>55</v>
      </c>
      <c r="E377" s="40" t="s">
        <v>510</v>
      </c>
    </row>
    <row r="378" spans="1:5" ht="165.75">
      <c r="A378" t="s">
        <v>56</v>
      </c>
      <c r="E378" s="39" t="s">
        <v>158</v>
      </c>
    </row>
    <row r="379" spans="1:16" ht="12.75">
      <c r="A379" t="s">
        <v>49</v>
      </c>
      <c s="34" t="s">
        <v>436</v>
      </c>
      <c s="34" t="s">
        <v>168</v>
      </c>
      <c s="35" t="s">
        <v>5</v>
      </c>
      <c s="6" t="s">
        <v>169</v>
      </c>
      <c s="36" t="s">
        <v>80</v>
      </c>
      <c s="37">
        <v>12</v>
      </c>
      <c s="36">
        <v>0</v>
      </c>
      <c s="36">
        <f>ROUND(G379*H379,6)</f>
      </c>
      <c r="L379" s="38">
        <v>0</v>
      </c>
      <c s="32">
        <f>ROUND(ROUND(L379,2)*ROUND(G379,3),2)</f>
      </c>
      <c s="36" t="s">
        <v>53</v>
      </c>
      <c>
        <f>(M379*21)/100</f>
      </c>
      <c t="s">
        <v>27</v>
      </c>
    </row>
    <row r="380" spans="1:5" ht="12.75">
      <c r="A380" s="35" t="s">
        <v>54</v>
      </c>
      <c r="E380" s="39" t="s">
        <v>5</v>
      </c>
    </row>
    <row r="381" spans="1:5" ht="12.75">
      <c r="A381" s="35" t="s">
        <v>55</v>
      </c>
      <c r="E381" s="40" t="s">
        <v>510</v>
      </c>
    </row>
    <row r="382" spans="1:5" ht="114.75">
      <c r="A382" t="s">
        <v>56</v>
      </c>
      <c r="E382" s="39" t="s">
        <v>170</v>
      </c>
    </row>
    <row r="383" spans="1:16" ht="12.75">
      <c r="A383" t="s">
        <v>49</v>
      </c>
      <c s="34" t="s">
        <v>443</v>
      </c>
      <c s="34" t="s">
        <v>172</v>
      </c>
      <c s="35" t="s">
        <v>5</v>
      </c>
      <c s="6" t="s">
        <v>173</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510</v>
      </c>
    </row>
    <row r="386" spans="1:5" ht="165.75">
      <c r="A386" t="s">
        <v>56</v>
      </c>
      <c r="E386" s="39" t="s">
        <v>174</v>
      </c>
    </row>
    <row r="387" spans="1:16" ht="12.75">
      <c r="A387" t="s">
        <v>49</v>
      </c>
      <c s="34" t="s">
        <v>447</v>
      </c>
      <c s="34" t="s">
        <v>504</v>
      </c>
      <c s="35" t="s">
        <v>5</v>
      </c>
      <c s="6" t="s">
        <v>505</v>
      </c>
      <c s="36" t="s">
        <v>80</v>
      </c>
      <c s="37">
        <v>4</v>
      </c>
      <c s="36">
        <v>0</v>
      </c>
      <c s="36">
        <f>ROUND(G387*H387,6)</f>
      </c>
      <c r="L387" s="38">
        <v>0</v>
      </c>
      <c s="32">
        <f>ROUND(ROUND(L387,2)*ROUND(G387,3),2)</f>
      </c>
      <c s="36" t="s">
        <v>53</v>
      </c>
      <c>
        <f>(M387*21)/100</f>
      </c>
      <c t="s">
        <v>27</v>
      </c>
    </row>
    <row r="388" spans="1:5" ht="12.75">
      <c r="A388" s="35" t="s">
        <v>54</v>
      </c>
      <c r="E388" s="39" t="s">
        <v>5</v>
      </c>
    </row>
    <row r="389" spans="1:5" ht="12.75">
      <c r="A389" s="35" t="s">
        <v>55</v>
      </c>
      <c r="E389" s="40" t="s">
        <v>510</v>
      </c>
    </row>
    <row r="390" spans="1:5" ht="114.75">
      <c r="A390" t="s">
        <v>56</v>
      </c>
      <c r="E390" s="39" t="s">
        <v>506</v>
      </c>
    </row>
    <row r="391" spans="1:16" ht="12.75">
      <c r="A391" t="s">
        <v>49</v>
      </c>
      <c s="34" t="s">
        <v>447</v>
      </c>
      <c s="34" t="s">
        <v>508</v>
      </c>
      <c s="35" t="s">
        <v>5</v>
      </c>
      <c s="6" t="s">
        <v>509</v>
      </c>
      <c s="36" t="s">
        <v>80</v>
      </c>
      <c s="37">
        <v>4</v>
      </c>
      <c s="36">
        <v>0</v>
      </c>
      <c s="36">
        <f>ROUND(G391*H391,6)</f>
      </c>
      <c r="L391" s="38">
        <v>0</v>
      </c>
      <c s="32">
        <f>ROUND(ROUND(L391,2)*ROUND(G391,3),2)</f>
      </c>
      <c s="36" t="s">
        <v>53</v>
      </c>
      <c>
        <f>(M391*21)/100</f>
      </c>
      <c t="s">
        <v>27</v>
      </c>
    </row>
    <row r="392" spans="1:5" ht="12.75">
      <c r="A392" s="35" t="s">
        <v>54</v>
      </c>
      <c r="E392" s="39" t="s">
        <v>5</v>
      </c>
    </row>
    <row r="393" spans="1:5" ht="12.75">
      <c r="A393" s="35" t="s">
        <v>55</v>
      </c>
      <c r="E393" s="40" t="s">
        <v>510</v>
      </c>
    </row>
    <row r="394" spans="1:5" ht="102">
      <c r="A394" t="s">
        <v>56</v>
      </c>
      <c r="E394" s="39" t="s">
        <v>511</v>
      </c>
    </row>
    <row r="395" spans="1:16" ht="12.75">
      <c r="A395" t="s">
        <v>49</v>
      </c>
      <c s="34" t="s">
        <v>447</v>
      </c>
      <c s="34" t="s">
        <v>513</v>
      </c>
      <c s="35" t="s">
        <v>5</v>
      </c>
      <c s="6" t="s">
        <v>514</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510</v>
      </c>
    </row>
    <row r="398" spans="1:5" ht="114.75">
      <c r="A398" t="s">
        <v>56</v>
      </c>
      <c r="E398" s="39" t="s">
        <v>515</v>
      </c>
    </row>
    <row r="399" spans="1:16" ht="12.75">
      <c r="A399" t="s">
        <v>49</v>
      </c>
      <c s="34" t="s">
        <v>447</v>
      </c>
      <c s="34" t="s">
        <v>520</v>
      </c>
      <c s="35" t="s">
        <v>5</v>
      </c>
      <c s="6" t="s">
        <v>521</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510</v>
      </c>
    </row>
    <row r="402" spans="1:5" ht="102">
      <c r="A402" t="s">
        <v>56</v>
      </c>
      <c r="E402" s="39" t="s">
        <v>522</v>
      </c>
    </row>
    <row r="403" spans="1:16" ht="12.75">
      <c r="A403" t="s">
        <v>49</v>
      </c>
      <c s="34" t="s">
        <v>447</v>
      </c>
      <c s="34" t="s">
        <v>160</v>
      </c>
      <c s="35" t="s">
        <v>5</v>
      </c>
      <c s="6" t="s">
        <v>161</v>
      </c>
      <c s="36" t="s">
        <v>80</v>
      </c>
      <c s="37">
        <v>9</v>
      </c>
      <c s="36">
        <v>0</v>
      </c>
      <c s="36">
        <f>ROUND(G403*H403,6)</f>
      </c>
      <c r="L403" s="38">
        <v>0</v>
      </c>
      <c s="32">
        <f>ROUND(ROUND(L403,2)*ROUND(G403,3),2)</f>
      </c>
      <c s="36" t="s">
        <v>53</v>
      </c>
      <c>
        <f>(M403*21)/100</f>
      </c>
      <c t="s">
        <v>27</v>
      </c>
    </row>
    <row r="404" spans="1:5" ht="12.75">
      <c r="A404" s="35" t="s">
        <v>54</v>
      </c>
      <c r="E404" s="39" t="s">
        <v>5</v>
      </c>
    </row>
    <row r="405" spans="1:5" ht="12.75">
      <c r="A405" s="35" t="s">
        <v>55</v>
      </c>
      <c r="E405" s="40" t="s">
        <v>510</v>
      </c>
    </row>
    <row r="406" spans="1:5" ht="114.75">
      <c r="A406" t="s">
        <v>56</v>
      </c>
      <c r="E406" s="39" t="s">
        <v>162</v>
      </c>
    </row>
    <row r="407" spans="1:16" ht="12.75">
      <c r="A407" t="s">
        <v>49</v>
      </c>
      <c s="34" t="s">
        <v>451</v>
      </c>
      <c s="34" t="s">
        <v>164</v>
      </c>
      <c s="35" t="s">
        <v>5</v>
      </c>
      <c s="6" t="s">
        <v>165</v>
      </c>
      <c s="36" t="s">
        <v>80</v>
      </c>
      <c s="37">
        <v>9</v>
      </c>
      <c s="36">
        <v>0</v>
      </c>
      <c s="36">
        <f>ROUND(G407*H407,6)</f>
      </c>
      <c r="L407" s="38">
        <v>0</v>
      </c>
      <c s="32">
        <f>ROUND(ROUND(L407,2)*ROUND(G407,3),2)</f>
      </c>
      <c s="36" t="s">
        <v>53</v>
      </c>
      <c>
        <f>(M407*21)/100</f>
      </c>
      <c t="s">
        <v>27</v>
      </c>
    </row>
    <row r="408" spans="1:5" ht="12.75">
      <c r="A408" s="35" t="s">
        <v>54</v>
      </c>
      <c r="E408" s="39" t="s">
        <v>5</v>
      </c>
    </row>
    <row r="409" spans="1:5" ht="12.75">
      <c r="A409" s="35" t="s">
        <v>55</v>
      </c>
      <c r="E409" s="40" t="s">
        <v>510</v>
      </c>
    </row>
    <row r="410" spans="1:5" ht="165.75">
      <c r="A410" t="s">
        <v>56</v>
      </c>
      <c r="E410" s="39" t="s">
        <v>166</v>
      </c>
    </row>
    <row r="411" spans="1:16" ht="25.5">
      <c r="A411" t="s">
        <v>49</v>
      </c>
      <c s="34" t="s">
        <v>458</v>
      </c>
      <c s="34" t="s">
        <v>843</v>
      </c>
      <c s="35" t="s">
        <v>5</v>
      </c>
      <c s="6" t="s">
        <v>844</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510</v>
      </c>
    </row>
    <row r="414" spans="1:5" ht="114.75">
      <c r="A414" t="s">
        <v>56</v>
      </c>
      <c r="E414" s="39" t="s">
        <v>845</v>
      </c>
    </row>
    <row r="415" spans="1:16" ht="25.5">
      <c r="A415" t="s">
        <v>49</v>
      </c>
      <c s="34" t="s">
        <v>465</v>
      </c>
      <c s="34" t="s">
        <v>846</v>
      </c>
      <c s="35" t="s">
        <v>5</v>
      </c>
      <c s="6" t="s">
        <v>847</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510</v>
      </c>
    </row>
    <row r="418" spans="1:5" ht="165.75">
      <c r="A418" t="s">
        <v>56</v>
      </c>
      <c r="E418" s="39" t="s">
        <v>848</v>
      </c>
    </row>
    <row r="419" spans="1:16" ht="12.75">
      <c r="A419" t="s">
        <v>49</v>
      </c>
      <c s="34" t="s">
        <v>469</v>
      </c>
      <c s="34" t="s">
        <v>348</v>
      </c>
      <c s="35" t="s">
        <v>5</v>
      </c>
      <c s="6" t="s">
        <v>349</v>
      </c>
      <c s="36" t="s">
        <v>80</v>
      </c>
      <c s="37">
        <v>34</v>
      </c>
      <c s="36">
        <v>0</v>
      </c>
      <c s="36">
        <f>ROUND(G419*H419,6)</f>
      </c>
      <c r="L419" s="38">
        <v>0</v>
      </c>
      <c s="32">
        <f>ROUND(ROUND(L419,2)*ROUND(G419,3),2)</f>
      </c>
      <c s="36" t="s">
        <v>53</v>
      </c>
      <c>
        <f>(M419*21)/100</f>
      </c>
      <c t="s">
        <v>27</v>
      </c>
    </row>
    <row r="420" spans="1:5" ht="12.75">
      <c r="A420" s="35" t="s">
        <v>54</v>
      </c>
      <c r="E420" s="39" t="s">
        <v>849</v>
      </c>
    </row>
    <row r="421" spans="1:5" ht="12.75">
      <c r="A421" s="35" t="s">
        <v>55</v>
      </c>
      <c r="E421" s="40" t="s">
        <v>510</v>
      </c>
    </row>
    <row r="422" spans="1:5" ht="114.75">
      <c r="A422" t="s">
        <v>56</v>
      </c>
      <c r="E422" s="39" t="s">
        <v>350</v>
      </c>
    </row>
    <row r="423" spans="1:16" ht="12.75">
      <c r="A423" t="s">
        <v>49</v>
      </c>
      <c s="34" t="s">
        <v>473</v>
      </c>
      <c s="34" t="s">
        <v>352</v>
      </c>
      <c s="35" t="s">
        <v>5</v>
      </c>
      <c s="6" t="s">
        <v>353</v>
      </c>
      <c s="36" t="s">
        <v>80</v>
      </c>
      <c s="37">
        <v>34</v>
      </c>
      <c s="36">
        <v>0</v>
      </c>
      <c s="36">
        <f>ROUND(G423*H423,6)</f>
      </c>
      <c r="L423" s="38">
        <v>0</v>
      </c>
      <c s="32">
        <f>ROUND(ROUND(L423,2)*ROUND(G423,3),2)</f>
      </c>
      <c s="36" t="s">
        <v>53</v>
      </c>
      <c>
        <f>(M423*21)/100</f>
      </c>
      <c t="s">
        <v>27</v>
      </c>
    </row>
    <row r="424" spans="1:5" ht="12.75">
      <c r="A424" s="35" t="s">
        <v>54</v>
      </c>
      <c r="E424" s="39" t="s">
        <v>849</v>
      </c>
    </row>
    <row r="425" spans="1:5" ht="12.75">
      <c r="A425" s="35" t="s">
        <v>55</v>
      </c>
      <c r="E425" s="40" t="s">
        <v>510</v>
      </c>
    </row>
    <row r="426" spans="1:5" ht="114.75">
      <c r="A426" t="s">
        <v>56</v>
      </c>
      <c r="E426" s="39" t="s">
        <v>354</v>
      </c>
    </row>
    <row r="427" spans="1:16" ht="25.5">
      <c r="A427" t="s">
        <v>49</v>
      </c>
      <c s="34" t="s">
        <v>477</v>
      </c>
      <c s="34" t="s">
        <v>356</v>
      </c>
      <c s="35" t="s">
        <v>5</v>
      </c>
      <c s="6" t="s">
        <v>357</v>
      </c>
      <c s="36" t="s">
        <v>80</v>
      </c>
      <c s="37">
        <v>12</v>
      </c>
      <c s="36">
        <v>0</v>
      </c>
      <c s="36">
        <f>ROUND(G427*H427,6)</f>
      </c>
      <c r="L427" s="38">
        <v>0</v>
      </c>
      <c s="32">
        <f>ROUND(ROUND(L427,2)*ROUND(G427,3),2)</f>
      </c>
      <c s="36" t="s">
        <v>53</v>
      </c>
      <c>
        <f>(M427*21)/100</f>
      </c>
      <c t="s">
        <v>27</v>
      </c>
    </row>
    <row r="428" spans="1:5" ht="12.75">
      <c r="A428" s="35" t="s">
        <v>54</v>
      </c>
      <c r="E428" s="39" t="s">
        <v>850</v>
      </c>
    </row>
    <row r="429" spans="1:5" ht="12.75">
      <c r="A429" s="35" t="s">
        <v>55</v>
      </c>
      <c r="E429" s="40" t="s">
        <v>510</v>
      </c>
    </row>
    <row r="430" spans="1:5" ht="114.75">
      <c r="A430" t="s">
        <v>56</v>
      </c>
      <c r="E430" s="39" t="s">
        <v>358</v>
      </c>
    </row>
    <row r="431" spans="1:16" ht="25.5">
      <c r="A431" t="s">
        <v>49</v>
      </c>
      <c s="34" t="s">
        <v>484</v>
      </c>
      <c s="34" t="s">
        <v>360</v>
      </c>
      <c s="35" t="s">
        <v>5</v>
      </c>
      <c s="6" t="s">
        <v>361</v>
      </c>
      <c s="36" t="s">
        <v>80</v>
      </c>
      <c s="37">
        <v>12</v>
      </c>
      <c s="36">
        <v>0</v>
      </c>
      <c s="36">
        <f>ROUND(G431*H431,6)</f>
      </c>
      <c r="L431" s="38">
        <v>0</v>
      </c>
      <c s="32">
        <f>ROUND(ROUND(L431,2)*ROUND(G431,3),2)</f>
      </c>
      <c s="36" t="s">
        <v>53</v>
      </c>
      <c>
        <f>(M431*21)/100</f>
      </c>
      <c t="s">
        <v>27</v>
      </c>
    </row>
    <row r="432" spans="1:5" ht="12.75">
      <c r="A432" s="35" t="s">
        <v>54</v>
      </c>
      <c r="E432" s="39" t="s">
        <v>5</v>
      </c>
    </row>
    <row r="433" spans="1:5" ht="12.75">
      <c r="A433" s="35" t="s">
        <v>55</v>
      </c>
      <c r="E433" s="40" t="s">
        <v>510</v>
      </c>
    </row>
    <row r="434" spans="1:5" ht="127.5">
      <c r="A434" t="s">
        <v>56</v>
      </c>
      <c r="E434" s="39" t="s">
        <v>362</v>
      </c>
    </row>
    <row r="435" spans="1:16" ht="12.75">
      <c r="A435" t="s">
        <v>49</v>
      </c>
      <c s="34" t="s">
        <v>488</v>
      </c>
      <c s="34" t="s">
        <v>500</v>
      </c>
      <c s="35" t="s">
        <v>5</v>
      </c>
      <c s="6" t="s">
        <v>501</v>
      </c>
      <c s="36" t="s">
        <v>80</v>
      </c>
      <c s="37">
        <v>13</v>
      </c>
      <c s="36">
        <v>0</v>
      </c>
      <c s="36">
        <f>ROUND(G435*H435,6)</f>
      </c>
      <c r="L435" s="38">
        <v>0</v>
      </c>
      <c s="32">
        <f>ROUND(ROUND(L435,2)*ROUND(G435,3),2)</f>
      </c>
      <c s="36" t="s">
        <v>419</v>
      </c>
      <c>
        <f>(M435*21)/100</f>
      </c>
      <c t="s">
        <v>27</v>
      </c>
    </row>
    <row r="436" spans="1:5" ht="12.75">
      <c r="A436" s="35" t="s">
        <v>54</v>
      </c>
      <c r="E436" s="39" t="s">
        <v>5</v>
      </c>
    </row>
    <row r="437" spans="1:5" ht="12.75">
      <c r="A437" s="35" t="s">
        <v>55</v>
      </c>
      <c r="E437" s="40" t="s">
        <v>510</v>
      </c>
    </row>
    <row r="438" spans="1:5" ht="63.75">
      <c r="A438" t="s">
        <v>56</v>
      </c>
      <c r="E438" s="39" t="s">
        <v>851</v>
      </c>
    </row>
    <row r="439" spans="1:16" ht="12.75">
      <c r="A439" t="s">
        <v>49</v>
      </c>
      <c s="34" t="s">
        <v>492</v>
      </c>
      <c s="34" t="s">
        <v>852</v>
      </c>
      <c s="35" t="s">
        <v>5</v>
      </c>
      <c s="6" t="s">
        <v>853</v>
      </c>
      <c s="36" t="s">
        <v>80</v>
      </c>
      <c s="37">
        <v>13</v>
      </c>
      <c s="36">
        <v>0</v>
      </c>
      <c s="36">
        <f>ROUND(G439*H439,6)</f>
      </c>
      <c r="L439" s="38">
        <v>0</v>
      </c>
      <c s="32">
        <f>ROUND(ROUND(L439,2)*ROUND(G439,3),2)</f>
      </c>
      <c s="36" t="s">
        <v>419</v>
      </c>
      <c>
        <f>(M439*21)/100</f>
      </c>
      <c t="s">
        <v>27</v>
      </c>
    </row>
    <row r="440" spans="1:5" ht="12.75">
      <c r="A440" s="35" t="s">
        <v>54</v>
      </c>
      <c r="E440" s="39" t="s">
        <v>5</v>
      </c>
    </row>
    <row r="441" spans="1:5" ht="12.75">
      <c r="A441" s="35" t="s">
        <v>55</v>
      </c>
      <c r="E441" s="40" t="s">
        <v>510</v>
      </c>
    </row>
    <row r="442" spans="1:5" ht="63.75">
      <c r="A442" t="s">
        <v>56</v>
      </c>
      <c r="E442" s="39" t="s">
        <v>854</v>
      </c>
    </row>
    <row r="443" spans="1:16" ht="25.5">
      <c r="A443" t="s">
        <v>49</v>
      </c>
      <c s="34" t="s">
        <v>496</v>
      </c>
      <c s="34" t="s">
        <v>448</v>
      </c>
      <c s="35" t="s">
        <v>5</v>
      </c>
      <c s="6" t="s">
        <v>449</v>
      </c>
      <c s="36" t="s">
        <v>80</v>
      </c>
      <c s="37">
        <v>2</v>
      </c>
      <c s="36">
        <v>0</v>
      </c>
      <c s="36">
        <f>ROUND(G443*H443,6)</f>
      </c>
      <c r="L443" s="38">
        <v>0</v>
      </c>
      <c s="32">
        <f>ROUND(ROUND(L443,2)*ROUND(G443,3),2)</f>
      </c>
      <c s="36" t="s">
        <v>53</v>
      </c>
      <c>
        <f>(M443*21)/100</f>
      </c>
      <c t="s">
        <v>27</v>
      </c>
    </row>
    <row r="444" spans="1:5" ht="12.75">
      <c r="A444" s="35" t="s">
        <v>54</v>
      </c>
      <c r="E444" s="39" t="s">
        <v>5</v>
      </c>
    </row>
    <row r="445" spans="1:5" ht="12.75">
      <c r="A445" s="35" t="s">
        <v>55</v>
      </c>
      <c r="E445" s="40" t="s">
        <v>510</v>
      </c>
    </row>
    <row r="446" spans="1:5" ht="114.75">
      <c r="A446" t="s">
        <v>56</v>
      </c>
      <c r="E446" s="39" t="s">
        <v>855</v>
      </c>
    </row>
    <row r="447" spans="1:16" ht="12.75">
      <c r="A447" t="s">
        <v>49</v>
      </c>
      <c s="34" t="s">
        <v>496</v>
      </c>
      <c s="34" t="s">
        <v>224</v>
      </c>
      <c s="35" t="s">
        <v>5</v>
      </c>
      <c s="6" t="s">
        <v>225</v>
      </c>
      <c s="36" t="s">
        <v>80</v>
      </c>
      <c s="37">
        <v>49</v>
      </c>
      <c s="36">
        <v>0</v>
      </c>
      <c s="36">
        <f>ROUND(G447*H447,6)</f>
      </c>
      <c r="L447" s="38">
        <v>0</v>
      </c>
      <c s="32">
        <f>ROUND(ROUND(L447,2)*ROUND(G447,3),2)</f>
      </c>
      <c s="36" t="s">
        <v>53</v>
      </c>
      <c>
        <f>(M447*21)/100</f>
      </c>
      <c t="s">
        <v>27</v>
      </c>
    </row>
    <row r="448" spans="1:5" ht="12.75">
      <c r="A448" s="35" t="s">
        <v>54</v>
      </c>
      <c r="E448" s="39" t="s">
        <v>5</v>
      </c>
    </row>
    <row r="449" spans="1:5" ht="12.75">
      <c r="A449" s="35" t="s">
        <v>55</v>
      </c>
      <c r="E449" s="40" t="s">
        <v>856</v>
      </c>
    </row>
    <row r="450" spans="1:5" ht="114.75">
      <c r="A450" t="s">
        <v>56</v>
      </c>
      <c r="E450" s="39" t="s">
        <v>226</v>
      </c>
    </row>
    <row r="451" spans="1:16" ht="25.5">
      <c r="A451" t="s">
        <v>49</v>
      </c>
      <c s="34" t="s">
        <v>503</v>
      </c>
      <c s="34" t="s">
        <v>452</v>
      </c>
      <c s="35" t="s">
        <v>5</v>
      </c>
      <c s="6" t="s">
        <v>453</v>
      </c>
      <c s="36" t="s">
        <v>80</v>
      </c>
      <c s="37">
        <v>2</v>
      </c>
      <c s="36">
        <v>0</v>
      </c>
      <c s="36">
        <f>ROUND(G451*H451,6)</f>
      </c>
      <c r="L451" s="38">
        <v>0</v>
      </c>
      <c s="32">
        <f>ROUND(ROUND(L451,2)*ROUND(G451,3),2)</f>
      </c>
      <c s="36" t="s">
        <v>53</v>
      </c>
      <c>
        <f>(M451*21)/100</f>
      </c>
      <c t="s">
        <v>27</v>
      </c>
    </row>
    <row r="452" spans="1:5" ht="12.75">
      <c r="A452" s="35" t="s">
        <v>54</v>
      </c>
      <c r="E452" s="39" t="s">
        <v>5</v>
      </c>
    </row>
    <row r="453" spans="1:5" ht="12.75">
      <c r="A453" s="35" t="s">
        <v>55</v>
      </c>
      <c r="E453" s="40" t="s">
        <v>510</v>
      </c>
    </row>
    <row r="454" spans="1:5" ht="114.75">
      <c r="A454" t="s">
        <v>56</v>
      </c>
      <c r="E454" s="39" t="s">
        <v>857</v>
      </c>
    </row>
    <row r="455" spans="1:16" ht="25.5">
      <c r="A455" t="s">
        <v>49</v>
      </c>
      <c s="34" t="s">
        <v>503</v>
      </c>
      <c s="34" t="s">
        <v>228</v>
      </c>
      <c s="35" t="s">
        <v>5</v>
      </c>
      <c s="6" t="s">
        <v>229</v>
      </c>
      <c s="36" t="s">
        <v>80</v>
      </c>
      <c s="37">
        <v>49</v>
      </c>
      <c s="36">
        <v>0</v>
      </c>
      <c s="36">
        <f>ROUND(G455*H455,6)</f>
      </c>
      <c r="L455" s="38">
        <v>0</v>
      </c>
      <c s="32">
        <f>ROUND(ROUND(L455,2)*ROUND(G455,3),2)</f>
      </c>
      <c s="36" t="s">
        <v>53</v>
      </c>
      <c>
        <f>(M455*21)/100</f>
      </c>
      <c t="s">
        <v>27</v>
      </c>
    </row>
    <row r="456" spans="1:5" ht="12.75">
      <c r="A456" s="35" t="s">
        <v>54</v>
      </c>
      <c r="E456" s="39" t="s">
        <v>5</v>
      </c>
    </row>
    <row r="457" spans="1:5" ht="12.75">
      <c r="A457" s="35" t="s">
        <v>55</v>
      </c>
      <c r="E457" s="40" t="s">
        <v>856</v>
      </c>
    </row>
    <row r="458" spans="1:5" ht="140.25">
      <c r="A458" t="s">
        <v>56</v>
      </c>
      <c r="E458" s="39" t="s">
        <v>230</v>
      </c>
    </row>
    <row r="459" spans="1:16" ht="25.5">
      <c r="A459" t="s">
        <v>49</v>
      </c>
      <c s="34" t="s">
        <v>507</v>
      </c>
      <c s="34" t="s">
        <v>489</v>
      </c>
      <c s="35" t="s">
        <v>5</v>
      </c>
      <c s="6" t="s">
        <v>490</v>
      </c>
      <c s="36" t="s">
        <v>80</v>
      </c>
      <c s="37">
        <v>3</v>
      </c>
      <c s="36">
        <v>0</v>
      </c>
      <c s="36">
        <f>ROUND(G459*H459,6)</f>
      </c>
      <c r="L459" s="38">
        <v>0</v>
      </c>
      <c s="32">
        <f>ROUND(ROUND(L459,2)*ROUND(G459,3),2)</f>
      </c>
      <c s="36" t="s">
        <v>53</v>
      </c>
      <c>
        <f>(M459*21)/100</f>
      </c>
      <c t="s">
        <v>27</v>
      </c>
    </row>
    <row r="460" spans="1:5" ht="12.75">
      <c r="A460" s="35" t="s">
        <v>54</v>
      </c>
      <c r="E460" s="39" t="s">
        <v>5</v>
      </c>
    </row>
    <row r="461" spans="1:5" ht="12.75">
      <c r="A461" s="35" t="s">
        <v>55</v>
      </c>
      <c r="E461" s="40" t="s">
        <v>856</v>
      </c>
    </row>
    <row r="462" spans="1:5" ht="114.75">
      <c r="A462" t="s">
        <v>56</v>
      </c>
      <c r="E462" s="39" t="s">
        <v>858</v>
      </c>
    </row>
    <row r="463" spans="1:16" ht="25.5">
      <c r="A463" t="s">
        <v>49</v>
      </c>
      <c s="34" t="s">
        <v>512</v>
      </c>
      <c s="34" t="s">
        <v>493</v>
      </c>
      <c s="35" t="s">
        <v>5</v>
      </c>
      <c s="6" t="s">
        <v>494</v>
      </c>
      <c s="36" t="s">
        <v>80</v>
      </c>
      <c s="37">
        <v>3</v>
      </c>
      <c s="36">
        <v>0</v>
      </c>
      <c s="36">
        <f>ROUND(G463*H463,6)</f>
      </c>
      <c r="L463" s="38">
        <v>0</v>
      </c>
      <c s="32">
        <f>ROUND(ROUND(L463,2)*ROUND(G463,3),2)</f>
      </c>
      <c s="36" t="s">
        <v>53</v>
      </c>
      <c>
        <f>(M463*21)/100</f>
      </c>
      <c t="s">
        <v>27</v>
      </c>
    </row>
    <row r="464" spans="1:5" ht="12.75">
      <c r="A464" s="35" t="s">
        <v>54</v>
      </c>
      <c r="E464" s="39" t="s">
        <v>5</v>
      </c>
    </row>
    <row r="465" spans="1:5" ht="12.75">
      <c r="A465" s="35" t="s">
        <v>55</v>
      </c>
      <c r="E465" s="40" t="s">
        <v>856</v>
      </c>
    </row>
    <row r="466" spans="1:5" ht="140.25">
      <c r="A466" t="s">
        <v>56</v>
      </c>
      <c r="E466" s="39" t="s">
        <v>859</v>
      </c>
    </row>
    <row r="467" spans="1:16" ht="25.5">
      <c r="A467" t="s">
        <v>49</v>
      </c>
      <c s="34" t="s">
        <v>516</v>
      </c>
      <c s="34" t="s">
        <v>232</v>
      </c>
      <c s="35" t="s">
        <v>5</v>
      </c>
      <c s="6" t="s">
        <v>233</v>
      </c>
      <c s="36" t="s">
        <v>80</v>
      </c>
      <c s="37">
        <v>24</v>
      </c>
      <c s="36">
        <v>0</v>
      </c>
      <c s="36">
        <f>ROUND(G467*H467,6)</f>
      </c>
      <c r="L467" s="38">
        <v>0</v>
      </c>
      <c s="32">
        <f>ROUND(ROUND(L467,2)*ROUND(G467,3),2)</f>
      </c>
      <c s="36" t="s">
        <v>53</v>
      </c>
      <c>
        <f>(M467*21)/100</f>
      </c>
      <c t="s">
        <v>27</v>
      </c>
    </row>
    <row r="468" spans="1:5" ht="12.75">
      <c r="A468" s="35" t="s">
        <v>54</v>
      </c>
      <c r="E468" s="39" t="s">
        <v>5</v>
      </c>
    </row>
    <row r="469" spans="1:5" ht="12.75">
      <c r="A469" s="35" t="s">
        <v>55</v>
      </c>
      <c r="E469" s="40" t="s">
        <v>856</v>
      </c>
    </row>
    <row r="470" spans="1:5" ht="140.25">
      <c r="A470" t="s">
        <v>56</v>
      </c>
      <c r="E470" s="39" t="s">
        <v>234</v>
      </c>
    </row>
    <row r="471" spans="1:16" ht="25.5">
      <c r="A471" t="s">
        <v>49</v>
      </c>
      <c s="34" t="s">
        <v>544</v>
      </c>
      <c s="34" t="s">
        <v>236</v>
      </c>
      <c s="35" t="s">
        <v>5</v>
      </c>
      <c s="6" t="s">
        <v>237</v>
      </c>
      <c s="36" t="s">
        <v>80</v>
      </c>
      <c s="37">
        <v>24</v>
      </c>
      <c s="36">
        <v>0</v>
      </c>
      <c s="36">
        <f>ROUND(G471*H471,6)</f>
      </c>
      <c r="L471" s="38">
        <v>0</v>
      </c>
      <c s="32">
        <f>ROUND(ROUND(L471,2)*ROUND(G471,3),2)</f>
      </c>
      <c s="36" t="s">
        <v>53</v>
      </c>
      <c>
        <f>(M471*21)/100</f>
      </c>
      <c t="s">
        <v>27</v>
      </c>
    </row>
    <row r="472" spans="1:5" ht="12.75">
      <c r="A472" s="35" t="s">
        <v>54</v>
      </c>
      <c r="E472" s="39" t="s">
        <v>5</v>
      </c>
    </row>
    <row r="473" spans="1:5" ht="12.75">
      <c r="A473" s="35" t="s">
        <v>55</v>
      </c>
      <c r="E473" s="40" t="s">
        <v>856</v>
      </c>
    </row>
    <row r="474" spans="1:5" ht="140.25">
      <c r="A474" t="s">
        <v>56</v>
      </c>
      <c r="E474" s="39" t="s">
        <v>238</v>
      </c>
    </row>
    <row r="475" spans="1:16" ht="12.75">
      <c r="A475" t="s">
        <v>49</v>
      </c>
      <c s="34" t="s">
        <v>548</v>
      </c>
      <c s="34" t="s">
        <v>264</v>
      </c>
      <c s="35" t="s">
        <v>5</v>
      </c>
      <c s="6" t="s">
        <v>265</v>
      </c>
      <c s="36" t="s">
        <v>80</v>
      </c>
      <c s="37">
        <v>17</v>
      </c>
      <c s="36">
        <v>0</v>
      </c>
      <c s="36">
        <f>ROUND(G475*H475,6)</f>
      </c>
      <c r="L475" s="38">
        <v>0</v>
      </c>
      <c s="32">
        <f>ROUND(ROUND(L475,2)*ROUND(G475,3),2)</f>
      </c>
      <c s="36" t="s">
        <v>53</v>
      </c>
      <c>
        <f>(M475*21)/100</f>
      </c>
      <c t="s">
        <v>27</v>
      </c>
    </row>
    <row r="476" spans="1:5" ht="12.75">
      <c r="A476" s="35" t="s">
        <v>54</v>
      </c>
      <c r="E476" s="39" t="s">
        <v>5</v>
      </c>
    </row>
    <row r="477" spans="1:5" ht="12.75">
      <c r="A477" s="35" t="s">
        <v>55</v>
      </c>
      <c r="E477" s="40" t="s">
        <v>856</v>
      </c>
    </row>
    <row r="478" spans="1:5" ht="114.75">
      <c r="A478" t="s">
        <v>56</v>
      </c>
      <c r="E478" s="39" t="s">
        <v>266</v>
      </c>
    </row>
    <row r="479" spans="1:16" ht="12.75">
      <c r="A479" t="s">
        <v>49</v>
      </c>
      <c s="34" t="s">
        <v>552</v>
      </c>
      <c s="34" t="s">
        <v>268</v>
      </c>
      <c s="35" t="s">
        <v>5</v>
      </c>
      <c s="6" t="s">
        <v>269</v>
      </c>
      <c s="36" t="s">
        <v>80</v>
      </c>
      <c s="37">
        <v>17</v>
      </c>
      <c s="36">
        <v>0</v>
      </c>
      <c s="36">
        <f>ROUND(G479*H479,6)</f>
      </c>
      <c r="L479" s="38">
        <v>0</v>
      </c>
      <c s="32">
        <f>ROUND(ROUND(L479,2)*ROUND(G479,3),2)</f>
      </c>
      <c s="36" t="s">
        <v>53</v>
      </c>
      <c>
        <f>(M479*21)/100</f>
      </c>
      <c t="s">
        <v>27</v>
      </c>
    </row>
    <row r="480" spans="1:5" ht="12.75">
      <c r="A480" s="35" t="s">
        <v>54</v>
      </c>
      <c r="E480" s="39" t="s">
        <v>5</v>
      </c>
    </row>
    <row r="481" spans="1:5" ht="12.75">
      <c r="A481" s="35" t="s">
        <v>55</v>
      </c>
      <c r="E481" s="40" t="s">
        <v>856</v>
      </c>
    </row>
    <row r="482" spans="1:5" ht="127.5">
      <c r="A482" t="s">
        <v>56</v>
      </c>
      <c r="E482" s="39" t="s">
        <v>270</v>
      </c>
    </row>
    <row r="483" spans="1:16" ht="12.75">
      <c r="A483" t="s">
        <v>49</v>
      </c>
      <c s="34" t="s">
        <v>552</v>
      </c>
      <c s="34" t="s">
        <v>272</v>
      </c>
      <c s="35" t="s">
        <v>5</v>
      </c>
      <c s="6" t="s">
        <v>273</v>
      </c>
      <c s="36" t="s">
        <v>80</v>
      </c>
      <c s="37">
        <v>7</v>
      </c>
      <c s="36">
        <v>0</v>
      </c>
      <c s="36">
        <f>ROUND(G483*H483,6)</f>
      </c>
      <c r="L483" s="38">
        <v>0</v>
      </c>
      <c s="32">
        <f>ROUND(ROUND(L483,2)*ROUND(G483,3),2)</f>
      </c>
      <c s="36" t="s">
        <v>53</v>
      </c>
      <c>
        <f>(M483*21)/100</f>
      </c>
      <c t="s">
        <v>27</v>
      </c>
    </row>
    <row r="484" spans="1:5" ht="12.75">
      <c r="A484" s="35" t="s">
        <v>54</v>
      </c>
      <c r="E484" s="39" t="s">
        <v>5</v>
      </c>
    </row>
    <row r="485" spans="1:5" ht="12.75">
      <c r="A485" s="35" t="s">
        <v>55</v>
      </c>
      <c r="E485" s="40" t="s">
        <v>856</v>
      </c>
    </row>
    <row r="486" spans="1:5" ht="114.75">
      <c r="A486" t="s">
        <v>56</v>
      </c>
      <c r="E486" s="39" t="s">
        <v>860</v>
      </c>
    </row>
    <row r="487" spans="1:16" ht="12.75">
      <c r="A487" t="s">
        <v>49</v>
      </c>
      <c s="34" t="s">
        <v>552</v>
      </c>
      <c s="34" t="s">
        <v>276</v>
      </c>
      <c s="35" t="s">
        <v>5</v>
      </c>
      <c s="6" t="s">
        <v>277</v>
      </c>
      <c s="36" t="s">
        <v>80</v>
      </c>
      <c s="37">
        <v>7</v>
      </c>
      <c s="36">
        <v>0</v>
      </c>
      <c s="36">
        <f>ROUND(G487*H487,6)</f>
      </c>
      <c r="L487" s="38">
        <v>0</v>
      </c>
      <c s="32">
        <f>ROUND(ROUND(L487,2)*ROUND(G487,3),2)</f>
      </c>
      <c s="36" t="s">
        <v>53</v>
      </c>
      <c>
        <f>(M487*21)/100</f>
      </c>
      <c t="s">
        <v>27</v>
      </c>
    </row>
    <row r="488" spans="1:5" ht="12.75">
      <c r="A488" s="35" t="s">
        <v>54</v>
      </c>
      <c r="E488" s="39" t="s">
        <v>5</v>
      </c>
    </row>
    <row r="489" spans="1:5" ht="12.75">
      <c r="A489" s="35" t="s">
        <v>55</v>
      </c>
      <c r="E489" s="40" t="s">
        <v>856</v>
      </c>
    </row>
    <row r="490" spans="1:5" ht="127.5">
      <c r="A490" t="s">
        <v>56</v>
      </c>
      <c r="E490" s="39" t="s">
        <v>861</v>
      </c>
    </row>
    <row r="491" spans="1:16" ht="12.75">
      <c r="A491" t="s">
        <v>49</v>
      </c>
      <c s="34" t="s">
        <v>523</v>
      </c>
      <c s="34" t="s">
        <v>176</v>
      </c>
      <c s="35" t="s">
        <v>5</v>
      </c>
      <c s="6" t="s">
        <v>177</v>
      </c>
      <c s="36" t="s">
        <v>80</v>
      </c>
      <c s="37">
        <v>8</v>
      </c>
      <c s="36">
        <v>0</v>
      </c>
      <c s="36">
        <f>ROUND(G491*H491,6)</f>
      </c>
      <c r="L491" s="38">
        <v>0</v>
      </c>
      <c s="32">
        <f>ROUND(ROUND(L491,2)*ROUND(G491,3),2)</f>
      </c>
      <c s="36" t="s">
        <v>53</v>
      </c>
      <c>
        <f>(M491*21)/100</f>
      </c>
      <c t="s">
        <v>27</v>
      </c>
    </row>
    <row r="492" spans="1:5" ht="12.75">
      <c r="A492" s="35" t="s">
        <v>54</v>
      </c>
      <c r="E492" s="39" t="s">
        <v>5</v>
      </c>
    </row>
    <row r="493" spans="1:5" ht="12.75">
      <c r="A493" s="35" t="s">
        <v>55</v>
      </c>
      <c r="E493" s="40" t="s">
        <v>856</v>
      </c>
    </row>
    <row r="494" spans="1:5" ht="114.75">
      <c r="A494" t="s">
        <v>56</v>
      </c>
      <c r="E494" s="39" t="s">
        <v>178</v>
      </c>
    </row>
    <row r="495" spans="1:16" ht="12.75">
      <c r="A495" t="s">
        <v>49</v>
      </c>
      <c s="34" t="s">
        <v>559</v>
      </c>
      <c s="34" t="s">
        <v>180</v>
      </c>
      <c s="35" t="s">
        <v>5</v>
      </c>
      <c s="6" t="s">
        <v>181</v>
      </c>
      <c s="36" t="s">
        <v>80</v>
      </c>
      <c s="37">
        <v>8</v>
      </c>
      <c s="36">
        <v>0</v>
      </c>
      <c s="36">
        <f>ROUND(G495*H495,6)</f>
      </c>
      <c r="L495" s="38">
        <v>0</v>
      </c>
      <c s="32">
        <f>ROUND(ROUND(L495,2)*ROUND(G495,3),2)</f>
      </c>
      <c s="36" t="s">
        <v>53</v>
      </c>
      <c>
        <f>(M495*21)/100</f>
      </c>
      <c t="s">
        <v>27</v>
      </c>
    </row>
    <row r="496" spans="1:5" ht="12.75">
      <c r="A496" s="35" t="s">
        <v>54</v>
      </c>
      <c r="E496" s="39" t="s">
        <v>5</v>
      </c>
    </row>
    <row r="497" spans="1:5" ht="12.75">
      <c r="A497" s="35" t="s">
        <v>55</v>
      </c>
      <c r="E497" s="40" t="s">
        <v>856</v>
      </c>
    </row>
    <row r="498" spans="1:5" ht="127.5">
      <c r="A498" t="s">
        <v>56</v>
      </c>
      <c r="E498" s="39" t="s">
        <v>182</v>
      </c>
    </row>
    <row r="499" spans="1:16" ht="12.75">
      <c r="A499" t="s">
        <v>49</v>
      </c>
      <c s="34" t="s">
        <v>563</v>
      </c>
      <c s="34" t="s">
        <v>422</v>
      </c>
      <c s="35" t="s">
        <v>5</v>
      </c>
      <c s="6" t="s">
        <v>423</v>
      </c>
      <c s="36" t="s">
        <v>80</v>
      </c>
      <c s="37">
        <v>8</v>
      </c>
      <c s="36">
        <v>0</v>
      </c>
      <c s="36">
        <f>ROUND(G499*H499,6)</f>
      </c>
      <c r="L499" s="38">
        <v>0</v>
      </c>
      <c s="32">
        <f>ROUND(ROUND(L499,2)*ROUND(G499,3),2)</f>
      </c>
      <c s="36" t="s">
        <v>53</v>
      </c>
      <c>
        <f>(M499*21)/100</f>
      </c>
      <c t="s">
        <v>27</v>
      </c>
    </row>
    <row r="500" spans="1:5" ht="12.75">
      <c r="A500" s="35" t="s">
        <v>54</v>
      </c>
      <c r="E500" s="39" t="s">
        <v>5</v>
      </c>
    </row>
    <row r="501" spans="1:5" ht="12.75">
      <c r="A501" s="35" t="s">
        <v>55</v>
      </c>
      <c r="E501" s="40" t="s">
        <v>862</v>
      </c>
    </row>
    <row r="502" spans="1:5" ht="114.75">
      <c r="A502" t="s">
        <v>56</v>
      </c>
      <c r="E502" s="39" t="s">
        <v>424</v>
      </c>
    </row>
    <row r="503" spans="1:16" ht="12.75">
      <c r="A503" t="s">
        <v>49</v>
      </c>
      <c s="34" t="s">
        <v>567</v>
      </c>
      <c s="34" t="s">
        <v>426</v>
      </c>
      <c s="35" t="s">
        <v>5</v>
      </c>
      <c s="6" t="s">
        <v>427</v>
      </c>
      <c s="36" t="s">
        <v>80</v>
      </c>
      <c s="37">
        <v>8</v>
      </c>
      <c s="36">
        <v>0</v>
      </c>
      <c s="36">
        <f>ROUND(G503*H503,6)</f>
      </c>
      <c r="L503" s="38">
        <v>0</v>
      </c>
      <c s="32">
        <f>ROUND(ROUND(L503,2)*ROUND(G503,3),2)</f>
      </c>
      <c s="36" t="s">
        <v>53</v>
      </c>
      <c>
        <f>(M503*21)/100</f>
      </c>
      <c t="s">
        <v>27</v>
      </c>
    </row>
    <row r="504" spans="1:5" ht="12.75">
      <c r="A504" s="35" t="s">
        <v>54</v>
      </c>
      <c r="E504" s="39" t="s">
        <v>5</v>
      </c>
    </row>
    <row r="505" spans="1:5" ht="12.75">
      <c r="A505" s="35" t="s">
        <v>55</v>
      </c>
      <c r="E505" s="40" t="s">
        <v>862</v>
      </c>
    </row>
    <row r="506" spans="1:5" ht="140.25">
      <c r="A506" t="s">
        <v>56</v>
      </c>
      <c r="E506" s="39" t="s">
        <v>428</v>
      </c>
    </row>
    <row r="507" spans="1:16" ht="12.75">
      <c r="A507" t="s">
        <v>49</v>
      </c>
      <c s="34" t="s">
        <v>567</v>
      </c>
      <c s="34" t="s">
        <v>863</v>
      </c>
      <c s="35" t="s">
        <v>5</v>
      </c>
      <c s="6" t="s">
        <v>864</v>
      </c>
      <c s="36" t="s">
        <v>75</v>
      </c>
      <c s="37">
        <v>2320</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165.75">
      <c r="A510" t="s">
        <v>56</v>
      </c>
      <c r="E510" s="39" t="s">
        <v>865</v>
      </c>
    </row>
    <row r="511" spans="1:16" ht="12.75">
      <c r="A511" t="s">
        <v>49</v>
      </c>
      <c s="34" t="s">
        <v>567</v>
      </c>
      <c s="34" t="s">
        <v>866</v>
      </c>
      <c s="35" t="s">
        <v>5</v>
      </c>
      <c s="6" t="s">
        <v>867</v>
      </c>
      <c s="36" t="s">
        <v>75</v>
      </c>
      <c s="37">
        <v>2320</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127.5">
      <c r="A514" t="s">
        <v>56</v>
      </c>
      <c r="E514" s="39" t="s">
        <v>868</v>
      </c>
    </row>
    <row r="515" spans="1:16" ht="12.75">
      <c r="A515" t="s">
        <v>49</v>
      </c>
      <c s="34" t="s">
        <v>567</v>
      </c>
      <c s="34" t="s">
        <v>869</v>
      </c>
      <c s="35" t="s">
        <v>5</v>
      </c>
      <c s="6" t="s">
        <v>870</v>
      </c>
      <c s="36" t="s">
        <v>871</v>
      </c>
      <c s="37">
        <v>3</v>
      </c>
      <c s="36">
        <v>0</v>
      </c>
      <c s="36">
        <f>ROUND(G515*H515,6)</f>
      </c>
      <c r="L515" s="38">
        <v>0</v>
      </c>
      <c s="32">
        <f>ROUND(ROUND(L515,2)*ROUND(G515,3),2)</f>
      </c>
      <c s="36" t="s">
        <v>53</v>
      </c>
      <c>
        <f>(M515*21)/100</f>
      </c>
      <c t="s">
        <v>27</v>
      </c>
    </row>
    <row r="516" spans="1:5" ht="12.75">
      <c r="A516" s="35" t="s">
        <v>54</v>
      </c>
      <c r="E516" s="39" t="s">
        <v>5</v>
      </c>
    </row>
    <row r="517" spans="1:5" ht="12.75">
      <c r="A517" s="35" t="s">
        <v>55</v>
      </c>
      <c r="E517" s="40" t="s">
        <v>5</v>
      </c>
    </row>
    <row r="518" spans="1:5" ht="140.25">
      <c r="A518" t="s">
        <v>56</v>
      </c>
      <c r="E518" s="39" t="s">
        <v>872</v>
      </c>
    </row>
    <row r="519" spans="1:16" ht="12.75">
      <c r="A519" t="s">
        <v>49</v>
      </c>
      <c s="34" t="s">
        <v>567</v>
      </c>
      <c s="34" t="s">
        <v>873</v>
      </c>
      <c s="35" t="s">
        <v>5</v>
      </c>
      <c s="6" t="s">
        <v>874</v>
      </c>
      <c s="36" t="s">
        <v>871</v>
      </c>
      <c s="37">
        <v>3</v>
      </c>
      <c s="36">
        <v>0</v>
      </c>
      <c s="36">
        <f>ROUND(G519*H519,6)</f>
      </c>
      <c r="L519" s="38">
        <v>0</v>
      </c>
      <c s="32">
        <f>ROUND(ROUND(L519,2)*ROUND(G519,3),2)</f>
      </c>
      <c s="36" t="s">
        <v>53</v>
      </c>
      <c>
        <f>(M519*21)/100</f>
      </c>
      <c t="s">
        <v>27</v>
      </c>
    </row>
    <row r="520" spans="1:5" ht="12.75">
      <c r="A520" s="35" t="s">
        <v>54</v>
      </c>
      <c r="E520" s="39" t="s">
        <v>5</v>
      </c>
    </row>
    <row r="521" spans="1:5" ht="12.75">
      <c r="A521" s="35" t="s">
        <v>55</v>
      </c>
      <c r="E521" s="40" t="s">
        <v>5</v>
      </c>
    </row>
    <row r="522" spans="1:5" ht="140.25">
      <c r="A522" t="s">
        <v>56</v>
      </c>
      <c r="E522" s="39" t="s">
        <v>875</v>
      </c>
    </row>
    <row r="523" spans="1:16" ht="12.75">
      <c r="A523" t="s">
        <v>49</v>
      </c>
      <c s="34" t="s">
        <v>567</v>
      </c>
      <c s="34" t="s">
        <v>876</v>
      </c>
      <c s="35" t="s">
        <v>5</v>
      </c>
      <c s="6" t="s">
        <v>877</v>
      </c>
      <c s="36" t="s">
        <v>80</v>
      </c>
      <c s="37">
        <v>6</v>
      </c>
      <c s="36">
        <v>0</v>
      </c>
      <c s="36">
        <f>ROUND(G523*H523,6)</f>
      </c>
      <c r="L523" s="38">
        <v>0</v>
      </c>
      <c s="32">
        <f>ROUND(ROUND(L523,2)*ROUND(G523,3),2)</f>
      </c>
      <c s="36" t="s">
        <v>53</v>
      </c>
      <c>
        <f>(M523*21)/100</f>
      </c>
      <c t="s">
        <v>27</v>
      </c>
    </row>
    <row r="524" spans="1:5" ht="12.75">
      <c r="A524" s="35" t="s">
        <v>54</v>
      </c>
      <c r="E524" s="39" t="s">
        <v>5</v>
      </c>
    </row>
    <row r="525" spans="1:5" ht="12.75">
      <c r="A525" s="35" t="s">
        <v>55</v>
      </c>
      <c r="E525" s="40" t="s">
        <v>5</v>
      </c>
    </row>
    <row r="526" spans="1:5" ht="178.5">
      <c r="A526" t="s">
        <v>56</v>
      </c>
      <c r="E526" s="39" t="s">
        <v>878</v>
      </c>
    </row>
    <row r="527" spans="1:16" ht="12.75">
      <c r="A527" t="s">
        <v>49</v>
      </c>
      <c s="34" t="s">
        <v>567</v>
      </c>
      <c s="34" t="s">
        <v>879</v>
      </c>
      <c s="35" t="s">
        <v>5</v>
      </c>
      <c s="6" t="s">
        <v>880</v>
      </c>
      <c s="36" t="s">
        <v>80</v>
      </c>
      <c s="37">
        <v>6</v>
      </c>
      <c s="36">
        <v>0</v>
      </c>
      <c s="36">
        <f>ROUND(G527*H527,6)</f>
      </c>
      <c r="L527" s="38">
        <v>0</v>
      </c>
      <c s="32">
        <f>ROUND(ROUND(L527,2)*ROUND(G527,3),2)</f>
      </c>
      <c s="36" t="s">
        <v>53</v>
      </c>
      <c>
        <f>(M527*21)/100</f>
      </c>
      <c t="s">
        <v>27</v>
      </c>
    </row>
    <row r="528" spans="1:5" ht="12.75">
      <c r="A528" s="35" t="s">
        <v>54</v>
      </c>
      <c r="E528" s="39" t="s">
        <v>5</v>
      </c>
    </row>
    <row r="529" spans="1:5" ht="12.75">
      <c r="A529" s="35" t="s">
        <v>55</v>
      </c>
      <c r="E529" s="40" t="s">
        <v>5</v>
      </c>
    </row>
    <row r="530" spans="1:5" ht="127.5">
      <c r="A530" t="s">
        <v>56</v>
      </c>
      <c r="E530" s="39" t="s">
        <v>881</v>
      </c>
    </row>
    <row r="531" spans="1:16" ht="12.75">
      <c r="A531" t="s">
        <v>49</v>
      </c>
      <c s="34" t="s">
        <v>527</v>
      </c>
      <c s="34" t="s">
        <v>377</v>
      </c>
      <c s="35" t="s">
        <v>5</v>
      </c>
      <c s="6" t="s">
        <v>378</v>
      </c>
      <c s="36" t="s">
        <v>374</v>
      </c>
      <c s="37">
        <v>320</v>
      </c>
      <c s="36">
        <v>0</v>
      </c>
      <c s="36">
        <f>ROUND(G531*H531,6)</f>
      </c>
      <c r="L531" s="38">
        <v>0</v>
      </c>
      <c s="32">
        <f>ROUND(ROUND(L531,2)*ROUND(G531,3),2)</f>
      </c>
      <c s="36" t="s">
        <v>53</v>
      </c>
      <c>
        <f>(M531*21)/100</f>
      </c>
      <c t="s">
        <v>27</v>
      </c>
    </row>
    <row r="532" spans="1:5" ht="12.75">
      <c r="A532" s="35" t="s">
        <v>54</v>
      </c>
      <c r="E532" s="39" t="s">
        <v>5</v>
      </c>
    </row>
    <row r="533" spans="1:5" ht="12.75">
      <c r="A533" s="35" t="s">
        <v>55</v>
      </c>
      <c r="E533" s="40" t="s">
        <v>882</v>
      </c>
    </row>
    <row r="534" spans="1:5" ht="114.75">
      <c r="A534" t="s">
        <v>56</v>
      </c>
      <c r="E534" s="39" t="s">
        <v>379</v>
      </c>
    </row>
    <row r="535" spans="1:16" ht="12.75">
      <c r="A535" t="s">
        <v>49</v>
      </c>
      <c s="34" t="s">
        <v>574</v>
      </c>
      <c s="34" t="s">
        <v>372</v>
      </c>
      <c s="35" t="s">
        <v>5</v>
      </c>
      <c s="6" t="s">
        <v>373</v>
      </c>
      <c s="36" t="s">
        <v>374</v>
      </c>
      <c s="37">
        <v>40</v>
      </c>
      <c s="36">
        <v>0</v>
      </c>
      <c s="36">
        <f>ROUND(G535*H535,6)</f>
      </c>
      <c r="L535" s="38">
        <v>0</v>
      </c>
      <c s="32">
        <f>ROUND(ROUND(L535,2)*ROUND(G535,3),2)</f>
      </c>
      <c s="36" t="s">
        <v>53</v>
      </c>
      <c>
        <f>(M535*21)/100</f>
      </c>
      <c t="s">
        <v>27</v>
      </c>
    </row>
    <row r="536" spans="1:5" ht="12.75">
      <c r="A536" s="35" t="s">
        <v>54</v>
      </c>
      <c r="E536" s="39" t="s">
        <v>5</v>
      </c>
    </row>
    <row r="537" spans="1:5" ht="12.75">
      <c r="A537" s="35" t="s">
        <v>55</v>
      </c>
      <c r="E537" s="40" t="s">
        <v>882</v>
      </c>
    </row>
    <row r="538" spans="1:5" ht="102">
      <c r="A538" t="s">
        <v>56</v>
      </c>
      <c r="E538" s="39" t="s">
        <v>883</v>
      </c>
    </row>
    <row r="539" spans="1:16" ht="12.75">
      <c r="A539" t="s">
        <v>49</v>
      </c>
      <c s="34" t="s">
        <v>578</v>
      </c>
      <c s="34" t="s">
        <v>381</v>
      </c>
      <c s="35" t="s">
        <v>5</v>
      </c>
      <c s="6" t="s">
        <v>382</v>
      </c>
      <c s="36" t="s">
        <v>80</v>
      </c>
      <c s="37">
        <v>106</v>
      </c>
      <c s="36">
        <v>0</v>
      </c>
      <c s="36">
        <f>ROUND(G539*H539,6)</f>
      </c>
      <c r="L539" s="38">
        <v>0</v>
      </c>
      <c s="32">
        <f>ROUND(ROUND(L539,2)*ROUND(G539,3),2)</f>
      </c>
      <c s="36" t="s">
        <v>53</v>
      </c>
      <c>
        <f>(M539*21)/100</f>
      </c>
      <c t="s">
        <v>27</v>
      </c>
    </row>
    <row r="540" spans="1:5" ht="12.75">
      <c r="A540" s="35" t="s">
        <v>54</v>
      </c>
      <c r="E540" s="39" t="s">
        <v>5</v>
      </c>
    </row>
    <row r="541" spans="1:5" ht="12.75">
      <c r="A541" s="35" t="s">
        <v>55</v>
      </c>
      <c r="E541" s="40" t="s">
        <v>882</v>
      </c>
    </row>
    <row r="542" spans="1:5" ht="140.25">
      <c r="A542" t="s">
        <v>56</v>
      </c>
      <c r="E542" s="39" t="s">
        <v>383</v>
      </c>
    </row>
    <row r="543" spans="1:16" ht="12.75">
      <c r="A543" t="s">
        <v>49</v>
      </c>
      <c s="34" t="s">
        <v>582</v>
      </c>
      <c s="34" t="s">
        <v>385</v>
      </c>
      <c s="35" t="s">
        <v>5</v>
      </c>
      <c s="6" t="s">
        <v>386</v>
      </c>
      <c s="36" t="s">
        <v>80</v>
      </c>
      <c s="37">
        <v>30</v>
      </c>
      <c s="36">
        <v>0</v>
      </c>
      <c s="36">
        <f>ROUND(G543*H543,6)</f>
      </c>
      <c r="L543" s="38">
        <v>0</v>
      </c>
      <c s="32">
        <f>ROUND(ROUND(L543,2)*ROUND(G543,3),2)</f>
      </c>
      <c s="36" t="s">
        <v>53</v>
      </c>
      <c>
        <f>(M543*21)/100</f>
      </c>
      <c t="s">
        <v>27</v>
      </c>
    </row>
    <row r="544" spans="1:5" ht="12.75">
      <c r="A544" s="35" t="s">
        <v>54</v>
      </c>
      <c r="E544" s="39" t="s">
        <v>5</v>
      </c>
    </row>
    <row r="545" spans="1:5" ht="12.75">
      <c r="A545" s="35" t="s">
        <v>55</v>
      </c>
      <c r="E545" s="40" t="s">
        <v>882</v>
      </c>
    </row>
    <row r="546" spans="1:5" ht="114.75">
      <c r="A546" t="s">
        <v>56</v>
      </c>
      <c r="E546" s="39" t="s">
        <v>387</v>
      </c>
    </row>
    <row r="547" spans="1:16" ht="25.5">
      <c r="A547" t="s">
        <v>49</v>
      </c>
      <c s="34" t="s">
        <v>531</v>
      </c>
      <c s="34" t="s">
        <v>884</v>
      </c>
      <c s="35" t="s">
        <v>5</v>
      </c>
      <c s="6" t="s">
        <v>885</v>
      </c>
      <c s="36" t="s">
        <v>80</v>
      </c>
      <c s="37">
        <v>106</v>
      </c>
      <c s="36">
        <v>0</v>
      </c>
      <c s="36">
        <f>ROUND(G547*H547,6)</f>
      </c>
      <c r="L547" s="38">
        <v>0</v>
      </c>
      <c s="32">
        <f>ROUND(ROUND(L547,2)*ROUND(G547,3),2)</f>
      </c>
      <c s="36" t="s">
        <v>53</v>
      </c>
      <c>
        <f>(M547*21)/100</f>
      </c>
      <c t="s">
        <v>27</v>
      </c>
    </row>
    <row r="548" spans="1:5" ht="12.75">
      <c r="A548" s="35" t="s">
        <v>54</v>
      </c>
      <c r="E548" s="39" t="s">
        <v>5</v>
      </c>
    </row>
    <row r="549" spans="1:5" ht="12.75">
      <c r="A549" s="35" t="s">
        <v>55</v>
      </c>
      <c r="E549" s="40" t="s">
        <v>882</v>
      </c>
    </row>
    <row r="550" spans="1:5" ht="89.25">
      <c r="A550" t="s">
        <v>56</v>
      </c>
      <c r="E550" s="39" t="s">
        <v>886</v>
      </c>
    </row>
    <row r="551" spans="1:16" ht="25.5">
      <c r="A551" t="s">
        <v>49</v>
      </c>
      <c s="34" t="s">
        <v>589</v>
      </c>
      <c s="34" t="s">
        <v>389</v>
      </c>
      <c s="35" t="s">
        <v>5</v>
      </c>
      <c s="6" t="s">
        <v>390</v>
      </c>
      <c s="36" t="s">
        <v>80</v>
      </c>
      <c s="37">
        <v>106</v>
      </c>
      <c s="36">
        <v>0</v>
      </c>
      <c s="36">
        <f>ROUND(G551*H551,6)</f>
      </c>
      <c r="L551" s="38">
        <v>0</v>
      </c>
      <c s="32">
        <f>ROUND(ROUND(L551,2)*ROUND(G551,3),2)</f>
      </c>
      <c s="36" t="s">
        <v>53</v>
      </c>
      <c>
        <f>(M551*21)/100</f>
      </c>
      <c t="s">
        <v>27</v>
      </c>
    </row>
    <row r="552" spans="1:5" ht="12.75">
      <c r="A552" s="35" t="s">
        <v>54</v>
      </c>
      <c r="E552" s="39" t="s">
        <v>5</v>
      </c>
    </row>
    <row r="553" spans="1:5" ht="12.75">
      <c r="A553" s="35" t="s">
        <v>55</v>
      </c>
      <c r="E553" s="40" t="s">
        <v>882</v>
      </c>
    </row>
    <row r="554" spans="1:5" ht="89.25">
      <c r="A554" t="s">
        <v>56</v>
      </c>
      <c r="E554" s="39" t="s">
        <v>391</v>
      </c>
    </row>
    <row r="555" spans="1:16" ht="12.75">
      <c r="A555" t="s">
        <v>49</v>
      </c>
      <c s="34" t="s">
        <v>593</v>
      </c>
      <c s="34" t="s">
        <v>393</v>
      </c>
      <c s="35" t="s">
        <v>5</v>
      </c>
      <c s="6" t="s">
        <v>394</v>
      </c>
      <c s="36" t="s">
        <v>374</v>
      </c>
      <c s="37">
        <v>160</v>
      </c>
      <c s="36">
        <v>0</v>
      </c>
      <c s="36">
        <f>ROUND(G555*H555,6)</f>
      </c>
      <c r="L555" s="38">
        <v>0</v>
      </c>
      <c s="32">
        <f>ROUND(ROUND(L555,2)*ROUND(G555,3),2)</f>
      </c>
      <c s="36" t="s">
        <v>53</v>
      </c>
      <c>
        <f>(M555*21)/100</f>
      </c>
      <c t="s">
        <v>27</v>
      </c>
    </row>
    <row r="556" spans="1:5" ht="12.75">
      <c r="A556" s="35" t="s">
        <v>54</v>
      </c>
      <c r="E556" s="39" t="s">
        <v>5</v>
      </c>
    </row>
    <row r="557" spans="1:5" ht="12.75">
      <c r="A557" s="35" t="s">
        <v>55</v>
      </c>
      <c r="E557" s="40" t="s">
        <v>882</v>
      </c>
    </row>
    <row r="558" spans="1:5" ht="114.75">
      <c r="A558" t="s">
        <v>56</v>
      </c>
      <c r="E558" s="39" t="s">
        <v>395</v>
      </c>
    </row>
    <row r="559" spans="1:16" ht="12.75">
      <c r="A559" t="s">
        <v>49</v>
      </c>
      <c s="34" t="s">
        <v>597</v>
      </c>
      <c s="34" t="s">
        <v>397</v>
      </c>
      <c s="35" t="s">
        <v>5</v>
      </c>
      <c s="6" t="s">
        <v>398</v>
      </c>
      <c s="36" t="s">
        <v>80</v>
      </c>
      <c s="37">
        <v>1</v>
      </c>
      <c s="36">
        <v>0</v>
      </c>
      <c s="36">
        <f>ROUND(G559*H559,6)</f>
      </c>
      <c r="L559" s="38">
        <v>0</v>
      </c>
      <c s="32">
        <f>ROUND(ROUND(L559,2)*ROUND(G559,3),2)</f>
      </c>
      <c s="36" t="s">
        <v>53</v>
      </c>
      <c>
        <f>(M559*21)/100</f>
      </c>
      <c t="s">
        <v>27</v>
      </c>
    </row>
    <row r="560" spans="1:5" ht="12.75">
      <c r="A560" s="35" t="s">
        <v>54</v>
      </c>
      <c r="E560" s="39" t="s">
        <v>5</v>
      </c>
    </row>
    <row r="561" spans="1:5" ht="12.75">
      <c r="A561" s="35" t="s">
        <v>55</v>
      </c>
      <c r="E561" s="40" t="s">
        <v>882</v>
      </c>
    </row>
    <row r="562" spans="1:5" ht="76.5">
      <c r="A562" t="s">
        <v>56</v>
      </c>
      <c r="E562" s="39" t="s">
        <v>399</v>
      </c>
    </row>
    <row r="563" spans="1:16" ht="25.5">
      <c r="A563" t="s">
        <v>49</v>
      </c>
      <c s="34" t="s">
        <v>535</v>
      </c>
      <c s="34" t="s">
        <v>887</v>
      </c>
      <c s="35" t="s">
        <v>5</v>
      </c>
      <c s="6" t="s">
        <v>888</v>
      </c>
      <c s="36" t="s">
        <v>889</v>
      </c>
      <c s="37">
        <v>1</v>
      </c>
      <c s="36">
        <v>0</v>
      </c>
      <c s="36">
        <f>ROUND(G563*H563,6)</f>
      </c>
      <c r="L563" s="38">
        <v>0</v>
      </c>
      <c s="32">
        <f>ROUND(ROUND(L563,2)*ROUND(G563,3),2)</f>
      </c>
      <c s="36" t="s">
        <v>53</v>
      </c>
      <c>
        <f>(M563*21)/100</f>
      </c>
      <c t="s">
        <v>27</v>
      </c>
    </row>
    <row r="564" spans="1:5" ht="12.75">
      <c r="A564" s="35" t="s">
        <v>54</v>
      </c>
      <c r="E564" s="39" t="s">
        <v>5</v>
      </c>
    </row>
    <row r="565" spans="1:5" ht="12.75">
      <c r="A565" s="35" t="s">
        <v>55</v>
      </c>
      <c r="E565" s="40" t="s">
        <v>882</v>
      </c>
    </row>
    <row r="566" spans="1:5" ht="127.5">
      <c r="A566" t="s">
        <v>56</v>
      </c>
      <c r="E566" s="39" t="s">
        <v>890</v>
      </c>
    </row>
    <row r="567" spans="1:16" ht="12.75">
      <c r="A567" t="s">
        <v>49</v>
      </c>
      <c s="34" t="s">
        <v>604</v>
      </c>
      <c s="34" t="s">
        <v>891</v>
      </c>
      <c s="35" t="s">
        <v>5</v>
      </c>
      <c s="6" t="s">
        <v>892</v>
      </c>
      <c s="36" t="s">
        <v>80</v>
      </c>
      <c s="37">
        <v>1</v>
      </c>
      <c s="36">
        <v>0</v>
      </c>
      <c s="36">
        <f>ROUND(G567*H567,6)</f>
      </c>
      <c r="L567" s="38">
        <v>0</v>
      </c>
      <c s="32">
        <f>ROUND(ROUND(L567,2)*ROUND(G567,3),2)</f>
      </c>
      <c s="36" t="s">
        <v>53</v>
      </c>
      <c>
        <f>(M567*21)/100</f>
      </c>
      <c t="s">
        <v>27</v>
      </c>
    </row>
    <row r="568" spans="1:5" ht="12.75">
      <c r="A568" s="35" t="s">
        <v>54</v>
      </c>
      <c r="E568" s="39" t="s">
        <v>5</v>
      </c>
    </row>
    <row r="569" spans="1:5" ht="12.75">
      <c r="A569" s="35" t="s">
        <v>55</v>
      </c>
      <c r="E569" s="40" t="s">
        <v>882</v>
      </c>
    </row>
    <row r="570" spans="1:5" ht="89.25">
      <c r="A570" t="s">
        <v>56</v>
      </c>
      <c r="E570" s="39" t="s">
        <v>893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896</v>
      </c>
      <c r="E8" s="30" t="s">
        <v>895</v>
      </c>
      <c r="J8" s="29">
        <f>0+J9+J34</f>
      </c>
      <c s="29">
        <f>0+K9+K34</f>
      </c>
      <c s="29">
        <f>0+L9+L34</f>
      </c>
      <c s="29">
        <f>0+M9+M34</f>
      </c>
    </row>
    <row r="9" spans="1:13" ht="12.75">
      <c r="A9" t="s">
        <v>46</v>
      </c>
      <c r="C9" s="31" t="s">
        <v>47</v>
      </c>
      <c r="E9" s="33" t="s">
        <v>703</v>
      </c>
      <c r="J9" s="32">
        <f>0</f>
      </c>
      <c s="32">
        <f>0</f>
      </c>
      <c s="32">
        <f>0+L10+L14+L18+L22+L26+L30</f>
      </c>
      <c s="32">
        <f>0+M10+M14+M18+M22+M26+M30</f>
      </c>
    </row>
    <row r="10" spans="1:16" ht="12.75">
      <c r="A10" t="s">
        <v>49</v>
      </c>
      <c s="34" t="s">
        <v>47</v>
      </c>
      <c s="34" t="s">
        <v>704</v>
      </c>
      <c s="35" t="s">
        <v>5</v>
      </c>
      <c s="6" t="s">
        <v>705</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706</v>
      </c>
    </row>
    <row r="13" spans="1:5" ht="318.75">
      <c r="A13" t="s">
        <v>56</v>
      </c>
      <c r="E13" s="39" t="s">
        <v>707</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709</v>
      </c>
    </row>
    <row r="17" spans="1:5" ht="242.25">
      <c r="A17" t="s">
        <v>56</v>
      </c>
      <c r="E17" s="39" t="s">
        <v>64</v>
      </c>
    </row>
    <row r="18" spans="1:16" ht="12.75">
      <c r="A18" t="s">
        <v>49</v>
      </c>
      <c s="34" t="s">
        <v>26</v>
      </c>
      <c s="34" t="s">
        <v>897</v>
      </c>
      <c s="35" t="s">
        <v>5</v>
      </c>
      <c s="6" t="s">
        <v>898</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725</v>
      </c>
    </row>
    <row r="21" spans="1:5" ht="114.75">
      <c r="A21" t="s">
        <v>56</v>
      </c>
      <c r="E21" s="39" t="s">
        <v>120</v>
      </c>
    </row>
    <row r="22" spans="1:16" ht="12.75">
      <c r="A22" t="s">
        <v>49</v>
      </c>
      <c s="34" t="s">
        <v>65</v>
      </c>
      <c s="34" t="s">
        <v>899</v>
      </c>
      <c s="35" t="s">
        <v>5</v>
      </c>
      <c s="6" t="s">
        <v>900</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725</v>
      </c>
    </row>
    <row r="25" spans="1:5" ht="114.75">
      <c r="A25" t="s">
        <v>56</v>
      </c>
      <c r="E25" s="39" t="s">
        <v>120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709</v>
      </c>
    </row>
    <row r="29" spans="1:5" ht="102">
      <c r="A29" t="s">
        <v>56</v>
      </c>
      <c r="E29" s="39" t="s">
        <v>93</v>
      </c>
    </row>
    <row r="30" spans="1:16" ht="12.75">
      <c r="A30" t="s">
        <v>49</v>
      </c>
      <c s="34" t="s">
        <v>72</v>
      </c>
      <c s="34" t="s">
        <v>901</v>
      </c>
      <c s="35" t="s">
        <v>5</v>
      </c>
      <c s="6" t="s">
        <v>902</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725</v>
      </c>
    </row>
    <row r="33" spans="1:5" ht="140.25">
      <c r="A33" t="s">
        <v>56</v>
      </c>
      <c r="E33" s="39" t="s">
        <v>903</v>
      </c>
    </row>
    <row r="34" spans="1:13" ht="12.75">
      <c r="A34" t="s">
        <v>46</v>
      </c>
      <c r="C34" s="31" t="s">
        <v>726</v>
      </c>
      <c r="E34" s="33" t="s">
        <v>727</v>
      </c>
      <c r="J34" s="32">
        <f>0</f>
      </c>
      <c s="32">
        <f>0</f>
      </c>
      <c s="32">
        <f>0+L35+L39+L43+L47+L51+L55+L59+L63+L67+L71+L75+L79+L83+L87+L91+L95+L99+L103+L107+L111+L115+L119+L123+L127+L131+L135+L139+L143+L147+L151+L155+L159+L163+L167+L171+L175+L179+L183+L187+L191+L195+L199+L203+L207+L211+L215+L219+L223+L227+L231+L235+L239+L243+L247+L251+L255+L259+L263+L267</f>
      </c>
      <c s="32">
        <f>0+M35+M39+M43+M47+M51+M55+M59+M63+M67+M71+M75+M79+M83+M87+M91+M95+M99+M103+M107+M111+M115+M119+M123+M127+M131+M135+M139+M143+M147+M151+M155+M159+M163+M167+M171+M175+M179+M183+M187+M191+M195+M199+M203+M207+M211+M215+M219+M223+M227+M231+M235+M239+M243+M247+M251+M255+M259+M263+M267</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755</v>
      </c>
    </row>
    <row r="38" spans="1:5" ht="76.5">
      <c r="A38" t="s">
        <v>56</v>
      </c>
      <c r="E38" s="39" t="s">
        <v>102</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755</v>
      </c>
    </row>
    <row r="42" spans="1:5" ht="76.5">
      <c r="A42" t="s">
        <v>56</v>
      </c>
      <c r="E42" s="39" t="s">
        <v>102</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755</v>
      </c>
    </row>
    <row r="46" spans="1:5" ht="76.5">
      <c r="A46" t="s">
        <v>56</v>
      </c>
      <c r="E46" s="39" t="s">
        <v>102</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755</v>
      </c>
    </row>
    <row r="50" spans="1:5" ht="204">
      <c r="A50" t="s">
        <v>56</v>
      </c>
      <c r="E50" s="39" t="s">
        <v>774</v>
      </c>
    </row>
    <row r="51" spans="1:16" ht="12.75">
      <c r="A51" t="s">
        <v>49</v>
      </c>
      <c s="34" t="s">
        <v>94</v>
      </c>
      <c s="34" t="s">
        <v>904</v>
      </c>
      <c s="35" t="s">
        <v>5</v>
      </c>
      <c s="6" t="s">
        <v>905</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906</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109</v>
      </c>
    </row>
    <row r="59" spans="1:16" ht="12.75">
      <c r="A59" t="s">
        <v>49</v>
      </c>
      <c s="34" t="s">
        <v>103</v>
      </c>
      <c s="34" t="s">
        <v>907</v>
      </c>
      <c s="35" t="s">
        <v>5</v>
      </c>
      <c s="6" t="s">
        <v>908</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906</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116</v>
      </c>
    </row>
    <row r="67" spans="1:16" ht="12.75">
      <c r="A67" t="s">
        <v>49</v>
      </c>
      <c s="34" t="s">
        <v>110</v>
      </c>
      <c s="34" t="s">
        <v>909</v>
      </c>
      <c s="35" t="s">
        <v>5</v>
      </c>
      <c s="6" t="s">
        <v>910</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906</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755</v>
      </c>
    </row>
    <row r="74" spans="1:5" ht="114.75">
      <c r="A74" t="s">
        <v>56</v>
      </c>
      <c r="E74" s="39" t="s">
        <v>124</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755</v>
      </c>
    </row>
    <row r="78" spans="1:5" ht="114.75">
      <c r="A78" t="s">
        <v>56</v>
      </c>
      <c r="E78" s="39" t="s">
        <v>124</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778</v>
      </c>
    </row>
    <row r="82" spans="1:5" ht="102">
      <c r="A82" t="s">
        <v>56</v>
      </c>
      <c r="E82" s="39" t="s">
        <v>779</v>
      </c>
    </row>
    <row r="83" spans="1:16" ht="25.5">
      <c r="A83" t="s">
        <v>49</v>
      </c>
      <c s="34" t="s">
        <v>125</v>
      </c>
      <c s="34" t="s">
        <v>911</v>
      </c>
      <c s="35" t="s">
        <v>5</v>
      </c>
      <c s="6" t="s">
        <v>912</v>
      </c>
      <c s="36" t="s">
        <v>913</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914</v>
      </c>
    </row>
    <row r="87" spans="1:16" ht="25.5">
      <c r="A87" t="s">
        <v>49</v>
      </c>
      <c s="34" t="s">
        <v>128</v>
      </c>
      <c s="34" t="s">
        <v>444</v>
      </c>
      <c s="35" t="s">
        <v>5</v>
      </c>
      <c s="6" t="s">
        <v>445</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446</v>
      </c>
    </row>
    <row r="91" spans="1:16" ht="25.5">
      <c r="A91" t="s">
        <v>49</v>
      </c>
      <c s="34" t="s">
        <v>132</v>
      </c>
      <c s="34" t="s">
        <v>613</v>
      </c>
      <c s="35" t="s">
        <v>5</v>
      </c>
      <c s="6" t="s">
        <v>614</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615</v>
      </c>
    </row>
    <row r="95" spans="1:16" ht="12.75">
      <c r="A95" t="s">
        <v>49</v>
      </c>
      <c s="34" t="s">
        <v>136</v>
      </c>
      <c s="34" t="s">
        <v>915</v>
      </c>
      <c s="35" t="s">
        <v>5</v>
      </c>
      <c s="6" t="s">
        <v>916</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558</v>
      </c>
    </row>
    <row r="99" spans="1:16" ht="12.75">
      <c r="A99" t="s">
        <v>49</v>
      </c>
      <c s="34" t="s">
        <v>139</v>
      </c>
      <c s="34" t="s">
        <v>917</v>
      </c>
      <c s="35" t="s">
        <v>5</v>
      </c>
      <c s="6" t="s">
        <v>918</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919</v>
      </c>
    </row>
    <row r="103" spans="1:16" ht="12.75">
      <c r="A103" t="s">
        <v>49</v>
      </c>
      <c s="34" t="s">
        <v>143</v>
      </c>
      <c s="34" t="s">
        <v>920</v>
      </c>
      <c s="35" t="s">
        <v>5</v>
      </c>
      <c s="6" t="s">
        <v>921</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922</v>
      </c>
    </row>
    <row r="107" spans="1:16" ht="12.75">
      <c r="A107" t="s">
        <v>49</v>
      </c>
      <c s="34" t="s">
        <v>146</v>
      </c>
      <c s="34" t="s">
        <v>624</v>
      </c>
      <c s="35" t="s">
        <v>5</v>
      </c>
      <c s="6" t="s">
        <v>625</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626</v>
      </c>
    </row>
    <row r="111" spans="1:16" ht="12.75">
      <c r="A111" t="s">
        <v>49</v>
      </c>
      <c s="34" t="s">
        <v>773</v>
      </c>
      <c s="34" t="s">
        <v>923</v>
      </c>
      <c s="35" t="s">
        <v>5</v>
      </c>
      <c s="6" t="s">
        <v>924</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925</v>
      </c>
    </row>
    <row r="115" spans="1:16" ht="12.75">
      <c r="A115" t="s">
        <v>49</v>
      </c>
      <c s="34" t="s">
        <v>151</v>
      </c>
      <c s="34" t="s">
        <v>926</v>
      </c>
      <c s="35" t="s">
        <v>5</v>
      </c>
      <c s="6" t="s">
        <v>927</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928</v>
      </c>
    </row>
    <row r="119" spans="1:16" ht="12.75">
      <c r="A119" t="s">
        <v>49</v>
      </c>
      <c s="34" t="s">
        <v>155</v>
      </c>
      <c s="34" t="s">
        <v>929</v>
      </c>
      <c s="35" t="s">
        <v>5</v>
      </c>
      <c s="6" t="s">
        <v>930</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931</v>
      </c>
    </row>
    <row r="123" spans="1:16" ht="12.75">
      <c r="A123" t="s">
        <v>49</v>
      </c>
      <c s="34" t="s">
        <v>159</v>
      </c>
      <c s="34" t="s">
        <v>575</v>
      </c>
      <c s="35" t="s">
        <v>5</v>
      </c>
      <c s="6" t="s">
        <v>576</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577</v>
      </c>
    </row>
    <row r="127" spans="1:16" ht="12.75">
      <c r="A127" t="s">
        <v>49</v>
      </c>
      <c s="34" t="s">
        <v>163</v>
      </c>
      <c s="34" t="s">
        <v>932</v>
      </c>
      <c s="35" t="s">
        <v>5</v>
      </c>
      <c s="6" t="s">
        <v>933</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934</v>
      </c>
    </row>
    <row r="131" spans="1:16" ht="12.75">
      <c r="A131" t="s">
        <v>49</v>
      </c>
      <c s="34" t="s">
        <v>167</v>
      </c>
      <c s="34" t="s">
        <v>297</v>
      </c>
      <c s="35" t="s">
        <v>5</v>
      </c>
      <c s="6" t="s">
        <v>298</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299</v>
      </c>
    </row>
    <row r="135" spans="1:16" ht="12.75">
      <c r="A135" t="s">
        <v>49</v>
      </c>
      <c s="34" t="s">
        <v>171</v>
      </c>
      <c s="34" t="s">
        <v>579</v>
      </c>
      <c s="35" t="s">
        <v>5</v>
      </c>
      <c s="6" t="s">
        <v>580</v>
      </c>
      <c s="36" t="s">
        <v>80</v>
      </c>
      <c s="37">
        <v>19</v>
      </c>
      <c s="36">
        <v>0</v>
      </c>
      <c s="36">
        <f>ROUND(G135*H135,6)</f>
      </c>
      <c r="L135" s="38">
        <v>0</v>
      </c>
      <c s="32">
        <f>ROUND(ROUND(L135,2)*ROUND(G135,3),2)</f>
      </c>
      <c s="36" t="s">
        <v>53</v>
      </c>
      <c>
        <f>(M135*21)/100</f>
      </c>
      <c t="s">
        <v>27</v>
      </c>
    </row>
    <row r="136" spans="1:5" ht="12.75">
      <c r="A136" s="35" t="s">
        <v>54</v>
      </c>
      <c r="E136" s="39" t="s">
        <v>5</v>
      </c>
    </row>
    <row r="137" spans="1:5" ht="12.75">
      <c r="A137" s="35" t="s">
        <v>55</v>
      </c>
      <c r="E137" s="40" t="s">
        <v>935</v>
      </c>
    </row>
    <row r="138" spans="1:5" ht="140.25">
      <c r="A138" t="s">
        <v>56</v>
      </c>
      <c r="E138" s="39" t="s">
        <v>581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331</v>
      </c>
    </row>
    <row r="143" spans="1:16" ht="12.75">
      <c r="A143" t="s">
        <v>49</v>
      </c>
      <c s="34" t="s">
        <v>179</v>
      </c>
      <c s="34" t="s">
        <v>598</v>
      </c>
      <c s="35" t="s">
        <v>5</v>
      </c>
      <c s="6" t="s">
        <v>599</v>
      </c>
      <c s="36" t="s">
        <v>80</v>
      </c>
      <c s="37">
        <v>5</v>
      </c>
      <c s="36">
        <v>0</v>
      </c>
      <c s="36">
        <f>ROUND(G143*H143,6)</f>
      </c>
      <c r="L143" s="38">
        <v>0</v>
      </c>
      <c s="32">
        <f>ROUND(ROUND(L143,2)*ROUND(G143,3),2)</f>
      </c>
      <c s="36" t="s">
        <v>53</v>
      </c>
      <c>
        <f>(M143*21)/100</f>
      </c>
      <c t="s">
        <v>27</v>
      </c>
    </row>
    <row r="144" spans="1:5" ht="12.75">
      <c r="A144" s="35" t="s">
        <v>54</v>
      </c>
      <c r="E144" s="39" t="s">
        <v>5</v>
      </c>
    </row>
    <row r="145" spans="1:5" ht="12.75">
      <c r="A145" s="35" t="s">
        <v>55</v>
      </c>
      <c r="E145" s="40" t="s">
        <v>935</v>
      </c>
    </row>
    <row r="146" spans="1:5" ht="153">
      <c r="A146" t="s">
        <v>56</v>
      </c>
      <c r="E146" s="39" t="s">
        <v>600</v>
      </c>
    </row>
    <row r="147" spans="1:16" ht="12.75">
      <c r="A147" t="s">
        <v>49</v>
      </c>
      <c s="34" t="s">
        <v>183</v>
      </c>
      <c s="34" t="s">
        <v>583</v>
      </c>
      <c s="35" t="s">
        <v>5</v>
      </c>
      <c s="6" t="s">
        <v>584</v>
      </c>
      <c s="36" t="s">
        <v>80</v>
      </c>
      <c s="37">
        <v>5</v>
      </c>
      <c s="36">
        <v>0</v>
      </c>
      <c s="36">
        <f>ROUND(G147*H147,6)</f>
      </c>
      <c r="L147" s="38">
        <v>0</v>
      </c>
      <c s="32">
        <f>ROUND(ROUND(L147,2)*ROUND(G147,3),2)</f>
      </c>
      <c s="36" t="s">
        <v>53</v>
      </c>
      <c>
        <f>(M147*21)/100</f>
      </c>
      <c t="s">
        <v>27</v>
      </c>
    </row>
    <row r="148" spans="1:5" ht="12.75">
      <c r="A148" s="35" t="s">
        <v>54</v>
      </c>
      <c r="E148" s="39" t="s">
        <v>5</v>
      </c>
    </row>
    <row r="149" spans="1:5" ht="12.75">
      <c r="A149" s="35" t="s">
        <v>55</v>
      </c>
      <c r="E149" s="40" t="s">
        <v>935</v>
      </c>
    </row>
    <row r="150" spans="1:5" ht="140.25">
      <c r="A150" t="s">
        <v>56</v>
      </c>
      <c r="E150" s="39" t="s">
        <v>585</v>
      </c>
    </row>
    <row r="151" spans="1:16" ht="25.5">
      <c r="A151" t="s">
        <v>49</v>
      </c>
      <c s="34" t="s">
        <v>187</v>
      </c>
      <c s="34" t="s">
        <v>936</v>
      </c>
      <c s="35" t="s">
        <v>5</v>
      </c>
      <c s="6" t="s">
        <v>937</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935</v>
      </c>
    </row>
    <row r="154" spans="1:5" ht="114.75">
      <c r="A154" t="s">
        <v>56</v>
      </c>
      <c r="E154" s="39" t="s">
        <v>938</v>
      </c>
    </row>
    <row r="155" spans="1:16" ht="12.75">
      <c r="A155" t="s">
        <v>49</v>
      </c>
      <c s="34" t="s">
        <v>191</v>
      </c>
      <c s="34" t="s">
        <v>485</v>
      </c>
      <c s="35" t="s">
        <v>5</v>
      </c>
      <c s="6" t="s">
        <v>486</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935</v>
      </c>
    </row>
    <row r="158" spans="1:5" ht="127.5">
      <c r="A158" t="s">
        <v>56</v>
      </c>
      <c r="E158" s="39" t="s">
        <v>939</v>
      </c>
    </row>
    <row r="159" spans="1:16" ht="25.5">
      <c r="A159" t="s">
        <v>49</v>
      </c>
      <c s="34" t="s">
        <v>195</v>
      </c>
      <c s="34" t="s">
        <v>940</v>
      </c>
      <c s="35" t="s">
        <v>5</v>
      </c>
      <c s="6" t="s">
        <v>941</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935</v>
      </c>
    </row>
    <row r="162" spans="1:5" ht="140.25">
      <c r="A162" t="s">
        <v>56</v>
      </c>
      <c r="E162" s="39" t="s">
        <v>942</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158</v>
      </c>
    </row>
    <row r="167" spans="1:16" ht="12.75">
      <c r="A167" t="s">
        <v>49</v>
      </c>
      <c s="34" t="s">
        <v>203</v>
      </c>
      <c s="34" t="s">
        <v>545</v>
      </c>
      <c s="35" t="s">
        <v>5</v>
      </c>
      <c s="6" t="s">
        <v>546</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935</v>
      </c>
    </row>
    <row r="170" spans="1:5" ht="153">
      <c r="A170" t="s">
        <v>56</v>
      </c>
      <c r="E170" s="39" t="s">
        <v>547</v>
      </c>
    </row>
    <row r="171" spans="1:16" ht="12.75">
      <c r="A171" t="s">
        <v>49</v>
      </c>
      <c s="34" t="s">
        <v>207</v>
      </c>
      <c s="34" t="s">
        <v>553</v>
      </c>
      <c s="35" t="s">
        <v>5</v>
      </c>
      <c s="6" t="s">
        <v>554</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935</v>
      </c>
    </row>
    <row r="174" spans="1:5" ht="153">
      <c r="A174" t="s">
        <v>56</v>
      </c>
      <c r="E174" s="39" t="s">
        <v>555</v>
      </c>
    </row>
    <row r="175" spans="1:16" ht="12.75">
      <c r="A175" t="s">
        <v>49</v>
      </c>
      <c s="34" t="s">
        <v>211</v>
      </c>
      <c s="34" t="s">
        <v>549</v>
      </c>
      <c s="35" t="s">
        <v>5</v>
      </c>
      <c s="6" t="s">
        <v>550</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943</v>
      </c>
    </row>
    <row r="178" spans="1:5" ht="153">
      <c r="A178" t="s">
        <v>56</v>
      </c>
      <c r="E178" s="39" t="s">
        <v>551</v>
      </c>
    </row>
    <row r="179" spans="1:16" ht="25.5">
      <c r="A179" t="s">
        <v>49</v>
      </c>
      <c s="34" t="s">
        <v>215</v>
      </c>
      <c s="34" t="s">
        <v>944</v>
      </c>
      <c s="35" t="s">
        <v>5</v>
      </c>
      <c s="6" t="s">
        <v>945</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935</v>
      </c>
    </row>
    <row r="182" spans="1:5" ht="140.25">
      <c r="A182" t="s">
        <v>56</v>
      </c>
      <c r="E182" s="39" t="s">
        <v>946</v>
      </c>
    </row>
    <row r="183" spans="1:16" ht="25.5">
      <c r="A183" t="s">
        <v>49</v>
      </c>
      <c s="34" t="s">
        <v>219</v>
      </c>
      <c s="34" t="s">
        <v>560</v>
      </c>
      <c s="35" t="s">
        <v>5</v>
      </c>
      <c s="6" t="s">
        <v>561</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562</v>
      </c>
    </row>
    <row r="187" spans="1:16" ht="25.5">
      <c r="A187" t="s">
        <v>49</v>
      </c>
      <c s="34" t="s">
        <v>223</v>
      </c>
      <c s="34" t="s">
        <v>947</v>
      </c>
      <c s="35" t="s">
        <v>5</v>
      </c>
      <c s="6" t="s">
        <v>948</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949</v>
      </c>
    </row>
    <row r="191" spans="1:16" ht="25.5">
      <c r="A191" t="s">
        <v>49</v>
      </c>
      <c s="34" t="s">
        <v>227</v>
      </c>
      <c s="34" t="s">
        <v>564</v>
      </c>
      <c s="35" t="s">
        <v>5</v>
      </c>
      <c s="6" t="s">
        <v>565</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566</v>
      </c>
    </row>
    <row r="195" spans="1:16" ht="12.75">
      <c r="A195" t="s">
        <v>49</v>
      </c>
      <c s="34" t="s">
        <v>231</v>
      </c>
      <c s="34" t="s">
        <v>571</v>
      </c>
      <c s="35" t="s">
        <v>5</v>
      </c>
      <c s="6" t="s">
        <v>572</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573</v>
      </c>
    </row>
    <row r="199" spans="1:16" ht="12.75">
      <c r="A199" t="s">
        <v>49</v>
      </c>
      <c s="34" t="s">
        <v>235</v>
      </c>
      <c s="34" t="s">
        <v>950</v>
      </c>
      <c s="35" t="s">
        <v>5</v>
      </c>
      <c s="6" t="s">
        <v>951</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952</v>
      </c>
    </row>
    <row r="203" spans="1:16" ht="12.75">
      <c r="A203" t="s">
        <v>49</v>
      </c>
      <c s="34" t="s">
        <v>239</v>
      </c>
      <c s="34" t="s">
        <v>953</v>
      </c>
      <c s="35" t="s">
        <v>5</v>
      </c>
      <c s="6" t="s">
        <v>954</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955</v>
      </c>
    </row>
    <row r="207" spans="1:16" ht="12.75">
      <c r="A207" t="s">
        <v>49</v>
      </c>
      <c s="34" t="s">
        <v>243</v>
      </c>
      <c s="34" t="s">
        <v>594</v>
      </c>
      <c s="35" t="s">
        <v>5</v>
      </c>
      <c s="6" t="s">
        <v>595</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596</v>
      </c>
    </row>
    <row r="211" spans="1:16" ht="12.75">
      <c r="A211" t="s">
        <v>49</v>
      </c>
      <c s="34" t="s">
        <v>247</v>
      </c>
      <c s="34" t="s">
        <v>605</v>
      </c>
      <c s="35" t="s">
        <v>5</v>
      </c>
      <c s="6" t="s">
        <v>606</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607</v>
      </c>
    </row>
    <row r="215" spans="1:16" ht="12.75">
      <c r="A215" t="s">
        <v>49</v>
      </c>
      <c s="34" t="s">
        <v>251</v>
      </c>
      <c s="34" t="s">
        <v>956</v>
      </c>
      <c s="35" t="s">
        <v>5</v>
      </c>
      <c s="6" t="s">
        <v>957</v>
      </c>
      <c s="36" t="s">
        <v>913</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958</v>
      </c>
    </row>
    <row r="218" spans="1:5" ht="114.75">
      <c r="A218" t="s">
        <v>56</v>
      </c>
      <c r="E218" s="39" t="s">
        <v>959</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960</v>
      </c>
    </row>
    <row r="222" spans="1:5" ht="127.5">
      <c r="A222" t="s">
        <v>56</v>
      </c>
      <c r="E222" s="39" t="s">
        <v>182</v>
      </c>
    </row>
    <row r="223" spans="1:16" ht="12.75">
      <c r="A223" t="s">
        <v>49</v>
      </c>
      <c s="34" t="s">
        <v>259</v>
      </c>
      <c s="34" t="s">
        <v>586</v>
      </c>
      <c s="35" t="s">
        <v>5</v>
      </c>
      <c s="6" t="s">
        <v>587</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960</v>
      </c>
    </row>
    <row r="226" spans="1:5" ht="140.25">
      <c r="A226" t="s">
        <v>56</v>
      </c>
      <c r="E226" s="39" t="s">
        <v>588</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882</v>
      </c>
    </row>
    <row r="230" spans="1:5" ht="114.75">
      <c r="A230" t="s">
        <v>56</v>
      </c>
      <c r="E230" s="39" t="s">
        <v>379</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882</v>
      </c>
    </row>
    <row r="234" spans="1:5" ht="102">
      <c r="A234" t="s">
        <v>56</v>
      </c>
      <c r="E234" s="39" t="s">
        <v>883</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882</v>
      </c>
    </row>
    <row r="238" spans="1:5" ht="140.25">
      <c r="A238" t="s">
        <v>56</v>
      </c>
      <c r="E238" s="39" t="s">
        <v>383</v>
      </c>
    </row>
    <row r="239" spans="1:16" ht="12.75">
      <c r="A239" t="s">
        <v>49</v>
      </c>
      <c s="34" t="s">
        <v>275</v>
      </c>
      <c s="34" t="s">
        <v>961</v>
      </c>
      <c s="35" t="s">
        <v>5</v>
      </c>
      <c s="6" t="s">
        <v>962</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882</v>
      </c>
    </row>
    <row r="242" spans="1:5" ht="102">
      <c r="A242" t="s">
        <v>56</v>
      </c>
      <c r="E242" s="39" t="s">
        <v>963</v>
      </c>
    </row>
    <row r="243" spans="1:16" ht="38.25">
      <c r="A243" t="s">
        <v>49</v>
      </c>
      <c s="34" t="s">
        <v>279</v>
      </c>
      <c s="34" t="s">
        <v>964</v>
      </c>
      <c s="35" t="s">
        <v>5</v>
      </c>
      <c s="6" t="s">
        <v>965</v>
      </c>
      <c s="36" t="s">
        <v>913</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966</v>
      </c>
    </row>
    <row r="247" spans="1:16" ht="25.5">
      <c r="A247" t="s">
        <v>49</v>
      </c>
      <c s="34" t="s">
        <v>283</v>
      </c>
      <c s="34" t="s">
        <v>967</v>
      </c>
      <c s="35" t="s">
        <v>5</v>
      </c>
      <c s="6" t="s">
        <v>968</v>
      </c>
      <c s="36" t="s">
        <v>913</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969</v>
      </c>
    </row>
    <row r="251" spans="1:16" ht="38.25">
      <c r="A251" t="s">
        <v>49</v>
      </c>
      <c s="34" t="s">
        <v>287</v>
      </c>
      <c s="34" t="s">
        <v>970</v>
      </c>
      <c s="35" t="s">
        <v>5</v>
      </c>
      <c s="6" t="s">
        <v>971</v>
      </c>
      <c s="36" t="s">
        <v>913</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972</v>
      </c>
    </row>
    <row r="255" spans="1:16" ht="12.75">
      <c r="A255" t="s">
        <v>49</v>
      </c>
      <c s="34" t="s">
        <v>292</v>
      </c>
      <c s="34" t="s">
        <v>973</v>
      </c>
      <c s="35" t="s">
        <v>5</v>
      </c>
      <c s="6" t="s">
        <v>974</v>
      </c>
      <c s="36" t="s">
        <v>913</v>
      </c>
      <c s="37">
        <v>30</v>
      </c>
      <c s="36">
        <v>0</v>
      </c>
      <c s="36">
        <f>ROUND(G255*H255,6)</f>
      </c>
      <c r="L255" s="38">
        <v>0</v>
      </c>
      <c s="32">
        <f>ROUND(ROUND(L255,2)*ROUND(G255,3),2)</f>
      </c>
      <c s="36" t="s">
        <v>419</v>
      </c>
      <c>
        <f>(M255*21)/100</f>
      </c>
      <c t="s">
        <v>27</v>
      </c>
    </row>
    <row r="256" spans="1:5" ht="12.75">
      <c r="A256" s="35" t="s">
        <v>54</v>
      </c>
      <c r="E256" s="39" t="s">
        <v>5</v>
      </c>
    </row>
    <row r="257" spans="1:5" ht="12.75">
      <c r="A257" s="35" t="s">
        <v>55</v>
      </c>
      <c r="E257" s="40" t="s">
        <v>975</v>
      </c>
    </row>
    <row r="258" spans="1:5" ht="76.5">
      <c r="A258" t="s">
        <v>56</v>
      </c>
      <c r="E258" s="39" t="s">
        <v>976</v>
      </c>
    </row>
    <row r="259" spans="1:16" ht="12.75">
      <c r="A259" t="s">
        <v>49</v>
      </c>
      <c s="34" t="s">
        <v>300</v>
      </c>
      <c s="34" t="s">
        <v>977</v>
      </c>
      <c s="35" t="s">
        <v>5</v>
      </c>
      <c s="6" t="s">
        <v>974</v>
      </c>
      <c s="36" t="s">
        <v>913</v>
      </c>
      <c s="37">
        <v>4</v>
      </c>
      <c s="36">
        <v>0</v>
      </c>
      <c s="36">
        <f>ROUND(G259*H259,6)</f>
      </c>
      <c r="L259" s="38">
        <v>0</v>
      </c>
      <c s="32">
        <f>ROUND(ROUND(L259,2)*ROUND(G259,3),2)</f>
      </c>
      <c s="36" t="s">
        <v>419</v>
      </c>
      <c>
        <f>(M259*21)/100</f>
      </c>
      <c t="s">
        <v>27</v>
      </c>
    </row>
    <row r="260" spans="1:5" ht="12.75">
      <c r="A260" s="35" t="s">
        <v>54</v>
      </c>
      <c r="E260" s="39" t="s">
        <v>5</v>
      </c>
    </row>
    <row r="261" spans="1:5" ht="12.75">
      <c r="A261" s="35" t="s">
        <v>55</v>
      </c>
      <c r="E261" s="40" t="s">
        <v>975</v>
      </c>
    </row>
    <row r="262" spans="1:5" ht="76.5">
      <c r="A262" t="s">
        <v>56</v>
      </c>
      <c r="E262" s="39" t="s">
        <v>978</v>
      </c>
    </row>
    <row r="263" spans="1:16" ht="12.75">
      <c r="A263" t="s">
        <v>49</v>
      </c>
      <c s="34" t="s">
        <v>304</v>
      </c>
      <c s="34" t="s">
        <v>272</v>
      </c>
      <c s="35" t="s">
        <v>5</v>
      </c>
      <c s="6" t="s">
        <v>273</v>
      </c>
      <c s="36" t="s">
        <v>80</v>
      </c>
      <c s="37">
        <v>50</v>
      </c>
      <c s="36">
        <v>0</v>
      </c>
      <c s="36">
        <f>ROUND(G263*H263,6)</f>
      </c>
      <c r="L263" s="38">
        <v>0</v>
      </c>
      <c s="32">
        <f>ROUND(ROUND(L263,2)*ROUND(G263,3),2)</f>
      </c>
      <c s="36" t="s">
        <v>53</v>
      </c>
      <c>
        <f>(M263*21)/100</f>
      </c>
      <c t="s">
        <v>27</v>
      </c>
    </row>
    <row r="264" spans="1:5" ht="12.75">
      <c r="A264" s="35" t="s">
        <v>54</v>
      </c>
      <c r="E264" s="39" t="s">
        <v>5</v>
      </c>
    </row>
    <row r="265" spans="1:5" ht="12.75">
      <c r="A265" s="35" t="s">
        <v>55</v>
      </c>
      <c r="E265" s="40" t="s">
        <v>975</v>
      </c>
    </row>
    <row r="266" spans="1:5" ht="114.75">
      <c r="A266" t="s">
        <v>56</v>
      </c>
      <c r="E266" s="39" t="s">
        <v>979</v>
      </c>
    </row>
    <row r="267" spans="1:16" ht="12.75">
      <c r="A267" t="s">
        <v>49</v>
      </c>
      <c s="34" t="s">
        <v>308</v>
      </c>
      <c s="34" t="s">
        <v>276</v>
      </c>
      <c s="35" t="s">
        <v>5</v>
      </c>
      <c s="6" t="s">
        <v>277</v>
      </c>
      <c s="36" t="s">
        <v>80</v>
      </c>
      <c s="37">
        <v>50</v>
      </c>
      <c s="36">
        <v>0</v>
      </c>
      <c s="36">
        <f>ROUND(G267*H267,6)</f>
      </c>
      <c r="L267" s="38">
        <v>0</v>
      </c>
      <c s="32">
        <f>ROUND(ROUND(L267,2)*ROUND(G267,3),2)</f>
      </c>
      <c s="36" t="s">
        <v>53</v>
      </c>
      <c>
        <f>(M267*21)/100</f>
      </c>
      <c t="s">
        <v>27</v>
      </c>
    </row>
    <row r="268" spans="1:5" ht="12.75">
      <c r="A268" s="35" t="s">
        <v>54</v>
      </c>
      <c r="E268" s="39" t="s">
        <v>5</v>
      </c>
    </row>
    <row r="269" spans="1:5" ht="12.75">
      <c r="A269" s="35" t="s">
        <v>55</v>
      </c>
      <c r="E269" s="40" t="s">
        <v>975</v>
      </c>
    </row>
    <row r="270" spans="1:5" ht="127.5">
      <c r="A270" t="s">
        <v>56</v>
      </c>
      <c r="E270" s="39" t="s">
        <v>980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981</v>
      </c>
      <c s="41">
        <f>Rekapitulace!C17</f>
      </c>
      <c s="20" t="s">
        <v>0</v>
      </c>
      <c t="s">
        <v>23</v>
      </c>
      <c t="s">
        <v>27</v>
      </c>
    </row>
    <row r="4" spans="1:16" ht="32" customHeight="1">
      <c r="A4" s="24" t="s">
        <v>20</v>
      </c>
      <c s="25" t="s">
        <v>28</v>
      </c>
      <c s="27" t="s">
        <v>981</v>
      </c>
      <c r="E4" s="26" t="s">
        <v>982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985</v>
      </c>
      <c r="E8" s="30" t="s">
        <v>984</v>
      </c>
      <c r="J8" s="29">
        <f>0+J9+J110+J219</f>
      </c>
      <c s="29">
        <f>0+K9+K110+K219</f>
      </c>
      <c s="29">
        <f>0+L9+L110+L219</f>
      </c>
      <c s="29">
        <f>0+M9+M110+M219</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60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89</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97</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102</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109</v>
      </c>
    </row>
    <row r="58" spans="1:16" ht="12.75">
      <c r="A58" t="s">
        <v>49</v>
      </c>
      <c s="34" t="s">
        <v>103</v>
      </c>
      <c s="34" t="s">
        <v>111</v>
      </c>
      <c s="35" t="s">
        <v>5</v>
      </c>
      <c s="6" t="s">
        <v>112</v>
      </c>
      <c s="36" t="s">
        <v>101</v>
      </c>
      <c s="37">
        <v>346.438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114</v>
      </c>
      <c s="35" t="s">
        <v>5</v>
      </c>
      <c s="6" t="s">
        <v>115</v>
      </c>
      <c s="36" t="s">
        <v>101</v>
      </c>
      <c s="37">
        <v>346.438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116</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120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124</v>
      </c>
    </row>
    <row r="74" spans="1:16" ht="25.5">
      <c r="A74" t="s">
        <v>49</v>
      </c>
      <c s="34" t="s">
        <v>117</v>
      </c>
      <c s="34" t="s">
        <v>126</v>
      </c>
      <c s="35" t="s">
        <v>5</v>
      </c>
      <c s="6" t="s">
        <v>127</v>
      </c>
      <c s="36" t="s">
        <v>80</v>
      </c>
      <c s="37">
        <v>10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124</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131</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135</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135</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142</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142</v>
      </c>
    </row>
    <row r="98" spans="1:16" ht="12.75">
      <c r="A98" t="s">
        <v>49</v>
      </c>
      <c s="34" t="s">
        <v>139</v>
      </c>
      <c s="34" t="s">
        <v>986</v>
      </c>
      <c s="35" t="s">
        <v>5</v>
      </c>
      <c s="6" t="s">
        <v>987</v>
      </c>
      <c s="36" t="s">
        <v>80</v>
      </c>
      <c s="37">
        <v>48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988</v>
      </c>
    </row>
    <row r="102" spans="1:16" ht="12.75">
      <c r="A102" t="s">
        <v>49</v>
      </c>
      <c s="34" t="s">
        <v>143</v>
      </c>
      <c s="34" t="s">
        <v>989</v>
      </c>
      <c s="35" t="s">
        <v>5</v>
      </c>
      <c s="6" t="s">
        <v>990</v>
      </c>
      <c s="36" t="s">
        <v>80</v>
      </c>
      <c s="37">
        <v>26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988</v>
      </c>
    </row>
    <row r="106" spans="1:16" ht="12.75">
      <c r="A106" t="s">
        <v>49</v>
      </c>
      <c s="34" t="s">
        <v>146</v>
      </c>
      <c s="34" t="s">
        <v>991</v>
      </c>
      <c s="35" t="s">
        <v>5</v>
      </c>
      <c s="6" t="s">
        <v>992</v>
      </c>
      <c s="36" t="s">
        <v>80</v>
      </c>
      <c s="37">
        <v>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993</v>
      </c>
    </row>
    <row r="110" spans="1:13" ht="12.75">
      <c r="A110" t="s">
        <v>46</v>
      </c>
      <c r="C110" s="31" t="s">
        <v>27</v>
      </c>
      <c r="E110" s="33" t="s">
        <v>150</v>
      </c>
      <c r="J110" s="32">
        <f>0</f>
      </c>
      <c s="32">
        <f>0</f>
      </c>
      <c s="32">
        <f>0+L111+L115+L119+L123+L127+L131+L135+L139+L143+L147+L151+L155+L159+L163+L167+L171+L175+L179+L183+L187+L191+L195+L199+L203+L207+L211+L215</f>
      </c>
      <c s="32">
        <f>0+M111+M115+M119+M123+M127+M131+M135+M139+M143+M147+M151+M155+M159+M163+M167+M171+M175+M179+M183+M187+M191+M195+M199+M203+M207+M211+M215</f>
      </c>
    </row>
    <row r="111" spans="1:16" ht="12.75">
      <c r="A111" t="s">
        <v>49</v>
      </c>
      <c s="34" t="s">
        <v>132</v>
      </c>
      <c s="34" t="s">
        <v>994</v>
      </c>
      <c s="35" t="s">
        <v>5</v>
      </c>
      <c s="6" t="s">
        <v>995</v>
      </c>
      <c s="36" t="s">
        <v>80</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996</v>
      </c>
    </row>
    <row r="115" spans="1:16" ht="12.75">
      <c r="A115" t="s">
        <v>49</v>
      </c>
      <c s="34" t="s">
        <v>773</v>
      </c>
      <c s="34" t="s">
        <v>997</v>
      </c>
      <c s="35" t="s">
        <v>5</v>
      </c>
      <c s="6" t="s">
        <v>998</v>
      </c>
      <c s="36" t="s">
        <v>80</v>
      </c>
      <c s="37">
        <v>16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999</v>
      </c>
    </row>
    <row r="119" spans="1:16" ht="12.75">
      <c r="A119" t="s">
        <v>49</v>
      </c>
      <c s="34" t="s">
        <v>151</v>
      </c>
      <c s="34" t="s">
        <v>1000</v>
      </c>
      <c s="35" t="s">
        <v>5</v>
      </c>
      <c s="6" t="s">
        <v>1001</v>
      </c>
      <c s="36" t="s">
        <v>80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1002</v>
      </c>
    </row>
    <row r="123" spans="1:16" ht="12.75">
      <c r="A123" t="s">
        <v>49</v>
      </c>
      <c s="34" t="s">
        <v>155</v>
      </c>
      <c s="34" t="s">
        <v>1003</v>
      </c>
      <c s="35" t="s">
        <v>5</v>
      </c>
      <c s="6" t="s">
        <v>1004</v>
      </c>
      <c s="36" t="s">
        <v>80</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1005</v>
      </c>
    </row>
    <row r="127" spans="1:16" ht="25.5">
      <c r="A127" t="s">
        <v>49</v>
      </c>
      <c s="34" t="s">
        <v>159</v>
      </c>
      <c s="34" t="s">
        <v>1006</v>
      </c>
      <c s="35" t="s">
        <v>5</v>
      </c>
      <c s="6" t="s">
        <v>1007</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1008</v>
      </c>
    </row>
    <row r="131" spans="1:16" ht="25.5">
      <c r="A131" t="s">
        <v>49</v>
      </c>
      <c s="34" t="s">
        <v>163</v>
      </c>
      <c s="34" t="s">
        <v>1009</v>
      </c>
      <c s="35" t="s">
        <v>5</v>
      </c>
      <c s="6" t="s">
        <v>1010</v>
      </c>
      <c s="36" t="s">
        <v>80</v>
      </c>
      <c s="37">
        <v>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53">
      <c r="A134" t="s">
        <v>56</v>
      </c>
      <c r="E134" s="39" t="s">
        <v>1011</v>
      </c>
    </row>
    <row r="135" spans="1:16" ht="12.75">
      <c r="A135" t="s">
        <v>49</v>
      </c>
      <c s="34" t="s">
        <v>167</v>
      </c>
      <c s="34" t="s">
        <v>224</v>
      </c>
      <c s="35" t="s">
        <v>5</v>
      </c>
      <c s="6" t="s">
        <v>225</v>
      </c>
      <c s="36" t="s">
        <v>80</v>
      </c>
      <c s="37">
        <v>32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226</v>
      </c>
    </row>
    <row r="139" spans="1:16" ht="25.5">
      <c r="A139" t="s">
        <v>49</v>
      </c>
      <c s="34" t="s">
        <v>171</v>
      </c>
      <c s="34" t="s">
        <v>228</v>
      </c>
      <c s="35" t="s">
        <v>5</v>
      </c>
      <c s="6" t="s">
        <v>229</v>
      </c>
      <c s="36" t="s">
        <v>80</v>
      </c>
      <c s="37">
        <v>36</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40.25">
      <c r="A142" t="s">
        <v>56</v>
      </c>
      <c r="E142" s="39" t="s">
        <v>230</v>
      </c>
    </row>
    <row r="143" spans="1:16" ht="25.5">
      <c r="A143" t="s">
        <v>49</v>
      </c>
      <c s="34" t="s">
        <v>175</v>
      </c>
      <c s="34" t="s">
        <v>232</v>
      </c>
      <c s="35" t="s">
        <v>5</v>
      </c>
      <c s="6" t="s">
        <v>233</v>
      </c>
      <c s="36" t="s">
        <v>80</v>
      </c>
      <c s="37">
        <v>16</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40.25">
      <c r="A146" t="s">
        <v>56</v>
      </c>
      <c r="E146" s="39" t="s">
        <v>234</v>
      </c>
    </row>
    <row r="147" spans="1:16" ht="25.5">
      <c r="A147" t="s">
        <v>49</v>
      </c>
      <c s="34" t="s">
        <v>179</v>
      </c>
      <c s="34" t="s">
        <v>236</v>
      </c>
      <c s="35" t="s">
        <v>5</v>
      </c>
      <c s="6" t="s">
        <v>237</v>
      </c>
      <c s="36" t="s">
        <v>80</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238</v>
      </c>
    </row>
    <row r="151" spans="1:16" ht="12.75">
      <c r="A151" t="s">
        <v>49</v>
      </c>
      <c s="34" t="s">
        <v>183</v>
      </c>
      <c s="34" t="s">
        <v>1012</v>
      </c>
      <c s="35" t="s">
        <v>5</v>
      </c>
      <c s="6" t="s">
        <v>1013</v>
      </c>
      <c s="36" t="s">
        <v>75</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187</v>
      </c>
      <c s="34" t="s">
        <v>1014</v>
      </c>
      <c s="35" t="s">
        <v>5</v>
      </c>
      <c s="6" t="s">
        <v>1015</v>
      </c>
      <c s="36" t="s">
        <v>75</v>
      </c>
      <c s="37">
        <v>50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25.5">
      <c r="A159" t="s">
        <v>49</v>
      </c>
      <c s="34" t="s">
        <v>199</v>
      </c>
      <c s="34" t="s">
        <v>340</v>
      </c>
      <c s="35" t="s">
        <v>5</v>
      </c>
      <c s="6" t="s">
        <v>341</v>
      </c>
      <c s="36" t="s">
        <v>80</v>
      </c>
      <c s="37">
        <v>48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342</v>
      </c>
    </row>
    <row r="163" spans="1:16" ht="25.5">
      <c r="A163" t="s">
        <v>49</v>
      </c>
      <c s="34" t="s">
        <v>203</v>
      </c>
      <c s="34" t="s">
        <v>344</v>
      </c>
      <c s="35" t="s">
        <v>5</v>
      </c>
      <c s="6" t="s">
        <v>345</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346</v>
      </c>
    </row>
    <row r="167" spans="1:16" ht="12.75">
      <c r="A167" t="s">
        <v>49</v>
      </c>
      <c s="34" t="s">
        <v>207</v>
      </c>
      <c s="34" t="s">
        <v>348</v>
      </c>
      <c s="35" t="s">
        <v>5</v>
      </c>
      <c s="6" t="s">
        <v>349</v>
      </c>
      <c s="36" t="s">
        <v>80</v>
      </c>
      <c s="37">
        <v>16</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350</v>
      </c>
    </row>
    <row r="171" spans="1:16" ht="12.75">
      <c r="A171" t="s">
        <v>49</v>
      </c>
      <c s="34" t="s">
        <v>211</v>
      </c>
      <c s="34" t="s">
        <v>352</v>
      </c>
      <c s="35" t="s">
        <v>5</v>
      </c>
      <c s="6" t="s">
        <v>353</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354</v>
      </c>
    </row>
    <row r="175" spans="1:16" ht="25.5">
      <c r="A175" t="s">
        <v>49</v>
      </c>
      <c s="34" t="s">
        <v>215</v>
      </c>
      <c s="34" t="s">
        <v>356</v>
      </c>
      <c s="35" t="s">
        <v>5</v>
      </c>
      <c s="6" t="s">
        <v>357</v>
      </c>
      <c s="36" t="s">
        <v>80</v>
      </c>
      <c s="37">
        <v>48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358</v>
      </c>
    </row>
    <row r="179" spans="1:16" ht="25.5">
      <c r="A179" t="s">
        <v>49</v>
      </c>
      <c s="34" t="s">
        <v>219</v>
      </c>
      <c s="34" t="s">
        <v>360</v>
      </c>
      <c s="35" t="s">
        <v>5</v>
      </c>
      <c s="6" t="s">
        <v>361</v>
      </c>
      <c s="36" t="s">
        <v>80</v>
      </c>
      <c s="37">
        <v>56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362</v>
      </c>
    </row>
    <row r="183" spans="1:16" ht="12.75">
      <c r="A183" t="s">
        <v>49</v>
      </c>
      <c s="34" t="s">
        <v>223</v>
      </c>
      <c s="34" t="s">
        <v>372</v>
      </c>
      <c s="35" t="s">
        <v>5</v>
      </c>
      <c s="6" t="s">
        <v>373</v>
      </c>
      <c s="36" t="s">
        <v>374</v>
      </c>
      <c s="37">
        <v>48</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375</v>
      </c>
    </row>
    <row r="187" spans="1:16" ht="12.75">
      <c r="A187" t="s">
        <v>49</v>
      </c>
      <c s="34" t="s">
        <v>231</v>
      </c>
      <c s="34" t="s">
        <v>377</v>
      </c>
      <c s="35" t="s">
        <v>5</v>
      </c>
      <c s="6" t="s">
        <v>378</v>
      </c>
      <c s="36" t="s">
        <v>374</v>
      </c>
      <c s="37">
        <v>500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14.75">
      <c r="A190" t="s">
        <v>56</v>
      </c>
      <c r="E190" s="39" t="s">
        <v>379</v>
      </c>
    </row>
    <row r="191" spans="1:16" ht="12.75">
      <c r="A191" t="s">
        <v>49</v>
      </c>
      <c s="34" t="s">
        <v>235</v>
      </c>
      <c s="34" t="s">
        <v>385</v>
      </c>
      <c s="35" t="s">
        <v>5</v>
      </c>
      <c s="6" t="s">
        <v>386</v>
      </c>
      <c s="36" t="s">
        <v>80</v>
      </c>
      <c s="37">
        <v>20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387</v>
      </c>
    </row>
    <row r="195" spans="1:16" ht="12.75">
      <c r="A195" t="s">
        <v>49</v>
      </c>
      <c s="34" t="s">
        <v>239</v>
      </c>
      <c s="34" t="s">
        <v>393</v>
      </c>
      <c s="35" t="s">
        <v>5</v>
      </c>
      <c s="6" t="s">
        <v>394</v>
      </c>
      <c s="36" t="s">
        <v>374</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395</v>
      </c>
    </row>
    <row r="199" spans="1:16" ht="12.75">
      <c r="A199" t="s">
        <v>49</v>
      </c>
      <c s="34" t="s">
        <v>243</v>
      </c>
      <c s="34" t="s">
        <v>397</v>
      </c>
      <c s="35" t="s">
        <v>5</v>
      </c>
      <c s="6" t="s">
        <v>398</v>
      </c>
      <c s="36" t="s">
        <v>80</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76.5">
      <c r="A202" t="s">
        <v>56</v>
      </c>
      <c r="E202" s="39" t="s">
        <v>399</v>
      </c>
    </row>
    <row r="203" spans="1:16" ht="25.5">
      <c r="A203" t="s">
        <v>49</v>
      </c>
      <c s="34" t="s">
        <v>247</v>
      </c>
      <c s="34" t="s">
        <v>696</v>
      </c>
      <c s="35" t="s">
        <v>5</v>
      </c>
      <c s="6" t="s">
        <v>697</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1016</v>
      </c>
    </row>
    <row r="207" spans="1:16" ht="12.75">
      <c r="A207" t="s">
        <v>49</v>
      </c>
      <c s="34" t="s">
        <v>251</v>
      </c>
      <c s="34" t="s">
        <v>422</v>
      </c>
      <c s="35" t="s">
        <v>5</v>
      </c>
      <c s="6" t="s">
        <v>423</v>
      </c>
      <c s="36" t="s">
        <v>80</v>
      </c>
      <c s="37">
        <v>7</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424</v>
      </c>
    </row>
    <row r="211" spans="1:16" ht="12.75">
      <c r="A211" t="s">
        <v>49</v>
      </c>
      <c s="34" t="s">
        <v>255</v>
      </c>
      <c s="34" t="s">
        <v>426</v>
      </c>
      <c s="35" t="s">
        <v>5</v>
      </c>
      <c s="6" t="s">
        <v>427</v>
      </c>
      <c s="36" t="s">
        <v>80</v>
      </c>
      <c s="37">
        <v>7</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428</v>
      </c>
    </row>
    <row r="215" spans="1:16" ht="25.5">
      <c r="A215" t="s">
        <v>49</v>
      </c>
      <c s="34" t="s">
        <v>267</v>
      </c>
      <c s="34" t="s">
        <v>654</v>
      </c>
      <c s="35" t="s">
        <v>5</v>
      </c>
      <c s="6" t="s">
        <v>655</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1017</v>
      </c>
    </row>
    <row r="219" spans="1:13" ht="12.75">
      <c r="A219" t="s">
        <v>46</v>
      </c>
      <c r="C219" s="31" t="s">
        <v>26</v>
      </c>
      <c r="E219" s="33" t="s">
        <v>543</v>
      </c>
      <c r="J219" s="32">
        <f>0</f>
      </c>
      <c s="32">
        <f>0</f>
      </c>
      <c s="32">
        <f>0+L220+L224+L228+L232+L236+L240+L244+L248</f>
      </c>
      <c s="32">
        <f>0+M220+M224+M228+M232+M236+M240+M244+M248</f>
      </c>
    </row>
    <row r="220" spans="1:16" ht="12.75">
      <c r="A220" t="s">
        <v>49</v>
      </c>
      <c s="34" t="s">
        <v>271</v>
      </c>
      <c s="34" t="s">
        <v>1018</v>
      </c>
      <c s="35" t="s">
        <v>5</v>
      </c>
      <c s="6" t="s">
        <v>1019</v>
      </c>
      <c s="36" t="s">
        <v>80</v>
      </c>
      <c s="37">
        <v>16</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53">
      <c r="A223" t="s">
        <v>56</v>
      </c>
      <c r="E223" s="39" t="s">
        <v>1020</v>
      </c>
    </row>
    <row r="224" spans="1:16" ht="12.75">
      <c r="A224" t="s">
        <v>49</v>
      </c>
      <c s="34" t="s">
        <v>275</v>
      </c>
      <c s="34" t="s">
        <v>1000</v>
      </c>
      <c s="35" t="s">
        <v>5</v>
      </c>
      <c s="6" t="s">
        <v>1021</v>
      </c>
      <c s="36" t="s">
        <v>80</v>
      </c>
      <c s="37">
        <v>4</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14.75">
      <c r="A227" t="s">
        <v>56</v>
      </c>
      <c r="E227" s="39" t="s">
        <v>1002</v>
      </c>
    </row>
    <row r="228" spans="1:16" ht="12.75">
      <c r="A228" t="s">
        <v>49</v>
      </c>
      <c s="34" t="s">
        <v>279</v>
      </c>
      <c s="34" t="s">
        <v>1022</v>
      </c>
      <c s="35" t="s">
        <v>5</v>
      </c>
      <c s="6" t="s">
        <v>1023</v>
      </c>
      <c s="36" t="s">
        <v>80</v>
      </c>
      <c s="37">
        <v>10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40.25">
      <c r="A231" t="s">
        <v>56</v>
      </c>
      <c r="E231" s="39" t="s">
        <v>1024</v>
      </c>
    </row>
    <row r="232" spans="1:16" ht="25.5">
      <c r="A232" t="s">
        <v>49</v>
      </c>
      <c s="34" t="s">
        <v>283</v>
      </c>
      <c s="34" t="s">
        <v>601</v>
      </c>
      <c s="35" t="s">
        <v>5</v>
      </c>
      <c s="6" t="s">
        <v>602</v>
      </c>
      <c s="36" t="s">
        <v>80</v>
      </c>
      <c s="37">
        <v>56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603</v>
      </c>
    </row>
    <row r="236" spans="1:16" ht="12.75">
      <c r="A236" t="s">
        <v>49</v>
      </c>
      <c s="34" t="s">
        <v>287</v>
      </c>
      <c s="34" t="s">
        <v>620</v>
      </c>
      <c s="35" t="s">
        <v>5</v>
      </c>
      <c s="6" t="s">
        <v>621</v>
      </c>
      <c s="36" t="s">
        <v>80</v>
      </c>
      <c s="37">
        <v>16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622</v>
      </c>
    </row>
    <row r="240" spans="1:16" ht="25.5">
      <c r="A240" t="s">
        <v>49</v>
      </c>
      <c s="34" t="s">
        <v>292</v>
      </c>
      <c s="34" t="s">
        <v>944</v>
      </c>
      <c s="35" t="s">
        <v>5</v>
      </c>
      <c s="6" t="s">
        <v>945</v>
      </c>
      <c s="36" t="s">
        <v>80</v>
      </c>
      <c s="37">
        <v>60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40.25">
      <c r="A243" t="s">
        <v>56</v>
      </c>
      <c r="E243" s="39" t="s">
        <v>946</v>
      </c>
    </row>
    <row r="244" spans="1:16" ht="25.5">
      <c r="A244" t="s">
        <v>49</v>
      </c>
      <c s="34" t="s">
        <v>296</v>
      </c>
      <c s="34" t="s">
        <v>560</v>
      </c>
      <c s="35" t="s">
        <v>5</v>
      </c>
      <c s="6" t="s">
        <v>561</v>
      </c>
      <c s="36" t="s">
        <v>80</v>
      </c>
      <c s="37">
        <v>30</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53">
      <c r="A247" t="s">
        <v>56</v>
      </c>
      <c r="E247" s="39" t="s">
        <v>562</v>
      </c>
    </row>
    <row r="248" spans="1:16" ht="25.5">
      <c r="A248" t="s">
        <v>49</v>
      </c>
      <c s="34" t="s">
        <v>300</v>
      </c>
      <c s="34" t="s">
        <v>564</v>
      </c>
      <c s="35" t="s">
        <v>5</v>
      </c>
      <c s="6" t="s">
        <v>565</v>
      </c>
      <c s="36" t="s">
        <v>80</v>
      </c>
      <c s="37">
        <v>13</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65.75">
      <c r="A251" t="s">
        <v>56</v>
      </c>
      <c r="E251" s="39" t="s">
        <v>566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1025</v>
      </c>
      <c s="41">
        <f>Rekapitulace!C19</f>
      </c>
      <c s="20" t="s">
        <v>0</v>
      </c>
      <c t="s">
        <v>23</v>
      </c>
      <c t="s">
        <v>27</v>
      </c>
    </row>
    <row r="4" spans="1:16" ht="32" customHeight="1">
      <c r="A4" s="24" t="s">
        <v>20</v>
      </c>
      <c s="25" t="s">
        <v>28</v>
      </c>
      <c s="27" t="s">
        <v>1025</v>
      </c>
      <c r="E4" s="26" t="s">
        <v>1026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1029</v>
      </c>
      <c r="E8" s="30" t="s">
        <v>1028</v>
      </c>
      <c r="J8" s="29">
        <f>0+J9+J290</f>
      </c>
      <c s="29">
        <f>0+K9+K290</f>
      </c>
      <c s="29">
        <f>0+L9+L290</f>
      </c>
      <c s="29">
        <f>0+M9+M290</f>
      </c>
    </row>
    <row r="9" spans="1:13" ht="12.75">
      <c r="A9" t="s">
        <v>46</v>
      </c>
      <c r="C9" s="31" t="s">
        <v>661</v>
      </c>
      <c r="E9" s="33" t="s">
        <v>1030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1031</v>
      </c>
      <c s="35" t="s">
        <v>5</v>
      </c>
      <c s="6" t="s">
        <v>1032</v>
      </c>
      <c s="36" t="s">
        <v>1033</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1034</v>
      </c>
    </row>
    <row r="14" spans="1:16" ht="12.75">
      <c r="A14" t="s">
        <v>49</v>
      </c>
      <c s="34" t="s">
        <v>94</v>
      </c>
      <c s="34" t="s">
        <v>1035</v>
      </c>
      <c s="35" t="s">
        <v>5</v>
      </c>
      <c s="6" t="s">
        <v>1036</v>
      </c>
      <c s="36" t="s">
        <v>1033</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1034</v>
      </c>
    </row>
    <row r="18" spans="1:16" ht="25.5">
      <c r="A18" t="s">
        <v>49</v>
      </c>
      <c s="34" t="s">
        <v>98</v>
      </c>
      <c s="34" t="s">
        <v>1037</v>
      </c>
      <c s="35" t="s">
        <v>5</v>
      </c>
      <c s="6" t="s">
        <v>1038</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1039</v>
      </c>
    </row>
    <row r="22" spans="1:16" ht="12.75">
      <c r="A22" t="s">
        <v>49</v>
      </c>
      <c s="34" t="s">
        <v>103</v>
      </c>
      <c s="34" t="s">
        <v>1040</v>
      </c>
      <c s="35" t="s">
        <v>5</v>
      </c>
      <c s="6" t="s">
        <v>1041</v>
      </c>
      <c s="36" t="s">
        <v>769</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1042</v>
      </c>
    </row>
    <row r="26" spans="1:16" ht="12.75">
      <c r="A26" t="s">
        <v>49</v>
      </c>
      <c s="34" t="s">
        <v>106</v>
      </c>
      <c s="34" t="s">
        <v>1043</v>
      </c>
      <c s="35" t="s">
        <v>5</v>
      </c>
      <c s="6" t="s">
        <v>1044</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1045</v>
      </c>
    </row>
    <row r="30" spans="1:16" ht="25.5">
      <c r="A30" t="s">
        <v>49</v>
      </c>
      <c s="34" t="s">
        <v>110</v>
      </c>
      <c s="34" t="s">
        <v>1046</v>
      </c>
      <c s="35" t="s">
        <v>5</v>
      </c>
      <c s="6" t="s">
        <v>1047</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1048</v>
      </c>
    </row>
    <row r="34" spans="1:16" ht="12.75">
      <c r="A34" t="s">
        <v>49</v>
      </c>
      <c s="34" t="s">
        <v>113</v>
      </c>
      <c s="34" t="s">
        <v>1049</v>
      </c>
      <c s="35" t="s">
        <v>5</v>
      </c>
      <c s="6" t="s">
        <v>1050</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1051</v>
      </c>
    </row>
    <row r="38" spans="1:16" ht="12.75">
      <c r="A38" t="s">
        <v>49</v>
      </c>
      <c s="34" t="s">
        <v>117</v>
      </c>
      <c s="34" t="s">
        <v>1052</v>
      </c>
      <c s="35" t="s">
        <v>5</v>
      </c>
      <c s="6" t="s">
        <v>1053</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1054</v>
      </c>
    </row>
    <row r="42" spans="1:16" ht="12.75">
      <c r="A42" t="s">
        <v>49</v>
      </c>
      <c s="34" t="s">
        <v>121</v>
      </c>
      <c s="34" t="s">
        <v>863</v>
      </c>
      <c s="35" t="s">
        <v>5</v>
      </c>
      <c s="6" t="s">
        <v>864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1055</v>
      </c>
    </row>
    <row r="46" spans="1:16" ht="12.75">
      <c r="A46" t="s">
        <v>49</v>
      </c>
      <c s="34" t="s">
        <v>125</v>
      </c>
      <c s="34" t="s">
        <v>866</v>
      </c>
      <c s="35" t="s">
        <v>5</v>
      </c>
      <c s="6" t="s">
        <v>867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1039</v>
      </c>
    </row>
    <row r="50" spans="1:16" ht="12.75">
      <c r="A50" t="s">
        <v>49</v>
      </c>
      <c s="34" t="s">
        <v>128</v>
      </c>
      <c s="34" t="s">
        <v>869</v>
      </c>
      <c s="35" t="s">
        <v>5</v>
      </c>
      <c s="6" t="s">
        <v>870</v>
      </c>
      <c s="36" t="s">
        <v>871</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1056</v>
      </c>
    </row>
    <row r="54" spans="1:16" ht="12.75">
      <c r="A54" t="s">
        <v>49</v>
      </c>
      <c s="34" t="s">
        <v>132</v>
      </c>
      <c s="34" t="s">
        <v>873</v>
      </c>
      <c s="35" t="s">
        <v>5</v>
      </c>
      <c s="6" t="s">
        <v>874</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1057</v>
      </c>
    </row>
    <row r="58" spans="1:16" ht="12.75">
      <c r="A58" t="s">
        <v>49</v>
      </c>
      <c s="34" t="s">
        <v>136</v>
      </c>
      <c s="34" t="s">
        <v>1058</v>
      </c>
      <c s="35" t="s">
        <v>5</v>
      </c>
      <c s="6" t="s">
        <v>1059</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1051</v>
      </c>
    </row>
    <row r="62" spans="1:16" ht="12.75">
      <c r="A62" t="s">
        <v>49</v>
      </c>
      <c s="34" t="s">
        <v>139</v>
      </c>
      <c s="34" t="s">
        <v>1060</v>
      </c>
      <c s="35" t="s">
        <v>5</v>
      </c>
      <c s="6" t="s">
        <v>1061</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1054</v>
      </c>
    </row>
    <row r="66" spans="1:16" ht="12.75">
      <c r="A66" t="s">
        <v>49</v>
      </c>
      <c s="34" t="s">
        <v>143</v>
      </c>
      <c s="34" t="s">
        <v>1062</v>
      </c>
      <c s="35" t="s">
        <v>5</v>
      </c>
      <c s="6" t="s">
        <v>1063</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1051</v>
      </c>
    </row>
    <row r="70" spans="1:16" ht="12.75">
      <c r="A70" t="s">
        <v>49</v>
      </c>
      <c s="34" t="s">
        <v>146</v>
      </c>
      <c s="34" t="s">
        <v>1064</v>
      </c>
      <c s="35" t="s">
        <v>5</v>
      </c>
      <c s="6" t="s">
        <v>1065</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1054</v>
      </c>
    </row>
    <row r="74" spans="1:16" ht="12.75">
      <c r="A74" t="s">
        <v>49</v>
      </c>
      <c s="34" t="s">
        <v>773</v>
      </c>
      <c s="34" t="s">
        <v>876</v>
      </c>
      <c s="35" t="s">
        <v>5</v>
      </c>
      <c s="6" t="s">
        <v>877</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1051</v>
      </c>
    </row>
    <row r="78" spans="1:16" ht="12.75">
      <c r="A78" t="s">
        <v>49</v>
      </c>
      <c s="34" t="s">
        <v>151</v>
      </c>
      <c s="34" t="s">
        <v>879</v>
      </c>
      <c s="35" t="s">
        <v>5</v>
      </c>
      <c s="6" t="s">
        <v>880</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1054</v>
      </c>
    </row>
    <row r="82" spans="1:16" ht="12.75">
      <c r="A82" t="s">
        <v>49</v>
      </c>
      <c s="34" t="s">
        <v>155</v>
      </c>
      <c s="34" t="s">
        <v>1066</v>
      </c>
      <c s="35" t="s">
        <v>5</v>
      </c>
      <c s="6" t="s">
        <v>1067</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1051</v>
      </c>
    </row>
    <row r="86" spans="1:16" ht="12.75">
      <c r="A86" t="s">
        <v>49</v>
      </c>
      <c s="34" t="s">
        <v>159</v>
      </c>
      <c s="34" t="s">
        <v>1068</v>
      </c>
      <c s="35" t="s">
        <v>5</v>
      </c>
      <c s="6" t="s">
        <v>1069</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1054</v>
      </c>
    </row>
    <row r="90" spans="1:16" ht="12.75">
      <c r="A90" t="s">
        <v>49</v>
      </c>
      <c s="34" t="s">
        <v>163</v>
      </c>
      <c s="34" t="s">
        <v>1070</v>
      </c>
      <c s="35" t="s">
        <v>5</v>
      </c>
      <c s="6" t="s">
        <v>1071</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1072</v>
      </c>
    </row>
    <row r="94" spans="1:16" ht="12.75">
      <c r="A94" t="s">
        <v>49</v>
      </c>
      <c s="34" t="s">
        <v>167</v>
      </c>
      <c s="34" t="s">
        <v>1073</v>
      </c>
      <c s="35" t="s">
        <v>5</v>
      </c>
      <c s="6" t="s">
        <v>1074</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1054</v>
      </c>
    </row>
    <row r="98" spans="1:16" ht="12.75">
      <c r="A98" t="s">
        <v>49</v>
      </c>
      <c s="34" t="s">
        <v>171</v>
      </c>
      <c s="34" t="s">
        <v>1075</v>
      </c>
      <c s="35" t="s">
        <v>5</v>
      </c>
      <c s="6" t="s">
        <v>1076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1072</v>
      </c>
    </row>
    <row r="102" spans="1:16" ht="12.75">
      <c r="A102" t="s">
        <v>49</v>
      </c>
      <c s="34" t="s">
        <v>175</v>
      </c>
      <c s="34" t="s">
        <v>1077</v>
      </c>
      <c s="35" t="s">
        <v>5</v>
      </c>
      <c s="6" t="s">
        <v>1078</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1072</v>
      </c>
    </row>
    <row r="106" spans="1:16" ht="12.75">
      <c r="A106" t="s">
        <v>49</v>
      </c>
      <c s="34" t="s">
        <v>179</v>
      </c>
      <c s="34" t="s">
        <v>1079</v>
      </c>
      <c s="35" t="s">
        <v>5</v>
      </c>
      <c s="6" t="s">
        <v>1080</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1054</v>
      </c>
    </row>
    <row r="110" spans="1:16" ht="12.75">
      <c r="A110" t="s">
        <v>49</v>
      </c>
      <c s="34" t="s">
        <v>183</v>
      </c>
      <c s="34" t="s">
        <v>1081</v>
      </c>
      <c s="35" t="s">
        <v>5</v>
      </c>
      <c s="6" t="s">
        <v>1082</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1072</v>
      </c>
    </row>
    <row r="114" spans="1:16" ht="12.75">
      <c r="A114" t="s">
        <v>49</v>
      </c>
      <c s="34" t="s">
        <v>187</v>
      </c>
      <c s="34" t="s">
        <v>1083</v>
      </c>
      <c s="35" t="s">
        <v>5</v>
      </c>
      <c s="6" t="s">
        <v>1084</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1054</v>
      </c>
    </row>
    <row r="118" spans="1:16" ht="12.75">
      <c r="A118" t="s">
        <v>49</v>
      </c>
      <c s="34" t="s">
        <v>191</v>
      </c>
      <c s="34" t="s">
        <v>1085</v>
      </c>
      <c s="35" t="s">
        <v>5</v>
      </c>
      <c s="6" t="s">
        <v>1086</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1072</v>
      </c>
    </row>
    <row r="122" spans="1:16" ht="12.75">
      <c r="A122" t="s">
        <v>49</v>
      </c>
      <c s="34" t="s">
        <v>195</v>
      </c>
      <c s="34" t="s">
        <v>1087</v>
      </c>
      <c s="35" t="s">
        <v>5</v>
      </c>
      <c s="6" t="s">
        <v>1088</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1054</v>
      </c>
    </row>
    <row r="126" spans="1:16" ht="12.75">
      <c r="A126" t="s">
        <v>49</v>
      </c>
      <c s="34" t="s">
        <v>199</v>
      </c>
      <c s="34" t="s">
        <v>1089</v>
      </c>
      <c s="35" t="s">
        <v>5</v>
      </c>
      <c s="6" t="s">
        <v>1090</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1072</v>
      </c>
    </row>
    <row r="130" spans="1:16" ht="12.75">
      <c r="A130" t="s">
        <v>49</v>
      </c>
      <c s="34" t="s">
        <v>203</v>
      </c>
      <c s="34" t="s">
        <v>1091</v>
      </c>
      <c s="35" t="s">
        <v>5</v>
      </c>
      <c s="6" t="s">
        <v>1092</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1054</v>
      </c>
    </row>
    <row r="134" spans="1:16" ht="12.75">
      <c r="A134" t="s">
        <v>49</v>
      </c>
      <c s="34" t="s">
        <v>207</v>
      </c>
      <c s="34" t="s">
        <v>1093</v>
      </c>
      <c s="35" t="s">
        <v>5</v>
      </c>
      <c s="6" t="s">
        <v>1094</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1051</v>
      </c>
    </row>
    <row r="138" spans="1:16" ht="12.75">
      <c r="A138" t="s">
        <v>49</v>
      </c>
      <c s="34" t="s">
        <v>211</v>
      </c>
      <c s="34" t="s">
        <v>1095</v>
      </c>
      <c s="35" t="s">
        <v>5</v>
      </c>
      <c s="6" t="s">
        <v>1096</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1054</v>
      </c>
    </row>
    <row r="142" spans="1:16" ht="12.75">
      <c r="A142" t="s">
        <v>49</v>
      </c>
      <c s="34" t="s">
        <v>215</v>
      </c>
      <c s="34" t="s">
        <v>1097</v>
      </c>
      <c s="35" t="s">
        <v>5</v>
      </c>
      <c s="6" t="s">
        <v>1098</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1051</v>
      </c>
    </row>
    <row r="146" spans="1:16" ht="12.75">
      <c r="A146" t="s">
        <v>49</v>
      </c>
      <c s="34" t="s">
        <v>219</v>
      </c>
      <c s="34" t="s">
        <v>1099</v>
      </c>
      <c s="35" t="s">
        <v>5</v>
      </c>
      <c s="6" t="s">
        <v>1100</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1054</v>
      </c>
    </row>
    <row r="150" spans="1:16" ht="12.75">
      <c r="A150" t="s">
        <v>49</v>
      </c>
      <c s="34" t="s">
        <v>223</v>
      </c>
      <c s="34" t="s">
        <v>1101</v>
      </c>
      <c s="35" t="s">
        <v>5</v>
      </c>
      <c s="6" t="s">
        <v>1102</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1051</v>
      </c>
    </row>
    <row r="154" spans="1:16" ht="12.75">
      <c r="A154" t="s">
        <v>49</v>
      </c>
      <c s="34" t="s">
        <v>227</v>
      </c>
      <c s="34" t="s">
        <v>1103</v>
      </c>
      <c s="35" t="s">
        <v>5</v>
      </c>
      <c s="6" t="s">
        <v>1104</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1054</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1105</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1105</v>
      </c>
    </row>
    <row r="166" spans="1:16" ht="12.75">
      <c r="A166" t="s">
        <v>49</v>
      </c>
      <c s="34" t="s">
        <v>239</v>
      </c>
      <c s="34" t="s">
        <v>1106</v>
      </c>
      <c s="35" t="s">
        <v>5</v>
      </c>
      <c s="6" t="s">
        <v>1107</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1105</v>
      </c>
    </row>
    <row r="170" spans="1:16" ht="12.75">
      <c r="A170" t="s">
        <v>49</v>
      </c>
      <c s="34" t="s">
        <v>243</v>
      </c>
      <c s="34" t="s">
        <v>1108</v>
      </c>
      <c s="35" t="s">
        <v>5</v>
      </c>
      <c s="6" t="s">
        <v>1109</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1105</v>
      </c>
    </row>
    <row r="174" spans="1:16" ht="12.75">
      <c r="A174" t="s">
        <v>49</v>
      </c>
      <c s="34" t="s">
        <v>247</v>
      </c>
      <c s="34" t="s">
        <v>1110</v>
      </c>
      <c s="35" t="s">
        <v>5</v>
      </c>
      <c s="6" t="s">
        <v>1111</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1105</v>
      </c>
    </row>
    <row r="178" spans="1:16" ht="12.75">
      <c r="A178" t="s">
        <v>49</v>
      </c>
      <c s="34" t="s">
        <v>251</v>
      </c>
      <c s="34" t="s">
        <v>1112</v>
      </c>
      <c s="35" t="s">
        <v>5</v>
      </c>
      <c s="6" t="s">
        <v>1113</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1114</v>
      </c>
    </row>
    <row r="182" spans="1:16" ht="12.75">
      <c r="A182" t="s">
        <v>49</v>
      </c>
      <c s="34" t="s">
        <v>255</v>
      </c>
      <c s="34" t="s">
        <v>1115</v>
      </c>
      <c s="35" t="s">
        <v>5</v>
      </c>
      <c s="6" t="s">
        <v>1116</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1117</v>
      </c>
    </row>
    <row r="186" spans="1:16" ht="25.5">
      <c r="A186" t="s">
        <v>49</v>
      </c>
      <c s="34" t="s">
        <v>259</v>
      </c>
      <c s="34" t="s">
        <v>1118</v>
      </c>
      <c s="35" t="s">
        <v>5</v>
      </c>
      <c s="6" t="s">
        <v>1119</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1120</v>
      </c>
    </row>
    <row r="190" spans="1:16" ht="25.5">
      <c r="A190" t="s">
        <v>49</v>
      </c>
      <c s="34" t="s">
        <v>263</v>
      </c>
      <c s="34" t="s">
        <v>1121</v>
      </c>
      <c s="35" t="s">
        <v>5</v>
      </c>
      <c s="6" t="s">
        <v>1122</v>
      </c>
      <c s="36" t="s">
        <v>871</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1056</v>
      </c>
    </row>
    <row r="194" spans="1:16" ht="25.5">
      <c r="A194" t="s">
        <v>49</v>
      </c>
      <c s="34" t="s">
        <v>267</v>
      </c>
      <c s="34" t="s">
        <v>1123</v>
      </c>
      <c s="35" t="s">
        <v>5</v>
      </c>
      <c s="6" t="s">
        <v>1124</v>
      </c>
      <c s="36" t="s">
        <v>1125</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1126</v>
      </c>
    </row>
    <row r="198" spans="1:16" ht="12.75">
      <c r="A198" t="s">
        <v>49</v>
      </c>
      <c s="34" t="s">
        <v>271</v>
      </c>
      <c s="34" t="s">
        <v>1127</v>
      </c>
      <c s="35" t="s">
        <v>5</v>
      </c>
      <c s="6" t="s">
        <v>1128</v>
      </c>
      <c s="36" t="s">
        <v>1129</v>
      </c>
      <c s="37">
        <v>66</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53">
      <c r="A201" t="s">
        <v>56</v>
      </c>
      <c r="E201" s="39" t="s">
        <v>1130</v>
      </c>
    </row>
    <row r="202" spans="1:16" ht="12.75">
      <c r="A202" t="s">
        <v>49</v>
      </c>
      <c s="34" t="s">
        <v>275</v>
      </c>
      <c s="34" t="s">
        <v>1131</v>
      </c>
      <c s="35" t="s">
        <v>5</v>
      </c>
      <c s="6" t="s">
        <v>1132</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1133</v>
      </c>
    </row>
    <row r="206" spans="1:16" ht="12.75">
      <c r="A206" t="s">
        <v>49</v>
      </c>
      <c s="34" t="s">
        <v>279</v>
      </c>
      <c s="34" t="s">
        <v>1134</v>
      </c>
      <c s="35" t="s">
        <v>5</v>
      </c>
      <c s="6" t="s">
        <v>1135</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1136</v>
      </c>
    </row>
    <row r="210" spans="1:16" ht="12.75">
      <c r="A210" t="s">
        <v>49</v>
      </c>
      <c s="34" t="s">
        <v>283</v>
      </c>
      <c s="34" t="s">
        <v>1137</v>
      </c>
      <c s="35" t="s">
        <v>5</v>
      </c>
      <c s="6" t="s">
        <v>1138</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1133</v>
      </c>
    </row>
    <row r="214" spans="1:16" ht="12.75">
      <c r="A214" t="s">
        <v>49</v>
      </c>
      <c s="34" t="s">
        <v>287</v>
      </c>
      <c s="34" t="s">
        <v>1139</v>
      </c>
      <c s="35" t="s">
        <v>5</v>
      </c>
      <c s="6" t="s">
        <v>1140</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1136</v>
      </c>
    </row>
    <row r="218" spans="1:16" ht="12.75">
      <c r="A218" t="s">
        <v>49</v>
      </c>
      <c s="34" t="s">
        <v>292</v>
      </c>
      <c s="34" t="s">
        <v>1141</v>
      </c>
      <c s="35" t="s">
        <v>5</v>
      </c>
      <c s="6" t="s">
        <v>1142</v>
      </c>
      <c s="36" t="s">
        <v>80</v>
      </c>
      <c s="37">
        <v>2</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1143</v>
      </c>
      <c s="35" t="s">
        <v>5</v>
      </c>
      <c s="6" t="s">
        <v>1144</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1072</v>
      </c>
    </row>
    <row r="226" spans="1:16" ht="12.75">
      <c r="A226" t="s">
        <v>49</v>
      </c>
      <c s="34" t="s">
        <v>300</v>
      </c>
      <c s="34" t="s">
        <v>1145</v>
      </c>
      <c s="35" t="s">
        <v>5</v>
      </c>
      <c s="6" t="s">
        <v>1146</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1147</v>
      </c>
    </row>
    <row r="230" spans="1:16" ht="25.5">
      <c r="A230" t="s">
        <v>49</v>
      </c>
      <c s="34" t="s">
        <v>304</v>
      </c>
      <c s="34" t="s">
        <v>1148</v>
      </c>
      <c s="35" t="s">
        <v>5</v>
      </c>
      <c s="6" t="s">
        <v>1149</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1072</v>
      </c>
    </row>
    <row r="234" spans="1:16" ht="25.5">
      <c r="A234" t="s">
        <v>49</v>
      </c>
      <c s="34" t="s">
        <v>308</v>
      </c>
      <c s="34" t="s">
        <v>1150</v>
      </c>
      <c s="35" t="s">
        <v>5</v>
      </c>
      <c s="6" t="s">
        <v>1151</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1072</v>
      </c>
    </row>
    <row r="238" spans="1:16" ht="12.75">
      <c r="A238" t="s">
        <v>49</v>
      </c>
      <c s="34" t="s">
        <v>312</v>
      </c>
      <c s="34" t="s">
        <v>1152</v>
      </c>
      <c s="35" t="s">
        <v>5</v>
      </c>
      <c s="6" t="s">
        <v>1153</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1147</v>
      </c>
    </row>
    <row r="242" spans="1:16" ht="12.75">
      <c r="A242" t="s">
        <v>49</v>
      </c>
      <c s="34" t="s">
        <v>316</v>
      </c>
      <c s="34" t="s">
        <v>1154</v>
      </c>
      <c s="35" t="s">
        <v>5</v>
      </c>
      <c s="6" t="s">
        <v>1155</v>
      </c>
      <c s="36" t="s">
        <v>80</v>
      </c>
      <c s="37">
        <v>1</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02">
      <c r="A245" t="s">
        <v>56</v>
      </c>
      <c r="E245" s="39" t="s">
        <v>1156</v>
      </c>
    </row>
    <row r="246" spans="1:16" ht="12.75">
      <c r="A246" t="s">
        <v>49</v>
      </c>
      <c s="34" t="s">
        <v>320</v>
      </c>
      <c s="34" t="s">
        <v>1157</v>
      </c>
      <c s="35" t="s">
        <v>5</v>
      </c>
      <c s="6" t="s">
        <v>1158</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1147</v>
      </c>
    </row>
    <row r="250" spans="1:16" ht="12.75">
      <c r="A250" t="s">
        <v>49</v>
      </c>
      <c s="34" t="s">
        <v>324</v>
      </c>
      <c s="34" t="s">
        <v>1159</v>
      </c>
      <c s="35" t="s">
        <v>5</v>
      </c>
      <c s="6" t="s">
        <v>1160</v>
      </c>
      <c s="36" t="s">
        <v>80</v>
      </c>
      <c s="37">
        <v>4</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02">
      <c r="A253" t="s">
        <v>56</v>
      </c>
      <c r="E253" s="39" t="s">
        <v>1156</v>
      </c>
    </row>
    <row r="254" spans="1:16" ht="12.75">
      <c r="A254" t="s">
        <v>49</v>
      </c>
      <c s="34" t="s">
        <v>328</v>
      </c>
      <c s="34" t="s">
        <v>1161</v>
      </c>
      <c s="35" t="s">
        <v>5</v>
      </c>
      <c s="6" t="s">
        <v>1162</v>
      </c>
      <c s="36" t="s">
        <v>80</v>
      </c>
      <c s="37">
        <v>4</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63.75">
      <c r="A257" t="s">
        <v>56</v>
      </c>
      <c r="E257" s="39" t="s">
        <v>1163</v>
      </c>
    </row>
    <row r="258" spans="1:16" ht="12.75">
      <c r="A258" t="s">
        <v>49</v>
      </c>
      <c s="34" t="s">
        <v>332</v>
      </c>
      <c s="34" t="s">
        <v>1164</v>
      </c>
      <c s="35" t="s">
        <v>5</v>
      </c>
      <c s="6" t="s">
        <v>1165</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1166</v>
      </c>
    </row>
    <row r="262" spans="1:16" ht="12.75">
      <c r="A262" t="s">
        <v>49</v>
      </c>
      <c s="34" t="s">
        <v>335</v>
      </c>
      <c s="34" t="s">
        <v>1167</v>
      </c>
      <c s="35" t="s">
        <v>5</v>
      </c>
      <c s="6" t="s">
        <v>1168</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1166</v>
      </c>
    </row>
    <row r="266" spans="1:16" ht="25.5">
      <c r="A266" t="s">
        <v>49</v>
      </c>
      <c s="34" t="s">
        <v>339</v>
      </c>
      <c s="34" t="s">
        <v>1169</v>
      </c>
      <c s="35" t="s">
        <v>5</v>
      </c>
      <c s="6" t="s">
        <v>1170</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1171</v>
      </c>
    </row>
    <row r="270" spans="1:16" ht="12.75">
      <c r="A270" t="s">
        <v>49</v>
      </c>
      <c s="34" t="s">
        <v>343</v>
      </c>
      <c s="34" t="s">
        <v>1172</v>
      </c>
      <c s="35" t="s">
        <v>5</v>
      </c>
      <c s="6" t="s">
        <v>1173</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1174</v>
      </c>
    </row>
    <row r="274" spans="1:16" ht="12.75">
      <c r="A274" t="s">
        <v>49</v>
      </c>
      <c s="34" t="s">
        <v>347</v>
      </c>
      <c s="34" t="s">
        <v>1175</v>
      </c>
      <c s="35" t="s">
        <v>5</v>
      </c>
      <c s="6" t="s">
        <v>1176</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1177</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1178</v>
      </c>
    </row>
    <row r="282" spans="1:16" ht="12.75">
      <c r="A282" t="s">
        <v>49</v>
      </c>
      <c s="34" t="s">
        <v>355</v>
      </c>
      <c s="34" t="s">
        <v>1179</v>
      </c>
      <c s="35" t="s">
        <v>5</v>
      </c>
      <c s="6" t="s">
        <v>1180</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1181</v>
      </c>
    </row>
    <row r="286" spans="1:16" ht="12.75">
      <c r="A286" t="s">
        <v>49</v>
      </c>
      <c s="34" t="s">
        <v>359</v>
      </c>
      <c s="34" t="s">
        <v>1182</v>
      </c>
      <c s="35" t="s">
        <v>5</v>
      </c>
      <c s="6" t="s">
        <v>1183</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1184</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704</v>
      </c>
      <c s="35" t="s">
        <v>5</v>
      </c>
      <c s="6" t="s">
        <v>705</v>
      </c>
      <c s="36" t="s">
        <v>60</v>
      </c>
      <c s="37">
        <v>290.25</v>
      </c>
      <c s="36">
        <v>0</v>
      </c>
      <c s="36">
        <f>ROUND(G291*H291,6)</f>
      </c>
      <c r="L291" s="38">
        <v>0</v>
      </c>
      <c s="32">
        <f>ROUND(ROUND(L291,2)*ROUND(G291,3),2)</f>
      </c>
      <c s="36" t="s">
        <v>53</v>
      </c>
      <c>
        <f>(M291*21)/100</f>
      </c>
      <c t="s">
        <v>27</v>
      </c>
    </row>
    <row r="292" spans="1:5" ht="12.75">
      <c r="A292" s="35" t="s">
        <v>54</v>
      </c>
      <c r="E292" s="39" t="s">
        <v>1185</v>
      </c>
    </row>
    <row r="293" spans="1:5" ht="12.75">
      <c r="A293" s="35" t="s">
        <v>55</v>
      </c>
      <c r="E293" s="40" t="s">
        <v>1186</v>
      </c>
    </row>
    <row r="294" spans="1:5" ht="318.75">
      <c r="A294" t="s">
        <v>56</v>
      </c>
      <c r="E294" s="39" t="s">
        <v>1187</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1188</v>
      </c>
    </row>
    <row r="299" spans="1:16" ht="25.5">
      <c r="A299" t="s">
        <v>49</v>
      </c>
      <c s="34" t="s">
        <v>26</v>
      </c>
      <c s="34" t="s">
        <v>1189</v>
      </c>
      <c s="35" t="s">
        <v>5</v>
      </c>
      <c s="6" t="s">
        <v>1190</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1191</v>
      </c>
    </row>
    <row r="303" spans="1:16" ht="25.5">
      <c r="A303" t="s">
        <v>49</v>
      </c>
      <c s="34" t="s">
        <v>65</v>
      </c>
      <c s="34" t="s">
        <v>1192</v>
      </c>
      <c s="35" t="s">
        <v>5</v>
      </c>
      <c s="6" t="s">
        <v>1193</v>
      </c>
      <c s="36" t="s">
        <v>80</v>
      </c>
      <c s="37">
        <v>10</v>
      </c>
      <c s="36">
        <v>0</v>
      </c>
      <c s="36">
        <f>ROUND(G303*H303,6)</f>
      </c>
      <c r="L303" s="38">
        <v>0</v>
      </c>
      <c s="32">
        <f>ROUND(ROUND(L303,2)*ROUND(G303,3),2)</f>
      </c>
      <c s="36" t="s">
        <v>419</v>
      </c>
      <c>
        <f>(M303*21)/100</f>
      </c>
      <c t="s">
        <v>27</v>
      </c>
    </row>
    <row r="304" spans="1:5" ht="12.75">
      <c r="A304" s="35" t="s">
        <v>54</v>
      </c>
      <c r="E304" s="39" t="s">
        <v>5</v>
      </c>
    </row>
    <row r="305" spans="1:5" ht="12.75">
      <c r="A305" s="35" t="s">
        <v>55</v>
      </c>
      <c r="E305" s="40" t="s">
        <v>5</v>
      </c>
    </row>
    <row r="306" spans="1:5" ht="38.25">
      <c r="A306" t="s">
        <v>56</v>
      </c>
      <c r="E306" s="39" t="s">
        <v>1194</v>
      </c>
    </row>
    <row r="307" spans="1:16" ht="12.75">
      <c r="A307" t="s">
        <v>49</v>
      </c>
      <c s="34" t="s">
        <v>69</v>
      </c>
      <c s="34" t="s">
        <v>897</v>
      </c>
      <c s="35" t="s">
        <v>5</v>
      </c>
      <c s="6" t="s">
        <v>898</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1195</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1196</v>
      </c>
    </row>
    <row r="315" spans="1:16" ht="25.5">
      <c r="A315" t="s">
        <v>49</v>
      </c>
      <c s="34" t="s">
        <v>77</v>
      </c>
      <c s="34" t="s">
        <v>1197</v>
      </c>
      <c s="35" t="s">
        <v>5</v>
      </c>
      <c s="6" t="s">
        <v>1198</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1196</v>
      </c>
    </row>
    <row r="319" spans="1:16" ht="25.5">
      <c r="A319" t="s">
        <v>49</v>
      </c>
      <c s="34" t="s">
        <v>82</v>
      </c>
      <c s="34" t="s">
        <v>1199</v>
      </c>
      <c s="35" t="s">
        <v>5</v>
      </c>
      <c s="6" t="s">
        <v>1200</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1201</v>
      </c>
    </row>
    <row r="323" spans="1:16" ht="12.75">
      <c r="A323" t="s">
        <v>49</v>
      </c>
      <c s="34" t="s">
        <v>86</v>
      </c>
      <c s="34" t="s">
        <v>1202</v>
      </c>
      <c s="35" t="s">
        <v>5</v>
      </c>
      <c s="6" t="s">
        <v>1203</v>
      </c>
      <c s="36" t="s">
        <v>676</v>
      </c>
      <c s="37">
        <v>1</v>
      </c>
      <c s="36">
        <v>0</v>
      </c>
      <c s="36">
        <f>ROUND(G323*H323,6)</f>
      </c>
      <c r="L323" s="38">
        <v>0</v>
      </c>
      <c s="32">
        <f>ROUND(ROUND(L323,2)*ROUND(G323,3),2)</f>
      </c>
      <c s="36" t="s">
        <v>419</v>
      </c>
      <c>
        <f>(M323*21)/100</f>
      </c>
      <c t="s">
        <v>27</v>
      </c>
    </row>
    <row r="324" spans="1:5" ht="12.75">
      <c r="A324" s="35" t="s">
        <v>54</v>
      </c>
      <c r="E324" s="39" t="s">
        <v>5</v>
      </c>
    </row>
    <row r="325" spans="1:5" ht="12.75">
      <c r="A325" s="35" t="s">
        <v>55</v>
      </c>
      <c r="E325" s="40" t="s">
        <v>5</v>
      </c>
    </row>
    <row r="326" spans="1:5" ht="12.75">
      <c r="A326" t="s">
        <v>56</v>
      </c>
      <c r="E326" s="39" t="s">
        <v>1204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1025</v>
      </c>
      <c s="41">
        <f>Rekapitulace!C19</f>
      </c>
      <c s="20" t="s">
        <v>0</v>
      </c>
      <c t="s">
        <v>23</v>
      </c>
      <c t="s">
        <v>27</v>
      </c>
    </row>
    <row r="4" spans="1:16" ht="32" customHeight="1">
      <c r="A4" s="24" t="s">
        <v>20</v>
      </c>
      <c s="25" t="s">
        <v>28</v>
      </c>
      <c s="27" t="s">
        <v>1025</v>
      </c>
      <c r="E4" s="26" t="s">
        <v>1026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1207</v>
      </c>
      <c r="E8" s="30" t="s">
        <v>1206</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1208</v>
      </c>
      <c s="35" t="s">
        <v>5</v>
      </c>
      <c s="6" t="s">
        <v>1209</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1210</v>
      </c>
    </row>
    <row r="14" spans="1:13" ht="12.75">
      <c r="A14" t="s">
        <v>46</v>
      </c>
      <c r="C14" s="31" t="s">
        <v>77</v>
      </c>
      <c r="E14" s="33" t="s">
        <v>1211</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25.5">
      <c r="A15" t="s">
        <v>49</v>
      </c>
      <c s="34" t="s">
        <v>27</v>
      </c>
      <c s="34" t="s">
        <v>1199</v>
      </c>
      <c s="35" t="s">
        <v>5</v>
      </c>
      <c s="6" t="s">
        <v>1200</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1201</v>
      </c>
    </row>
    <row r="19" spans="1:16" ht="12.75">
      <c r="A19" t="s">
        <v>49</v>
      </c>
      <c s="34" t="s">
        <v>26</v>
      </c>
      <c s="34" t="s">
        <v>1212</v>
      </c>
      <c s="35" t="s">
        <v>5</v>
      </c>
      <c s="6" t="s">
        <v>1213</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1214</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1195</v>
      </c>
    </row>
    <row r="27" spans="1:16" ht="12.75">
      <c r="A27" t="s">
        <v>49</v>
      </c>
      <c s="34" t="s">
        <v>69</v>
      </c>
      <c s="34" t="s">
        <v>1215</v>
      </c>
      <c s="35" t="s">
        <v>5</v>
      </c>
      <c s="6" t="s">
        <v>1216</v>
      </c>
      <c s="36" t="s">
        <v>75</v>
      </c>
      <c s="37">
        <v>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1217</v>
      </c>
    </row>
    <row r="31" spans="1:16" ht="12.75">
      <c r="A31" t="s">
        <v>49</v>
      </c>
      <c s="34" t="s">
        <v>72</v>
      </c>
      <c s="34" t="s">
        <v>91</v>
      </c>
      <c s="35" t="s">
        <v>5</v>
      </c>
      <c s="6" t="s">
        <v>92</v>
      </c>
      <c s="36" t="s">
        <v>75</v>
      </c>
      <c s="37">
        <v>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1217</v>
      </c>
    </row>
    <row r="35" spans="1:16" ht="12.75">
      <c r="A35" t="s">
        <v>49</v>
      </c>
      <c s="34" t="s">
        <v>77</v>
      </c>
      <c s="34" t="s">
        <v>901</v>
      </c>
      <c s="35" t="s">
        <v>5</v>
      </c>
      <c s="6" t="s">
        <v>902</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1218</v>
      </c>
    </row>
    <row r="39" spans="1:16" ht="12.75">
      <c r="A39" t="s">
        <v>49</v>
      </c>
      <c s="34" t="s">
        <v>82</v>
      </c>
      <c s="34" t="s">
        <v>1219</v>
      </c>
      <c s="35" t="s">
        <v>5</v>
      </c>
      <c s="6" t="s">
        <v>1220</v>
      </c>
      <c s="36" t="s">
        <v>75</v>
      </c>
      <c s="37">
        <v>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1201</v>
      </c>
    </row>
    <row r="43" spans="1:16" ht="25.5">
      <c r="A43" t="s">
        <v>49</v>
      </c>
      <c s="34" t="s">
        <v>86</v>
      </c>
      <c s="34" t="s">
        <v>1221</v>
      </c>
      <c s="35" t="s">
        <v>5</v>
      </c>
      <c s="6" t="s">
        <v>1222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1191</v>
      </c>
    </row>
    <row r="47" spans="1:16" ht="12.75">
      <c r="A47" t="s">
        <v>49</v>
      </c>
      <c s="34" t="s">
        <v>90</v>
      </c>
      <c s="34" t="s">
        <v>1223</v>
      </c>
      <c s="35" t="s">
        <v>5</v>
      </c>
      <c s="6" t="s">
        <v>1224</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1225</v>
      </c>
    </row>
    <row r="51" spans="1:16" ht="12.75">
      <c r="A51" t="s">
        <v>49</v>
      </c>
      <c s="34" t="s">
        <v>94</v>
      </c>
      <c s="34" t="s">
        <v>1226</v>
      </c>
      <c s="35" t="s">
        <v>5</v>
      </c>
      <c s="6" t="s">
        <v>1227</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1228</v>
      </c>
    </row>
    <row r="55" spans="1:16" ht="12.75">
      <c r="A55" t="s">
        <v>49</v>
      </c>
      <c s="34" t="s">
        <v>98</v>
      </c>
      <c s="34" t="s">
        <v>1229</v>
      </c>
      <c s="35" t="s">
        <v>5</v>
      </c>
      <c s="6" t="s">
        <v>1230</v>
      </c>
      <c s="36" t="s">
        <v>1033</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1034</v>
      </c>
    </row>
    <row r="59" spans="1:16" ht="25.5">
      <c r="A59" t="s">
        <v>49</v>
      </c>
      <c s="34" t="s">
        <v>103</v>
      </c>
      <c s="34" t="s">
        <v>1231</v>
      </c>
      <c s="35" t="s">
        <v>5</v>
      </c>
      <c s="6" t="s">
        <v>1232</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1039</v>
      </c>
    </row>
    <row r="63" spans="1:16" ht="12.75">
      <c r="A63" t="s">
        <v>49</v>
      </c>
      <c s="34" t="s">
        <v>106</v>
      </c>
      <c s="34" t="s">
        <v>1233</v>
      </c>
      <c s="35" t="s">
        <v>5</v>
      </c>
      <c s="6" t="s">
        <v>1234</v>
      </c>
      <c s="36" t="s">
        <v>769</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1042</v>
      </c>
    </row>
    <row r="67" spans="1:16" ht="12.75">
      <c r="A67" t="s">
        <v>49</v>
      </c>
      <c s="34" t="s">
        <v>110</v>
      </c>
      <c s="34" t="s">
        <v>1043</v>
      </c>
      <c s="35" t="s">
        <v>5</v>
      </c>
      <c s="6" t="s">
        <v>1044</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1045</v>
      </c>
    </row>
    <row r="71" spans="1:16" ht="12.75">
      <c r="A71" t="s">
        <v>49</v>
      </c>
      <c s="34" t="s">
        <v>113</v>
      </c>
      <c s="34" t="s">
        <v>1049</v>
      </c>
      <c s="35" t="s">
        <v>5</v>
      </c>
      <c s="6" t="s">
        <v>1050</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1051</v>
      </c>
    </row>
    <row r="75" spans="1:16" ht="12.75">
      <c r="A75" t="s">
        <v>49</v>
      </c>
      <c s="34" t="s">
        <v>117</v>
      </c>
      <c s="34" t="s">
        <v>1052</v>
      </c>
      <c s="35" t="s">
        <v>5</v>
      </c>
      <c s="6" t="s">
        <v>1053</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1054</v>
      </c>
    </row>
    <row r="79" spans="1:16" ht="12.75">
      <c r="A79" t="s">
        <v>49</v>
      </c>
      <c s="34" t="s">
        <v>121</v>
      </c>
      <c s="34" t="s">
        <v>863</v>
      </c>
      <c s="35" t="s">
        <v>5</v>
      </c>
      <c s="6" t="s">
        <v>864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1055</v>
      </c>
    </row>
    <row r="83" spans="1:16" ht="12.75">
      <c r="A83" t="s">
        <v>49</v>
      </c>
      <c s="34" t="s">
        <v>125</v>
      </c>
      <c s="34" t="s">
        <v>866</v>
      </c>
      <c s="35" t="s">
        <v>5</v>
      </c>
      <c s="6" t="s">
        <v>867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1039</v>
      </c>
    </row>
    <row r="87" spans="1:16" ht="12.75">
      <c r="A87" t="s">
        <v>49</v>
      </c>
      <c s="34" t="s">
        <v>128</v>
      </c>
      <c s="34" t="s">
        <v>869</v>
      </c>
      <c s="35" t="s">
        <v>5</v>
      </c>
      <c s="6" t="s">
        <v>870</v>
      </c>
      <c s="36" t="s">
        <v>871</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1056</v>
      </c>
    </row>
    <row r="91" spans="1:16" ht="12.75">
      <c r="A91" t="s">
        <v>49</v>
      </c>
      <c s="34" t="s">
        <v>132</v>
      </c>
      <c s="34" t="s">
        <v>873</v>
      </c>
      <c s="35" t="s">
        <v>5</v>
      </c>
      <c s="6" t="s">
        <v>874</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1057</v>
      </c>
    </row>
    <row r="95" spans="1:16" ht="12.75">
      <c r="A95" t="s">
        <v>49</v>
      </c>
      <c s="34" t="s">
        <v>136</v>
      </c>
      <c s="34" t="s">
        <v>1062</v>
      </c>
      <c s="35" t="s">
        <v>5</v>
      </c>
      <c s="6" t="s">
        <v>1063</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1051</v>
      </c>
    </row>
    <row r="99" spans="1:16" ht="12.75">
      <c r="A99" t="s">
        <v>49</v>
      </c>
      <c s="34" t="s">
        <v>139</v>
      </c>
      <c s="34" t="s">
        <v>1064</v>
      </c>
      <c s="35" t="s">
        <v>5</v>
      </c>
      <c s="6" t="s">
        <v>1065</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1054</v>
      </c>
    </row>
    <row r="103" spans="1:16" ht="12.75">
      <c r="A103" t="s">
        <v>49</v>
      </c>
      <c s="34" t="s">
        <v>143</v>
      </c>
      <c s="34" t="s">
        <v>1235</v>
      </c>
      <c s="35" t="s">
        <v>5</v>
      </c>
      <c s="6" t="s">
        <v>1236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1051</v>
      </c>
    </row>
    <row r="107" spans="1:16" ht="12.75">
      <c r="A107" t="s">
        <v>49</v>
      </c>
      <c s="34" t="s">
        <v>146</v>
      </c>
      <c s="34" t="s">
        <v>1237</v>
      </c>
      <c s="35" t="s">
        <v>5</v>
      </c>
      <c s="6" t="s">
        <v>1238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1054</v>
      </c>
    </row>
    <row r="111" spans="1:16" ht="12.75">
      <c r="A111" t="s">
        <v>49</v>
      </c>
      <c s="34" t="s">
        <v>773</v>
      </c>
      <c s="34" t="s">
        <v>1239</v>
      </c>
      <c s="35" t="s">
        <v>5</v>
      </c>
      <c s="6" t="s">
        <v>1240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1051</v>
      </c>
    </row>
    <row r="115" spans="1:16" ht="25.5">
      <c r="A115" t="s">
        <v>49</v>
      </c>
      <c s="34" t="s">
        <v>151</v>
      </c>
      <c s="34" t="s">
        <v>1241</v>
      </c>
      <c s="35" t="s">
        <v>5</v>
      </c>
      <c s="6" t="s">
        <v>1242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1054</v>
      </c>
    </row>
    <row r="119" spans="1:16" ht="12.75">
      <c r="A119" t="s">
        <v>49</v>
      </c>
      <c s="34" t="s">
        <v>155</v>
      </c>
      <c s="34" t="s">
        <v>1243</v>
      </c>
      <c s="35" t="s">
        <v>5</v>
      </c>
      <c s="6" t="s">
        <v>1244</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1054</v>
      </c>
    </row>
    <row r="123" spans="1:16" ht="12.75">
      <c r="A123" t="s">
        <v>49</v>
      </c>
      <c s="34" t="s">
        <v>159</v>
      </c>
      <c s="34" t="s">
        <v>1243</v>
      </c>
      <c s="35" t="s">
        <v>47</v>
      </c>
      <c s="6" t="s">
        <v>1244</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1054</v>
      </c>
    </row>
    <row r="127" spans="1:16" ht="12.75">
      <c r="A127" t="s">
        <v>49</v>
      </c>
      <c s="34" t="s">
        <v>163</v>
      </c>
      <c s="34" t="s">
        <v>1077</v>
      </c>
      <c s="35" t="s">
        <v>5</v>
      </c>
      <c s="6" t="s">
        <v>1078</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1072</v>
      </c>
    </row>
    <row r="131" spans="1:16" ht="12.75">
      <c r="A131" t="s">
        <v>49</v>
      </c>
      <c s="34" t="s">
        <v>167</v>
      </c>
      <c s="34" t="s">
        <v>1245</v>
      </c>
      <c s="35" t="s">
        <v>5</v>
      </c>
      <c s="6" t="s">
        <v>1246</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1072</v>
      </c>
    </row>
    <row r="135" spans="1:16" ht="12.75">
      <c r="A135" t="s">
        <v>49</v>
      </c>
      <c s="34" t="s">
        <v>171</v>
      </c>
      <c s="34" t="s">
        <v>1079</v>
      </c>
      <c s="35" t="s">
        <v>47</v>
      </c>
      <c s="6" t="s">
        <v>1080</v>
      </c>
      <c s="36" t="s">
        <v>80</v>
      </c>
      <c s="37">
        <v>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1054</v>
      </c>
    </row>
    <row r="139" spans="1:16" ht="12.75">
      <c r="A139" t="s">
        <v>49</v>
      </c>
      <c s="34" t="s">
        <v>175</v>
      </c>
      <c s="34" t="s">
        <v>1079</v>
      </c>
      <c s="35" t="s">
        <v>5</v>
      </c>
      <c s="6" t="s">
        <v>1080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1054</v>
      </c>
    </row>
    <row r="143" spans="1:16" ht="12.75">
      <c r="A143" t="s">
        <v>49</v>
      </c>
      <c s="34" t="s">
        <v>179</v>
      </c>
      <c s="34" t="s">
        <v>1085</v>
      </c>
      <c s="35" t="s">
        <v>5</v>
      </c>
      <c s="6" t="s">
        <v>1086</v>
      </c>
      <c s="36" t="s">
        <v>80</v>
      </c>
      <c s="37">
        <v>48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1072</v>
      </c>
    </row>
    <row r="147" spans="1:16" ht="12.75">
      <c r="A147" t="s">
        <v>49</v>
      </c>
      <c s="34" t="s">
        <v>183</v>
      </c>
      <c s="34" t="s">
        <v>1087</v>
      </c>
      <c s="35" t="s">
        <v>5</v>
      </c>
      <c s="6" t="s">
        <v>1088</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1054</v>
      </c>
    </row>
    <row r="151" spans="1:16" ht="12.75">
      <c r="A151" t="s">
        <v>49</v>
      </c>
      <c s="34" t="s">
        <v>187</v>
      </c>
      <c s="34" t="s">
        <v>1089</v>
      </c>
      <c s="35" t="s">
        <v>5</v>
      </c>
      <c s="6" t="s">
        <v>1090</v>
      </c>
      <c s="36" t="s">
        <v>80</v>
      </c>
      <c s="37">
        <v>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1072</v>
      </c>
    </row>
    <row r="155" spans="1:16" ht="12.75">
      <c r="A155" t="s">
        <v>49</v>
      </c>
      <c s="34" t="s">
        <v>191</v>
      </c>
      <c s="34" t="s">
        <v>1091</v>
      </c>
      <c s="35" t="s">
        <v>5</v>
      </c>
      <c s="6" t="s">
        <v>1092</v>
      </c>
      <c s="36" t="s">
        <v>80</v>
      </c>
      <c s="37">
        <v>8</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1054</v>
      </c>
    </row>
    <row r="159" spans="1:16" ht="12.75">
      <c r="A159" t="s">
        <v>49</v>
      </c>
      <c s="34" t="s">
        <v>195</v>
      </c>
      <c s="34" t="s">
        <v>1093</v>
      </c>
      <c s="35" t="s">
        <v>5</v>
      </c>
      <c s="6" t="s">
        <v>1094</v>
      </c>
      <c s="36" t="s">
        <v>80</v>
      </c>
      <c s="37">
        <v>10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1051</v>
      </c>
    </row>
    <row r="163" spans="1:16" ht="12.75">
      <c r="A163" t="s">
        <v>49</v>
      </c>
      <c s="34" t="s">
        <v>199</v>
      </c>
      <c s="34" t="s">
        <v>1095</v>
      </c>
      <c s="35" t="s">
        <v>5</v>
      </c>
      <c s="6" t="s">
        <v>1096</v>
      </c>
      <c s="36" t="s">
        <v>80</v>
      </c>
      <c s="37">
        <v>10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1054</v>
      </c>
    </row>
    <row r="167" spans="1:16" ht="12.75">
      <c r="A167" t="s">
        <v>49</v>
      </c>
      <c s="34" t="s">
        <v>203</v>
      </c>
      <c s="34" t="s">
        <v>1247</v>
      </c>
      <c s="35" t="s">
        <v>5</v>
      </c>
      <c s="6" t="s">
        <v>1248</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1051</v>
      </c>
    </row>
    <row r="171" spans="1:16" ht="12.75">
      <c r="A171" t="s">
        <v>49</v>
      </c>
      <c s="34" t="s">
        <v>207</v>
      </c>
      <c s="34" t="s">
        <v>1249</v>
      </c>
      <c s="35" t="s">
        <v>5</v>
      </c>
      <c s="6" t="s">
        <v>1250</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1054</v>
      </c>
    </row>
    <row r="175" spans="1:16" ht="12.75">
      <c r="A175" t="s">
        <v>49</v>
      </c>
      <c s="34" t="s">
        <v>211</v>
      </c>
      <c s="34" t="s">
        <v>986</v>
      </c>
      <c s="35" t="s">
        <v>5</v>
      </c>
      <c s="6" t="s">
        <v>987</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1051</v>
      </c>
    </row>
    <row r="179" spans="1:16" ht="12.75">
      <c r="A179" t="s">
        <v>49</v>
      </c>
      <c s="34" t="s">
        <v>215</v>
      </c>
      <c s="34" t="s">
        <v>991</v>
      </c>
      <c s="35" t="s">
        <v>5</v>
      </c>
      <c s="6" t="s">
        <v>992</v>
      </c>
      <c s="36" t="s">
        <v>80</v>
      </c>
      <c s="37">
        <v>8</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1054</v>
      </c>
    </row>
    <row r="183" spans="1:16" ht="12.75">
      <c r="A183" t="s">
        <v>49</v>
      </c>
      <c s="34" t="s">
        <v>219</v>
      </c>
      <c s="34" t="s">
        <v>1110</v>
      </c>
      <c s="35" t="s">
        <v>5</v>
      </c>
      <c s="6" t="s">
        <v>1111</v>
      </c>
      <c s="36" t="s">
        <v>80</v>
      </c>
      <c s="37">
        <v>30</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1251</v>
      </c>
      <c s="41">
        <f>Rekapitulace!C22</f>
      </c>
      <c s="20" t="s">
        <v>0</v>
      </c>
      <c t="s">
        <v>23</v>
      </c>
      <c t="s">
        <v>27</v>
      </c>
    </row>
    <row r="4" spans="1:16" ht="32" customHeight="1">
      <c r="A4" s="24" t="s">
        <v>20</v>
      </c>
      <c s="25" t="s">
        <v>28</v>
      </c>
      <c s="27" t="s">
        <v>1251</v>
      </c>
      <c r="E4" s="26" t="s">
        <v>1252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1255</v>
      </c>
      <c r="E8" s="30" t="s">
        <v>1254</v>
      </c>
      <c r="J8" s="29">
        <f>0+J9+J14+J51+J76</f>
      </c>
      <c s="29">
        <f>0+K9+K14+K51+K76</f>
      </c>
      <c s="29">
        <f>0+L9+L14+L51+L76</f>
      </c>
      <c s="29">
        <f>0+M9+M14+M51+M76</f>
      </c>
    </row>
    <row r="9" spans="1:13" ht="12.75">
      <c r="A9" t="s">
        <v>46</v>
      </c>
      <c r="C9" s="31" t="s">
        <v>1256</v>
      </c>
      <c r="E9" s="33" t="s">
        <v>1257</v>
      </c>
      <c r="J9" s="32">
        <f>0</f>
      </c>
      <c s="32">
        <f>0</f>
      </c>
      <c s="32">
        <f>0+L10</f>
      </c>
      <c s="32">
        <f>0+M10</f>
      </c>
    </row>
    <row r="10" spans="1:16" ht="25.5">
      <c r="A10" t="s">
        <v>49</v>
      </c>
      <c s="34" t="s">
        <v>47</v>
      </c>
      <c s="34" t="s">
        <v>1258</v>
      </c>
      <c s="35" t="s">
        <v>1259</v>
      </c>
      <c s="6" t="s">
        <v>1260</v>
      </c>
      <c s="36" t="s">
        <v>80</v>
      </c>
      <c s="37">
        <v>3</v>
      </c>
      <c s="36">
        <v>0</v>
      </c>
      <c s="36">
        <f>ROUND(G10*H10,6)</f>
      </c>
      <c r="L10" s="38">
        <v>0</v>
      </c>
      <c s="32">
        <f>ROUND(ROUND(L10,2)*ROUND(G10,3),2)</f>
      </c>
      <c s="36" t="s">
        <v>419</v>
      </c>
      <c>
        <f>(M10*21)/100</f>
      </c>
      <c t="s">
        <v>27</v>
      </c>
    </row>
    <row r="11" spans="1:5" ht="12.75">
      <c r="A11" s="35" t="s">
        <v>54</v>
      </c>
      <c r="E11" s="39" t="s">
        <v>5</v>
      </c>
    </row>
    <row r="12" spans="1:5" ht="12.75">
      <c r="A12" s="35" t="s">
        <v>55</v>
      </c>
      <c r="E12" s="40" t="s">
        <v>1261</v>
      </c>
    </row>
    <row r="13" spans="1:5" ht="89.25">
      <c r="A13" t="s">
        <v>56</v>
      </c>
      <c r="E13" s="39" t="s">
        <v>1262</v>
      </c>
    </row>
    <row r="14" spans="1:13" ht="12.75">
      <c r="A14" t="s">
        <v>46</v>
      </c>
      <c r="C14" s="31" t="s">
        <v>1263</v>
      </c>
      <c r="E14" s="33" t="s">
        <v>1264</v>
      </c>
      <c r="J14" s="32">
        <f>0</f>
      </c>
      <c s="32">
        <f>0</f>
      </c>
      <c s="32">
        <f>0+L15+L19+L23+L27+L31+L35+L39+L43+L47</f>
      </c>
      <c s="32">
        <f>0+M15+M19+M23+M27+M31+M35+M39+M43+M47</f>
      </c>
    </row>
    <row r="15" spans="1:16" ht="25.5">
      <c r="A15" t="s">
        <v>49</v>
      </c>
      <c s="34" t="s">
        <v>27</v>
      </c>
      <c s="34" t="s">
        <v>1265</v>
      </c>
      <c s="35" t="s">
        <v>1259</v>
      </c>
      <c s="6" t="s">
        <v>1266</v>
      </c>
      <c s="36" t="s">
        <v>75</v>
      </c>
      <c s="37">
        <v>75</v>
      </c>
      <c s="36">
        <v>0</v>
      </c>
      <c s="36">
        <f>ROUND(G15*H15,6)</f>
      </c>
      <c r="L15" s="38">
        <v>0</v>
      </c>
      <c s="32">
        <f>ROUND(ROUND(L15,2)*ROUND(G15,3),2)</f>
      </c>
      <c s="36" t="s">
        <v>419</v>
      </c>
      <c>
        <f>(M15*21)/100</f>
      </c>
      <c t="s">
        <v>27</v>
      </c>
    </row>
    <row r="16" spans="1:5" ht="12.75">
      <c r="A16" s="35" t="s">
        <v>54</v>
      </c>
      <c r="E16" s="39" t="s">
        <v>5</v>
      </c>
    </row>
    <row r="17" spans="1:5" ht="12.75">
      <c r="A17" s="35" t="s">
        <v>55</v>
      </c>
      <c r="E17" s="40" t="s">
        <v>1261</v>
      </c>
    </row>
    <row r="18" spans="1:5" ht="89.25">
      <c r="A18" t="s">
        <v>56</v>
      </c>
      <c r="E18" s="39" t="s">
        <v>1267</v>
      </c>
    </row>
    <row r="19" spans="1:16" ht="12.75">
      <c r="A19" t="s">
        <v>49</v>
      </c>
      <c s="34" t="s">
        <v>26</v>
      </c>
      <c s="34" t="s">
        <v>752</v>
      </c>
      <c s="35" t="s">
        <v>1259</v>
      </c>
      <c s="6" t="s">
        <v>753</v>
      </c>
      <c s="36" t="s">
        <v>75</v>
      </c>
      <c s="37">
        <v>75</v>
      </c>
      <c s="36">
        <v>0</v>
      </c>
      <c s="36">
        <f>ROUND(G19*H19,6)</f>
      </c>
      <c r="L19" s="38">
        <v>0</v>
      </c>
      <c s="32">
        <f>ROUND(ROUND(L19,2)*ROUND(G19,3),2)</f>
      </c>
      <c s="36" t="s">
        <v>419</v>
      </c>
      <c>
        <f>(M19*21)/100</f>
      </c>
      <c t="s">
        <v>27</v>
      </c>
    </row>
    <row r="20" spans="1:5" ht="12.75">
      <c r="A20" s="35" t="s">
        <v>54</v>
      </c>
      <c r="E20" s="39" t="s">
        <v>5</v>
      </c>
    </row>
    <row r="21" spans="1:5" ht="12.75">
      <c r="A21" s="35" t="s">
        <v>55</v>
      </c>
      <c r="E21" s="40" t="s">
        <v>1261</v>
      </c>
    </row>
    <row r="22" spans="1:5" ht="89.25">
      <c r="A22" t="s">
        <v>56</v>
      </c>
      <c r="E22" s="39" t="s">
        <v>1267</v>
      </c>
    </row>
    <row r="23" spans="1:16" ht="12.75">
      <c r="A23" t="s">
        <v>49</v>
      </c>
      <c s="34" t="s">
        <v>65</v>
      </c>
      <c s="34" t="s">
        <v>1268</v>
      </c>
      <c s="35" t="s">
        <v>1269</v>
      </c>
      <c s="6" t="s">
        <v>1270</v>
      </c>
      <c s="36" t="s">
        <v>75</v>
      </c>
      <c s="37">
        <v>450</v>
      </c>
      <c s="36">
        <v>0</v>
      </c>
      <c s="36">
        <f>ROUND(G23*H23,6)</f>
      </c>
      <c r="L23" s="38">
        <v>0</v>
      </c>
      <c s="32">
        <f>ROUND(ROUND(L23,2)*ROUND(G23,3),2)</f>
      </c>
      <c s="36" t="s">
        <v>419</v>
      </c>
      <c>
        <f>(M23*21)/100</f>
      </c>
      <c t="s">
        <v>27</v>
      </c>
    </row>
    <row r="24" spans="1:5" ht="12.75">
      <c r="A24" s="35" t="s">
        <v>54</v>
      </c>
      <c r="E24" s="39" t="s">
        <v>5</v>
      </c>
    </row>
    <row r="25" spans="1:5" ht="12.75">
      <c r="A25" s="35" t="s">
        <v>55</v>
      </c>
      <c r="E25" s="40" t="s">
        <v>1261</v>
      </c>
    </row>
    <row r="26" spans="1:5" ht="89.25">
      <c r="A26" t="s">
        <v>56</v>
      </c>
      <c r="E26" s="39" t="s">
        <v>1271</v>
      </c>
    </row>
    <row r="27" spans="1:16" ht="12.75">
      <c r="A27" t="s">
        <v>49</v>
      </c>
      <c s="34" t="s">
        <v>69</v>
      </c>
      <c s="34" t="s">
        <v>1272</v>
      </c>
      <c s="35" t="s">
        <v>1259</v>
      </c>
      <c s="6" t="s">
        <v>1273</v>
      </c>
      <c s="36" t="s">
        <v>75</v>
      </c>
      <c s="37">
        <v>150</v>
      </c>
      <c s="36">
        <v>0</v>
      </c>
      <c s="36">
        <f>ROUND(G27*H27,6)</f>
      </c>
      <c r="L27" s="38">
        <v>0</v>
      </c>
      <c s="32">
        <f>ROUND(ROUND(L27,2)*ROUND(G27,3),2)</f>
      </c>
      <c s="36" t="s">
        <v>419</v>
      </c>
      <c>
        <f>(M27*21)/100</f>
      </c>
      <c t="s">
        <v>27</v>
      </c>
    </row>
    <row r="28" spans="1:5" ht="12.75">
      <c r="A28" s="35" t="s">
        <v>54</v>
      </c>
      <c r="E28" s="39" t="s">
        <v>5</v>
      </c>
    </row>
    <row r="29" spans="1:5" ht="12.75">
      <c r="A29" s="35" t="s">
        <v>55</v>
      </c>
      <c r="E29" s="40" t="s">
        <v>1261</v>
      </c>
    </row>
    <row r="30" spans="1:5" ht="89.25">
      <c r="A30" t="s">
        <v>56</v>
      </c>
      <c r="E30" s="39" t="s">
        <v>1274</v>
      </c>
    </row>
    <row r="31" spans="1:16" ht="12.75">
      <c r="A31" t="s">
        <v>49</v>
      </c>
      <c s="34" t="s">
        <v>72</v>
      </c>
      <c s="34" t="s">
        <v>1275</v>
      </c>
      <c s="35" t="s">
        <v>1259</v>
      </c>
      <c s="6" t="s">
        <v>1276</v>
      </c>
      <c s="36" t="s">
        <v>75</v>
      </c>
      <c s="37">
        <v>225</v>
      </c>
      <c s="36">
        <v>0</v>
      </c>
      <c s="36">
        <f>ROUND(G31*H31,6)</f>
      </c>
      <c r="L31" s="38">
        <v>0</v>
      </c>
      <c s="32">
        <f>ROUND(ROUND(L31,2)*ROUND(G31,3),2)</f>
      </c>
      <c s="36" t="s">
        <v>419</v>
      </c>
      <c>
        <f>(M31*21)/100</f>
      </c>
      <c t="s">
        <v>27</v>
      </c>
    </row>
    <row r="32" spans="1:5" ht="12.75">
      <c r="A32" s="35" t="s">
        <v>54</v>
      </c>
      <c r="E32" s="39" t="s">
        <v>5</v>
      </c>
    </row>
    <row r="33" spans="1:5" ht="12.75">
      <c r="A33" s="35" t="s">
        <v>55</v>
      </c>
      <c r="E33" s="40" t="s">
        <v>1261</v>
      </c>
    </row>
    <row r="34" spans="1:5" ht="51">
      <c r="A34" t="s">
        <v>56</v>
      </c>
      <c r="E34" s="39" t="s">
        <v>1277</v>
      </c>
    </row>
    <row r="35" spans="1:16" ht="25.5">
      <c r="A35" t="s">
        <v>49</v>
      </c>
      <c s="34" t="s">
        <v>77</v>
      </c>
      <c s="34" t="s">
        <v>1278</v>
      </c>
      <c s="35" t="s">
        <v>1259</v>
      </c>
      <c s="6" t="s">
        <v>1279</v>
      </c>
      <c s="36" t="s">
        <v>80</v>
      </c>
      <c s="37">
        <v>6</v>
      </c>
      <c s="36">
        <v>0</v>
      </c>
      <c s="36">
        <f>ROUND(G35*H35,6)</f>
      </c>
      <c r="L35" s="38">
        <v>0</v>
      </c>
      <c s="32">
        <f>ROUND(ROUND(L35,2)*ROUND(G35,3),2)</f>
      </c>
      <c s="36" t="s">
        <v>419</v>
      </c>
      <c>
        <f>(M35*21)/100</f>
      </c>
      <c t="s">
        <v>27</v>
      </c>
    </row>
    <row r="36" spans="1:5" ht="12.75">
      <c r="A36" s="35" t="s">
        <v>54</v>
      </c>
      <c r="E36" s="39" t="s">
        <v>5</v>
      </c>
    </row>
    <row r="37" spans="1:5" ht="12.75">
      <c r="A37" s="35" t="s">
        <v>55</v>
      </c>
      <c r="E37" s="40" t="s">
        <v>1261</v>
      </c>
    </row>
    <row r="38" spans="1:5" ht="89.25">
      <c r="A38" t="s">
        <v>56</v>
      </c>
      <c r="E38" s="39" t="s">
        <v>1280</v>
      </c>
    </row>
    <row r="39" spans="1:16" ht="25.5">
      <c r="A39" t="s">
        <v>49</v>
      </c>
      <c s="34" t="s">
        <v>82</v>
      </c>
      <c s="34" t="s">
        <v>759</v>
      </c>
      <c s="35" t="s">
        <v>1259</v>
      </c>
      <c s="6" t="s">
        <v>760</v>
      </c>
      <c s="36" t="s">
        <v>80</v>
      </c>
      <c s="37">
        <v>4</v>
      </c>
      <c s="36">
        <v>0</v>
      </c>
      <c s="36">
        <f>ROUND(G39*H39,6)</f>
      </c>
      <c r="L39" s="38">
        <v>0</v>
      </c>
      <c s="32">
        <f>ROUND(ROUND(L39,2)*ROUND(G39,3),2)</f>
      </c>
      <c s="36" t="s">
        <v>419</v>
      </c>
      <c>
        <f>(M39*21)/100</f>
      </c>
      <c t="s">
        <v>27</v>
      </c>
    </row>
    <row r="40" spans="1:5" ht="12.75">
      <c r="A40" s="35" t="s">
        <v>54</v>
      </c>
      <c r="E40" s="39" t="s">
        <v>5</v>
      </c>
    </row>
    <row r="41" spans="1:5" ht="12.75">
      <c r="A41" s="35" t="s">
        <v>55</v>
      </c>
      <c r="E41" s="40" t="s">
        <v>1261</v>
      </c>
    </row>
    <row r="42" spans="1:5" ht="89.25">
      <c r="A42" t="s">
        <v>56</v>
      </c>
      <c r="E42" s="39" t="s">
        <v>1280</v>
      </c>
    </row>
    <row r="43" spans="1:16" ht="25.5">
      <c r="A43" t="s">
        <v>49</v>
      </c>
      <c s="34" t="s">
        <v>86</v>
      </c>
      <c s="34" t="s">
        <v>1281</v>
      </c>
      <c s="35" t="s">
        <v>1269</v>
      </c>
      <c s="6" t="s">
        <v>1282</v>
      </c>
      <c s="36" t="s">
        <v>80</v>
      </c>
      <c s="37">
        <v>40</v>
      </c>
      <c s="36">
        <v>0</v>
      </c>
      <c s="36">
        <f>ROUND(G43*H43,6)</f>
      </c>
      <c r="L43" s="38">
        <v>0</v>
      </c>
      <c s="32">
        <f>ROUND(ROUND(L43,2)*ROUND(G43,3),2)</f>
      </c>
      <c s="36" t="s">
        <v>419</v>
      </c>
      <c>
        <f>(M43*21)/100</f>
      </c>
      <c t="s">
        <v>27</v>
      </c>
    </row>
    <row r="44" spans="1:5" ht="12.75">
      <c r="A44" s="35" t="s">
        <v>54</v>
      </c>
      <c r="E44" s="39" t="s">
        <v>5</v>
      </c>
    </row>
    <row r="45" spans="1:5" ht="12.75">
      <c r="A45" s="35" t="s">
        <v>55</v>
      </c>
      <c r="E45" s="40" t="s">
        <v>1261</v>
      </c>
    </row>
    <row r="46" spans="1:5" ht="89.25">
      <c r="A46" t="s">
        <v>56</v>
      </c>
      <c r="E46" s="39" t="s">
        <v>1280</v>
      </c>
    </row>
    <row r="47" spans="1:16" ht="25.5">
      <c r="A47" t="s">
        <v>49</v>
      </c>
      <c s="34" t="s">
        <v>90</v>
      </c>
      <c s="34" t="s">
        <v>1283</v>
      </c>
      <c s="35" t="s">
        <v>1259</v>
      </c>
      <c s="6" t="s">
        <v>1284</v>
      </c>
      <c s="36" t="s">
        <v>80</v>
      </c>
      <c s="37">
        <v>12</v>
      </c>
      <c s="36">
        <v>0</v>
      </c>
      <c s="36">
        <f>ROUND(G47*H47,6)</f>
      </c>
      <c r="L47" s="38">
        <v>0</v>
      </c>
      <c s="32">
        <f>ROUND(ROUND(L47,2)*ROUND(G47,3),2)</f>
      </c>
      <c s="36" t="s">
        <v>419</v>
      </c>
      <c>
        <f>(M47*21)/100</f>
      </c>
      <c t="s">
        <v>27</v>
      </c>
    </row>
    <row r="48" spans="1:5" ht="12.75">
      <c r="A48" s="35" t="s">
        <v>54</v>
      </c>
      <c r="E48" s="39" t="s">
        <v>5</v>
      </c>
    </row>
    <row r="49" spans="1:5" ht="12.75">
      <c r="A49" s="35" t="s">
        <v>55</v>
      </c>
      <c r="E49" s="40" t="s">
        <v>1261</v>
      </c>
    </row>
    <row r="50" spans="1:5" ht="89.25">
      <c r="A50" t="s">
        <v>56</v>
      </c>
      <c r="E50" s="39" t="s">
        <v>1280</v>
      </c>
    </row>
    <row r="51" spans="1:13" ht="12.75">
      <c r="A51" t="s">
        <v>46</v>
      </c>
      <c r="C51" s="31" t="s">
        <v>1285</v>
      </c>
      <c r="E51" s="33" t="s">
        <v>1286</v>
      </c>
      <c r="J51" s="32">
        <f>0</f>
      </c>
      <c s="32">
        <f>0</f>
      </c>
      <c s="32">
        <f>0+L52+L56+L60+L64+L68+L72</f>
      </c>
      <c s="32">
        <f>0+M52+M56+M60+M64+M68+M72</f>
      </c>
    </row>
    <row r="52" spans="1:16" ht="25.5">
      <c r="A52" t="s">
        <v>49</v>
      </c>
      <c s="34" t="s">
        <v>94</v>
      </c>
      <c s="34" t="s">
        <v>1287</v>
      </c>
      <c s="35" t="s">
        <v>1259</v>
      </c>
      <c s="6" t="s">
        <v>1288</v>
      </c>
      <c s="36" t="s">
        <v>80</v>
      </c>
      <c s="37">
        <v>1</v>
      </c>
      <c s="36">
        <v>0</v>
      </c>
      <c s="36">
        <f>ROUND(G52*H52,6)</f>
      </c>
      <c r="L52" s="38">
        <v>0</v>
      </c>
      <c s="32">
        <f>ROUND(ROUND(L52,2)*ROUND(G52,3),2)</f>
      </c>
      <c s="36" t="s">
        <v>419</v>
      </c>
      <c>
        <f>(M52*21)/100</f>
      </c>
      <c t="s">
        <v>27</v>
      </c>
    </row>
    <row r="53" spans="1:5" ht="12.75">
      <c r="A53" s="35" t="s">
        <v>54</v>
      </c>
      <c r="E53" s="39" t="s">
        <v>5</v>
      </c>
    </row>
    <row r="54" spans="1:5" ht="12.75">
      <c r="A54" s="35" t="s">
        <v>55</v>
      </c>
      <c r="E54" s="40" t="s">
        <v>1261</v>
      </c>
    </row>
    <row r="55" spans="1:5" ht="114.75">
      <c r="A55" t="s">
        <v>56</v>
      </c>
      <c r="E55" s="39" t="s">
        <v>1289</v>
      </c>
    </row>
    <row r="56" spans="1:16" ht="38.25">
      <c r="A56" t="s">
        <v>49</v>
      </c>
      <c s="34" t="s">
        <v>98</v>
      </c>
      <c s="34" t="s">
        <v>1290</v>
      </c>
      <c s="35" t="s">
        <v>1259</v>
      </c>
      <c s="6" t="s">
        <v>1291</v>
      </c>
      <c s="36" t="s">
        <v>80</v>
      </c>
      <c s="37">
        <v>6</v>
      </c>
      <c s="36">
        <v>0</v>
      </c>
      <c s="36">
        <f>ROUND(G56*H56,6)</f>
      </c>
      <c r="L56" s="38">
        <v>0</v>
      </c>
      <c s="32">
        <f>ROUND(ROUND(L56,2)*ROUND(G56,3),2)</f>
      </c>
      <c s="36" t="s">
        <v>419</v>
      </c>
      <c>
        <f>(M56*21)/100</f>
      </c>
      <c t="s">
        <v>27</v>
      </c>
    </row>
    <row r="57" spans="1:5" ht="12.75">
      <c r="A57" s="35" t="s">
        <v>54</v>
      </c>
      <c r="E57" s="39" t="s">
        <v>5</v>
      </c>
    </row>
    <row r="58" spans="1:5" ht="12.75">
      <c r="A58" s="35" t="s">
        <v>55</v>
      </c>
      <c r="E58" s="40" t="s">
        <v>1261</v>
      </c>
    </row>
    <row r="59" spans="1:5" ht="114.75">
      <c r="A59" t="s">
        <v>56</v>
      </c>
      <c r="E59" s="39" t="s">
        <v>1292</v>
      </c>
    </row>
    <row r="60" spans="1:16" ht="25.5">
      <c r="A60" t="s">
        <v>49</v>
      </c>
      <c s="34" t="s">
        <v>103</v>
      </c>
      <c s="34" t="s">
        <v>1293</v>
      </c>
      <c s="35" t="s">
        <v>1259</v>
      </c>
      <c s="6" t="s">
        <v>1294</v>
      </c>
      <c s="36" t="s">
        <v>80</v>
      </c>
      <c s="37">
        <v>3</v>
      </c>
      <c s="36">
        <v>0</v>
      </c>
      <c s="36">
        <f>ROUND(G60*H60,6)</f>
      </c>
      <c r="L60" s="38">
        <v>0</v>
      </c>
      <c s="32">
        <f>ROUND(ROUND(L60,2)*ROUND(G60,3),2)</f>
      </c>
      <c s="36" t="s">
        <v>419</v>
      </c>
      <c>
        <f>(M60*21)/100</f>
      </c>
      <c t="s">
        <v>27</v>
      </c>
    </row>
    <row r="61" spans="1:5" ht="12.75">
      <c r="A61" s="35" t="s">
        <v>54</v>
      </c>
      <c r="E61" s="39" t="s">
        <v>5</v>
      </c>
    </row>
    <row r="62" spans="1:5" ht="12.75">
      <c r="A62" s="35" t="s">
        <v>55</v>
      </c>
      <c r="E62" s="40" t="s">
        <v>1261</v>
      </c>
    </row>
    <row r="63" spans="1:5" ht="89.25">
      <c r="A63" t="s">
        <v>56</v>
      </c>
      <c r="E63" s="39" t="s">
        <v>1295</v>
      </c>
    </row>
    <row r="64" spans="1:16" ht="12.75">
      <c r="A64" t="s">
        <v>49</v>
      </c>
      <c s="34" t="s">
        <v>106</v>
      </c>
      <c s="34" t="s">
        <v>1296</v>
      </c>
      <c s="35" t="s">
        <v>1259</v>
      </c>
      <c s="6" t="s">
        <v>1297</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1261</v>
      </c>
    </row>
    <row r="67" spans="1:5" ht="89.25">
      <c r="A67" t="s">
        <v>56</v>
      </c>
      <c r="E67" s="39" t="s">
        <v>1298</v>
      </c>
    </row>
    <row r="68" spans="1:16" ht="12.75">
      <c r="A68" t="s">
        <v>49</v>
      </c>
      <c s="34" t="s">
        <v>110</v>
      </c>
      <c s="34" t="s">
        <v>1299</v>
      </c>
      <c s="35" t="s">
        <v>1259</v>
      </c>
      <c s="6" t="s">
        <v>1300</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1261</v>
      </c>
    </row>
    <row r="71" spans="1:5" ht="89.25">
      <c r="A71" t="s">
        <v>56</v>
      </c>
      <c r="E71" s="39" t="s">
        <v>1301</v>
      </c>
    </row>
    <row r="72" spans="1:16" ht="12.75">
      <c r="A72" t="s">
        <v>49</v>
      </c>
      <c s="34" t="s">
        <v>113</v>
      </c>
      <c s="34" t="s">
        <v>1302</v>
      </c>
      <c s="35" t="s">
        <v>1303</v>
      </c>
      <c s="6" t="s">
        <v>1304</v>
      </c>
      <c s="36" t="s">
        <v>374</v>
      </c>
      <c s="37">
        <v>32</v>
      </c>
      <c s="36">
        <v>0</v>
      </c>
      <c s="36">
        <f>ROUND(G72*H72,6)</f>
      </c>
      <c r="L72" s="38">
        <v>0</v>
      </c>
      <c s="32">
        <f>ROUND(ROUND(L72,2)*ROUND(G72,3),2)</f>
      </c>
      <c s="36" t="s">
        <v>419</v>
      </c>
      <c>
        <f>(M72*21)/100</f>
      </c>
      <c t="s">
        <v>27</v>
      </c>
    </row>
    <row r="73" spans="1:5" ht="12.75">
      <c r="A73" s="35" t="s">
        <v>54</v>
      </c>
      <c r="E73" s="39" t="s">
        <v>5</v>
      </c>
    </row>
    <row r="74" spans="1:5" ht="12.75">
      <c r="A74" s="35" t="s">
        <v>55</v>
      </c>
      <c r="E74" s="40" t="s">
        <v>1261</v>
      </c>
    </row>
    <row r="75" spans="1:5" ht="102">
      <c r="A75" t="s">
        <v>56</v>
      </c>
      <c r="E75" s="39" t="s">
        <v>1305</v>
      </c>
    </row>
    <row r="76" spans="1:13" ht="12.75">
      <c r="A76" t="s">
        <v>46</v>
      </c>
      <c r="C76" s="31" t="s">
        <v>1306</v>
      </c>
      <c r="E76" s="33" t="s">
        <v>1307</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1308</v>
      </c>
      <c s="35" t="s">
        <v>1259</v>
      </c>
      <c s="6" t="s">
        <v>1309</v>
      </c>
      <c s="36" t="s">
        <v>80</v>
      </c>
      <c s="37">
        <v>3</v>
      </c>
      <c s="36">
        <v>0</v>
      </c>
      <c s="36">
        <f>ROUND(G77*H77,6)</f>
      </c>
      <c r="L77" s="38">
        <v>0</v>
      </c>
      <c s="32">
        <f>ROUND(ROUND(L77,2)*ROUND(G77,3),2)</f>
      </c>
      <c s="36" t="s">
        <v>419</v>
      </c>
      <c>
        <f>(M77*21)/100</f>
      </c>
      <c t="s">
        <v>27</v>
      </c>
    </row>
    <row r="78" spans="1:5" ht="12.75">
      <c r="A78" s="35" t="s">
        <v>54</v>
      </c>
      <c r="E78" s="39" t="s">
        <v>5</v>
      </c>
    </row>
    <row r="79" spans="1:5" ht="12.75">
      <c r="A79" s="35" t="s">
        <v>55</v>
      </c>
      <c r="E79" s="40" t="s">
        <v>1261</v>
      </c>
    </row>
    <row r="80" spans="1:5" ht="102">
      <c r="A80" t="s">
        <v>56</v>
      </c>
      <c r="E80" s="39" t="s">
        <v>1310</v>
      </c>
    </row>
    <row r="81" spans="1:16" ht="12.75">
      <c r="A81" t="s">
        <v>49</v>
      </c>
      <c s="34" t="s">
        <v>121</v>
      </c>
      <c s="34" t="s">
        <v>1311</v>
      </c>
      <c s="35" t="s">
        <v>1259</v>
      </c>
      <c s="6" t="s">
        <v>1312</v>
      </c>
      <c s="36" t="s">
        <v>80</v>
      </c>
      <c s="37">
        <v>3</v>
      </c>
      <c s="36">
        <v>0</v>
      </c>
      <c s="36">
        <f>ROUND(G81*H81,6)</f>
      </c>
      <c r="L81" s="38">
        <v>0</v>
      </c>
      <c s="32">
        <f>ROUND(ROUND(L81,2)*ROUND(G81,3),2)</f>
      </c>
      <c s="36" t="s">
        <v>419</v>
      </c>
      <c>
        <f>(M81*21)/100</f>
      </c>
      <c t="s">
        <v>27</v>
      </c>
    </row>
    <row r="82" spans="1:5" ht="12.75">
      <c r="A82" s="35" t="s">
        <v>54</v>
      </c>
      <c r="E82" s="39" t="s">
        <v>5</v>
      </c>
    </row>
    <row r="83" spans="1:5" ht="12.75">
      <c r="A83" s="35" t="s">
        <v>55</v>
      </c>
      <c r="E83" s="40" t="s">
        <v>1261</v>
      </c>
    </row>
    <row r="84" spans="1:5" ht="140.25">
      <c r="A84" t="s">
        <v>56</v>
      </c>
      <c r="E84" s="39" t="s">
        <v>1313</v>
      </c>
    </row>
    <row r="85" spans="1:16" ht="12.75">
      <c r="A85" t="s">
        <v>49</v>
      </c>
      <c s="34" t="s">
        <v>125</v>
      </c>
      <c s="34" t="s">
        <v>1314</v>
      </c>
      <c s="35" t="s">
        <v>1259</v>
      </c>
      <c s="6" t="s">
        <v>1315</v>
      </c>
      <c s="36" t="s">
        <v>80</v>
      </c>
      <c s="37">
        <v>11</v>
      </c>
      <c s="36">
        <v>0</v>
      </c>
      <c s="36">
        <f>ROUND(G85*H85,6)</f>
      </c>
      <c r="L85" s="38">
        <v>0</v>
      </c>
      <c s="32">
        <f>ROUND(ROUND(L85,2)*ROUND(G85,3),2)</f>
      </c>
      <c s="36" t="s">
        <v>419</v>
      </c>
      <c>
        <f>(M85*21)/100</f>
      </c>
      <c t="s">
        <v>27</v>
      </c>
    </row>
    <row r="86" spans="1:5" ht="12.75">
      <c r="A86" s="35" t="s">
        <v>54</v>
      </c>
      <c r="E86" s="39" t="s">
        <v>5</v>
      </c>
    </row>
    <row r="87" spans="1:5" ht="12.75">
      <c r="A87" s="35" t="s">
        <v>55</v>
      </c>
      <c r="E87" s="40" t="s">
        <v>1261</v>
      </c>
    </row>
    <row r="88" spans="1:5" ht="140.25">
      <c r="A88" t="s">
        <v>56</v>
      </c>
      <c r="E88" s="39" t="s">
        <v>1316</v>
      </c>
    </row>
    <row r="89" spans="1:16" ht="12.75">
      <c r="A89" t="s">
        <v>49</v>
      </c>
      <c s="34" t="s">
        <v>128</v>
      </c>
      <c s="34" t="s">
        <v>1317</v>
      </c>
      <c s="35" t="s">
        <v>1259</v>
      </c>
      <c s="6" t="s">
        <v>1318</v>
      </c>
      <c s="36" t="s">
        <v>80</v>
      </c>
      <c s="37">
        <v>31</v>
      </c>
      <c s="36">
        <v>0</v>
      </c>
      <c s="36">
        <f>ROUND(G89*H89,6)</f>
      </c>
      <c r="L89" s="38">
        <v>0</v>
      </c>
      <c s="32">
        <f>ROUND(ROUND(L89,2)*ROUND(G89,3),2)</f>
      </c>
      <c s="36" t="s">
        <v>419</v>
      </c>
      <c>
        <f>(M89*21)/100</f>
      </c>
      <c t="s">
        <v>27</v>
      </c>
    </row>
    <row r="90" spans="1:5" ht="12.75">
      <c r="A90" s="35" t="s">
        <v>54</v>
      </c>
      <c r="E90" s="39" t="s">
        <v>5</v>
      </c>
    </row>
    <row r="91" spans="1:5" ht="12.75">
      <c r="A91" s="35" t="s">
        <v>55</v>
      </c>
      <c r="E91" s="40" t="s">
        <v>1261</v>
      </c>
    </row>
    <row r="92" spans="1:5" ht="127.5">
      <c r="A92" t="s">
        <v>56</v>
      </c>
      <c r="E92" s="39" t="s">
        <v>1319</v>
      </c>
    </row>
    <row r="93" spans="1:16" ht="12.75">
      <c r="A93" t="s">
        <v>49</v>
      </c>
      <c s="34" t="s">
        <v>132</v>
      </c>
      <c s="34" t="s">
        <v>1320</v>
      </c>
      <c s="35" t="s">
        <v>1259</v>
      </c>
      <c s="6" t="s">
        <v>1321</v>
      </c>
      <c s="36" t="s">
        <v>80</v>
      </c>
      <c s="37">
        <v>4</v>
      </c>
      <c s="36">
        <v>0</v>
      </c>
      <c s="36">
        <f>ROUND(G93*H93,6)</f>
      </c>
      <c r="L93" s="38">
        <v>0</v>
      </c>
      <c s="32">
        <f>ROUND(ROUND(L93,2)*ROUND(G93,3),2)</f>
      </c>
      <c s="36" t="s">
        <v>419</v>
      </c>
      <c>
        <f>(M93*21)/100</f>
      </c>
      <c t="s">
        <v>27</v>
      </c>
    </row>
    <row r="94" spans="1:5" ht="12.75">
      <c r="A94" s="35" t="s">
        <v>54</v>
      </c>
      <c r="E94" s="39" t="s">
        <v>5</v>
      </c>
    </row>
    <row r="95" spans="1:5" ht="12.75">
      <c r="A95" s="35" t="s">
        <v>55</v>
      </c>
      <c r="E95" s="40" t="s">
        <v>1261</v>
      </c>
    </row>
    <row r="96" spans="1:5" ht="140.25">
      <c r="A96" t="s">
        <v>56</v>
      </c>
      <c r="E96" s="39" t="s">
        <v>1322</v>
      </c>
    </row>
    <row r="97" spans="1:16" ht="12.75">
      <c r="A97" t="s">
        <v>49</v>
      </c>
      <c s="34" t="s">
        <v>136</v>
      </c>
      <c s="34" t="s">
        <v>1323</v>
      </c>
      <c s="35" t="s">
        <v>1303</v>
      </c>
      <c s="6" t="s">
        <v>1324</v>
      </c>
      <c s="36" t="s">
        <v>80</v>
      </c>
      <c s="37">
        <v>3</v>
      </c>
      <c s="36">
        <v>0</v>
      </c>
      <c s="36">
        <f>ROUND(G97*H97,6)</f>
      </c>
      <c r="L97" s="38">
        <v>0</v>
      </c>
      <c s="32">
        <f>ROUND(ROUND(L97,2)*ROUND(G97,3),2)</f>
      </c>
      <c s="36" t="s">
        <v>419</v>
      </c>
      <c>
        <f>(M97*21)/100</f>
      </c>
      <c t="s">
        <v>27</v>
      </c>
    </row>
    <row r="98" spans="1:5" ht="12.75">
      <c r="A98" s="35" t="s">
        <v>54</v>
      </c>
      <c r="E98" s="39" t="s">
        <v>5</v>
      </c>
    </row>
    <row r="99" spans="1:5" ht="12.75">
      <c r="A99" s="35" t="s">
        <v>55</v>
      </c>
      <c r="E99" s="40" t="s">
        <v>1261</v>
      </c>
    </row>
    <row r="100" spans="1:5" ht="140.25">
      <c r="A100" t="s">
        <v>56</v>
      </c>
      <c r="E100" s="39" t="s">
        <v>1325</v>
      </c>
    </row>
    <row r="101" spans="1:16" ht="12.75">
      <c r="A101" t="s">
        <v>49</v>
      </c>
      <c s="34" t="s">
        <v>139</v>
      </c>
      <c s="34" t="s">
        <v>1326</v>
      </c>
      <c s="35" t="s">
        <v>1259</v>
      </c>
      <c s="6" t="s">
        <v>1327</v>
      </c>
      <c s="36" t="s">
        <v>80</v>
      </c>
      <c s="37">
        <v>1</v>
      </c>
      <c s="36">
        <v>0</v>
      </c>
      <c s="36">
        <f>ROUND(G101*H101,6)</f>
      </c>
      <c r="L101" s="38">
        <v>0</v>
      </c>
      <c s="32">
        <f>ROUND(ROUND(L101,2)*ROUND(G101,3),2)</f>
      </c>
      <c s="36" t="s">
        <v>419</v>
      </c>
      <c>
        <f>(M101*21)/100</f>
      </c>
      <c t="s">
        <v>27</v>
      </c>
    </row>
    <row r="102" spans="1:5" ht="12.75">
      <c r="A102" s="35" t="s">
        <v>54</v>
      </c>
      <c r="E102" s="39" t="s">
        <v>5</v>
      </c>
    </row>
    <row r="103" spans="1:5" ht="12.75">
      <c r="A103" s="35" t="s">
        <v>55</v>
      </c>
      <c r="E103" s="40" t="s">
        <v>1261</v>
      </c>
    </row>
    <row r="104" spans="1:5" ht="153">
      <c r="A104" t="s">
        <v>56</v>
      </c>
      <c r="E104" s="39" t="s">
        <v>1328</v>
      </c>
    </row>
    <row r="105" spans="1:16" ht="12.75">
      <c r="A105" t="s">
        <v>49</v>
      </c>
      <c s="34" t="s">
        <v>143</v>
      </c>
      <c s="34" t="s">
        <v>1329</v>
      </c>
      <c s="35" t="s">
        <v>1259</v>
      </c>
      <c s="6" t="s">
        <v>1330</v>
      </c>
      <c s="36" t="s">
        <v>80</v>
      </c>
      <c s="37">
        <v>1</v>
      </c>
      <c s="36">
        <v>0</v>
      </c>
      <c s="36">
        <f>ROUND(G105*H105,6)</f>
      </c>
      <c r="L105" s="38">
        <v>0</v>
      </c>
      <c s="32">
        <f>ROUND(ROUND(L105,2)*ROUND(G105,3),2)</f>
      </c>
      <c s="36" t="s">
        <v>419</v>
      </c>
      <c>
        <f>(M105*21)/100</f>
      </c>
      <c t="s">
        <v>27</v>
      </c>
    </row>
    <row r="106" spans="1:5" ht="12.75">
      <c r="A106" s="35" t="s">
        <v>54</v>
      </c>
      <c r="E106" s="39" t="s">
        <v>5</v>
      </c>
    </row>
    <row r="107" spans="1:5" ht="12.75">
      <c r="A107" s="35" t="s">
        <v>55</v>
      </c>
      <c r="E107" s="40" t="s">
        <v>1261</v>
      </c>
    </row>
    <row r="108" spans="1:5" ht="114.75">
      <c r="A108" t="s">
        <v>56</v>
      </c>
      <c r="E108" s="39" t="s">
        <v>1331</v>
      </c>
    </row>
    <row r="109" spans="1:16" ht="12.75">
      <c r="A109" t="s">
        <v>49</v>
      </c>
      <c s="34" t="s">
        <v>146</v>
      </c>
      <c s="34" t="s">
        <v>1332</v>
      </c>
      <c s="35" t="s">
        <v>1259</v>
      </c>
      <c s="6" t="s">
        <v>1333</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1261</v>
      </c>
    </row>
    <row r="112" spans="1:5" ht="255">
      <c r="A112" t="s">
        <v>56</v>
      </c>
      <c r="E112" s="39" t="s">
        <v>1334</v>
      </c>
    </row>
    <row r="113" spans="1:16" ht="12.75">
      <c r="A113" t="s">
        <v>49</v>
      </c>
      <c s="34" t="s">
        <v>773</v>
      </c>
      <c s="34" t="s">
        <v>1335</v>
      </c>
      <c s="35" t="s">
        <v>1259</v>
      </c>
      <c s="6" t="s">
        <v>1336</v>
      </c>
      <c s="36" t="s">
        <v>80</v>
      </c>
      <c s="37">
        <v>3</v>
      </c>
      <c s="36">
        <v>0</v>
      </c>
      <c s="36">
        <f>ROUND(G113*H113,6)</f>
      </c>
      <c r="L113" s="38">
        <v>0</v>
      </c>
      <c s="32">
        <f>ROUND(ROUND(L113,2)*ROUND(G113,3),2)</f>
      </c>
      <c s="36" t="s">
        <v>419</v>
      </c>
      <c>
        <f>(M113*21)/100</f>
      </c>
      <c t="s">
        <v>27</v>
      </c>
    </row>
    <row r="114" spans="1:5" ht="12.75">
      <c r="A114" s="35" t="s">
        <v>54</v>
      </c>
      <c r="E114" s="39" t="s">
        <v>5</v>
      </c>
    </row>
    <row r="115" spans="1:5" ht="12.75">
      <c r="A115" s="35" t="s">
        <v>55</v>
      </c>
      <c r="E115" s="40" t="s">
        <v>1261</v>
      </c>
    </row>
    <row r="116" spans="1:5" ht="165.75">
      <c r="A116" t="s">
        <v>56</v>
      </c>
      <c r="E116" s="39" t="s">
        <v>1337</v>
      </c>
    </row>
    <row r="117" spans="1:16" ht="12.75">
      <c r="A117" t="s">
        <v>49</v>
      </c>
      <c s="34" t="s">
        <v>151</v>
      </c>
      <c s="34" t="s">
        <v>1335</v>
      </c>
      <c s="35" t="s">
        <v>1338</v>
      </c>
      <c s="6" t="s">
        <v>1339</v>
      </c>
      <c s="36" t="s">
        <v>80</v>
      </c>
      <c s="37">
        <v>4</v>
      </c>
      <c s="36">
        <v>0</v>
      </c>
      <c s="36">
        <f>ROUND(G117*H117,6)</f>
      </c>
      <c r="L117" s="38">
        <v>0</v>
      </c>
      <c s="32">
        <f>ROUND(ROUND(L117,2)*ROUND(G117,3),2)</f>
      </c>
      <c s="36" t="s">
        <v>419</v>
      </c>
      <c>
        <f>(M117*21)/100</f>
      </c>
      <c t="s">
        <v>27</v>
      </c>
    </row>
    <row r="118" spans="1:5" ht="12.75">
      <c r="A118" s="35" t="s">
        <v>54</v>
      </c>
      <c r="E118" s="39" t="s">
        <v>5</v>
      </c>
    </row>
    <row r="119" spans="1:5" ht="12.75">
      <c r="A119" s="35" t="s">
        <v>55</v>
      </c>
      <c r="E119" s="40" t="s">
        <v>1261</v>
      </c>
    </row>
    <row r="120" spans="1:5" ht="178.5">
      <c r="A120" t="s">
        <v>56</v>
      </c>
      <c r="E120" s="39" t="s">
        <v>1340</v>
      </c>
    </row>
    <row r="121" spans="1:16" ht="12.75">
      <c r="A121" t="s">
        <v>49</v>
      </c>
      <c s="34" t="s">
        <v>155</v>
      </c>
      <c s="34" t="s">
        <v>1341</v>
      </c>
      <c s="35" t="s">
        <v>1259</v>
      </c>
      <c s="6" t="s">
        <v>1342</v>
      </c>
      <c s="36" t="s">
        <v>80</v>
      </c>
      <c s="37">
        <v>7</v>
      </c>
      <c s="36">
        <v>0</v>
      </c>
      <c s="36">
        <f>ROUND(G121*H121,6)</f>
      </c>
      <c r="L121" s="38">
        <v>0</v>
      </c>
      <c s="32">
        <f>ROUND(ROUND(L121,2)*ROUND(G121,3),2)</f>
      </c>
      <c s="36" t="s">
        <v>419</v>
      </c>
      <c>
        <f>(M121*21)/100</f>
      </c>
      <c t="s">
        <v>27</v>
      </c>
    </row>
    <row r="122" spans="1:5" ht="12.75">
      <c r="A122" s="35" t="s">
        <v>54</v>
      </c>
      <c r="E122" s="39" t="s">
        <v>5</v>
      </c>
    </row>
    <row r="123" spans="1:5" ht="12.75">
      <c r="A123" s="35" t="s">
        <v>55</v>
      </c>
      <c r="E123" s="40" t="s">
        <v>1261</v>
      </c>
    </row>
    <row r="124" spans="1:5" ht="178.5">
      <c r="A124" t="s">
        <v>56</v>
      </c>
      <c r="E124" s="39" t="s">
        <v>1343</v>
      </c>
    </row>
    <row r="125" spans="1:16" ht="12.75">
      <c r="A125" t="s">
        <v>49</v>
      </c>
      <c s="34" t="s">
        <v>159</v>
      </c>
      <c s="34" t="s">
        <v>1344</v>
      </c>
      <c s="35" t="s">
        <v>1259</v>
      </c>
      <c s="6" t="s">
        <v>1345</v>
      </c>
      <c s="36" t="s">
        <v>80</v>
      </c>
      <c s="37">
        <v>4</v>
      </c>
      <c s="36">
        <v>0</v>
      </c>
      <c s="36">
        <f>ROUND(G125*H125,6)</f>
      </c>
      <c r="L125" s="38">
        <v>0</v>
      </c>
      <c s="32">
        <f>ROUND(ROUND(L125,2)*ROUND(G125,3),2)</f>
      </c>
      <c s="36" t="s">
        <v>419</v>
      </c>
      <c>
        <f>(M125*21)/100</f>
      </c>
      <c t="s">
        <v>27</v>
      </c>
    </row>
    <row r="126" spans="1:5" ht="12.75">
      <c r="A126" s="35" t="s">
        <v>54</v>
      </c>
      <c r="E126" s="39" t="s">
        <v>5</v>
      </c>
    </row>
    <row r="127" spans="1:5" ht="12.75">
      <c r="A127" s="35" t="s">
        <v>55</v>
      </c>
      <c r="E127" s="40" t="s">
        <v>1261</v>
      </c>
    </row>
    <row r="128" spans="1:5" ht="178.5">
      <c r="A128" t="s">
        <v>56</v>
      </c>
      <c r="E128" s="39" t="s">
        <v>1346</v>
      </c>
    </row>
    <row r="129" spans="1:16" ht="12.75">
      <c r="A129" t="s">
        <v>49</v>
      </c>
      <c s="34" t="s">
        <v>163</v>
      </c>
      <c s="34" t="s">
        <v>1347</v>
      </c>
      <c s="35" t="s">
        <v>1269</v>
      </c>
      <c s="6" t="s">
        <v>1348</v>
      </c>
      <c s="36" t="s">
        <v>80</v>
      </c>
      <c s="37">
        <v>11</v>
      </c>
      <c s="36">
        <v>0</v>
      </c>
      <c s="36">
        <f>ROUND(G129*H129,6)</f>
      </c>
      <c r="L129" s="38">
        <v>0</v>
      </c>
      <c s="32">
        <f>ROUND(ROUND(L129,2)*ROUND(G129,3),2)</f>
      </c>
      <c s="36" t="s">
        <v>419</v>
      </c>
      <c>
        <f>(M129*21)/100</f>
      </c>
      <c t="s">
        <v>27</v>
      </c>
    </row>
    <row r="130" spans="1:5" ht="12.75">
      <c r="A130" s="35" t="s">
        <v>54</v>
      </c>
      <c r="E130" s="39" t="s">
        <v>5</v>
      </c>
    </row>
    <row r="131" spans="1:5" ht="12.75">
      <c r="A131" s="35" t="s">
        <v>55</v>
      </c>
      <c r="E131" s="40" t="s">
        <v>1261</v>
      </c>
    </row>
    <row r="132" spans="1:5" ht="178.5">
      <c r="A132" t="s">
        <v>56</v>
      </c>
      <c r="E132" s="39" t="s">
        <v>1349</v>
      </c>
    </row>
    <row r="133" spans="1:16" ht="12.75">
      <c r="A133" t="s">
        <v>49</v>
      </c>
      <c s="34" t="s">
        <v>167</v>
      </c>
      <c s="34" t="s">
        <v>1350</v>
      </c>
      <c s="35" t="s">
        <v>1259</v>
      </c>
      <c s="6" t="s">
        <v>1351</v>
      </c>
      <c s="36" t="s">
        <v>80</v>
      </c>
      <c s="37">
        <v>2</v>
      </c>
      <c s="36">
        <v>0</v>
      </c>
      <c s="36">
        <f>ROUND(G133*H133,6)</f>
      </c>
      <c r="L133" s="38">
        <v>0</v>
      </c>
      <c s="32">
        <f>ROUND(ROUND(L133,2)*ROUND(G133,3),2)</f>
      </c>
      <c s="36" t="s">
        <v>419</v>
      </c>
      <c>
        <f>(M133*21)/100</f>
      </c>
      <c t="s">
        <v>27</v>
      </c>
    </row>
    <row r="134" spans="1:5" ht="12.75">
      <c r="A134" s="35" t="s">
        <v>54</v>
      </c>
      <c r="E134" s="39" t="s">
        <v>5</v>
      </c>
    </row>
    <row r="135" spans="1:5" ht="12.75">
      <c r="A135" s="35" t="s">
        <v>55</v>
      </c>
      <c r="E135" s="40" t="s">
        <v>1261</v>
      </c>
    </row>
    <row r="136" spans="1:5" ht="165.75">
      <c r="A136" t="s">
        <v>56</v>
      </c>
      <c r="E136" s="39" t="s">
        <v>1352</v>
      </c>
    </row>
    <row r="137" spans="1:16" ht="12.75">
      <c r="A137" t="s">
        <v>49</v>
      </c>
      <c s="34" t="s">
        <v>171</v>
      </c>
      <c s="34" t="s">
        <v>1353</v>
      </c>
      <c s="35" t="s">
        <v>1259</v>
      </c>
      <c s="6" t="s">
        <v>1354</v>
      </c>
      <c s="36" t="s">
        <v>80</v>
      </c>
      <c s="37">
        <v>2</v>
      </c>
      <c s="36">
        <v>0</v>
      </c>
      <c s="36">
        <f>ROUND(G137*H137,6)</f>
      </c>
      <c r="L137" s="38">
        <v>0</v>
      </c>
      <c s="32">
        <f>ROUND(ROUND(L137,2)*ROUND(G137,3),2)</f>
      </c>
      <c s="36" t="s">
        <v>419</v>
      </c>
      <c>
        <f>(M137*21)/100</f>
      </c>
      <c t="s">
        <v>27</v>
      </c>
    </row>
    <row r="138" spans="1:5" ht="12.75">
      <c r="A138" s="35" t="s">
        <v>54</v>
      </c>
      <c r="E138" s="39" t="s">
        <v>5</v>
      </c>
    </row>
    <row r="139" spans="1:5" ht="12.75">
      <c r="A139" s="35" t="s">
        <v>55</v>
      </c>
      <c r="E139" s="40" t="s">
        <v>1261</v>
      </c>
    </row>
    <row r="140" spans="1:5" ht="178.5">
      <c r="A140" t="s">
        <v>56</v>
      </c>
      <c r="E140" s="39" t="s">
        <v>1355</v>
      </c>
    </row>
    <row r="141" spans="1:16" ht="12.75">
      <c r="A141" t="s">
        <v>49</v>
      </c>
      <c s="34" t="s">
        <v>175</v>
      </c>
      <c s="34" t="s">
        <v>1356</v>
      </c>
      <c s="35" t="s">
        <v>1259</v>
      </c>
      <c s="6" t="s">
        <v>1357</v>
      </c>
      <c s="36" t="s">
        <v>80</v>
      </c>
      <c s="37">
        <v>2</v>
      </c>
      <c s="36">
        <v>0</v>
      </c>
      <c s="36">
        <f>ROUND(G141*H141,6)</f>
      </c>
      <c r="L141" s="38">
        <v>0</v>
      </c>
      <c s="32">
        <f>ROUND(ROUND(L141,2)*ROUND(G141,3),2)</f>
      </c>
      <c s="36" t="s">
        <v>419</v>
      </c>
      <c>
        <f>(M141*21)/100</f>
      </c>
      <c t="s">
        <v>27</v>
      </c>
    </row>
    <row r="142" spans="1:5" ht="12.75">
      <c r="A142" s="35" t="s">
        <v>54</v>
      </c>
      <c r="E142" s="39" t="s">
        <v>5</v>
      </c>
    </row>
    <row r="143" spans="1:5" ht="12.75">
      <c r="A143" s="35" t="s">
        <v>55</v>
      </c>
      <c r="E143" s="40" t="s">
        <v>1261</v>
      </c>
    </row>
    <row r="144" spans="1:5" ht="178.5">
      <c r="A144" t="s">
        <v>56</v>
      </c>
      <c r="E144" s="39" t="s">
        <v>1358</v>
      </c>
    </row>
    <row r="145" spans="1:16" ht="25.5">
      <c r="A145" t="s">
        <v>49</v>
      </c>
      <c s="34" t="s">
        <v>179</v>
      </c>
      <c s="34" t="s">
        <v>1359</v>
      </c>
      <c s="35" t="s">
        <v>1269</v>
      </c>
      <c s="6" t="s">
        <v>1360</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1261</v>
      </c>
    </row>
    <row r="148" spans="1:5" ht="178.5">
      <c r="A148" t="s">
        <v>56</v>
      </c>
      <c r="E148" s="39" t="s">
        <v>1361</v>
      </c>
    </row>
    <row r="149" spans="1:16" ht="12.75">
      <c r="A149" t="s">
        <v>49</v>
      </c>
      <c s="34" t="s">
        <v>183</v>
      </c>
      <c s="34" t="s">
        <v>1362</v>
      </c>
      <c s="35" t="s">
        <v>1259</v>
      </c>
      <c s="6" t="s">
        <v>1363</v>
      </c>
      <c s="36" t="s">
        <v>80</v>
      </c>
      <c s="37">
        <v>1</v>
      </c>
      <c s="36">
        <v>0</v>
      </c>
      <c s="36">
        <f>ROUND(G149*H149,6)</f>
      </c>
      <c r="L149" s="38">
        <v>0</v>
      </c>
      <c s="32">
        <f>ROUND(ROUND(L149,2)*ROUND(G149,3),2)</f>
      </c>
      <c s="36" t="s">
        <v>419</v>
      </c>
      <c>
        <f>(M149*21)/100</f>
      </c>
      <c t="s">
        <v>27</v>
      </c>
    </row>
    <row r="150" spans="1:5" ht="12.75">
      <c r="A150" s="35" t="s">
        <v>54</v>
      </c>
      <c r="E150" s="39" t="s">
        <v>5</v>
      </c>
    </row>
    <row r="151" spans="1:5" ht="12.75">
      <c r="A151" s="35" t="s">
        <v>55</v>
      </c>
      <c r="E151" s="40" t="s">
        <v>1261</v>
      </c>
    </row>
    <row r="152" spans="1:5" ht="178.5">
      <c r="A152" t="s">
        <v>56</v>
      </c>
      <c r="E152" s="39" t="s">
        <v>1364</v>
      </c>
    </row>
    <row r="153" spans="1:16" ht="12.75">
      <c r="A153" t="s">
        <v>49</v>
      </c>
      <c s="34" t="s">
        <v>187</v>
      </c>
      <c s="34" t="s">
        <v>1365</v>
      </c>
      <c s="35" t="s">
        <v>1259</v>
      </c>
      <c s="6" t="s">
        <v>1366</v>
      </c>
      <c s="36" t="s">
        <v>80</v>
      </c>
      <c s="37">
        <v>3</v>
      </c>
      <c s="36">
        <v>0</v>
      </c>
      <c s="36">
        <f>ROUND(G153*H153,6)</f>
      </c>
      <c r="L153" s="38">
        <v>0</v>
      </c>
      <c s="32">
        <f>ROUND(ROUND(L153,2)*ROUND(G153,3),2)</f>
      </c>
      <c s="36" t="s">
        <v>419</v>
      </c>
      <c>
        <f>(M153*21)/100</f>
      </c>
      <c t="s">
        <v>27</v>
      </c>
    </row>
    <row r="154" spans="1:5" ht="12.75">
      <c r="A154" s="35" t="s">
        <v>54</v>
      </c>
      <c r="E154" s="39" t="s">
        <v>5</v>
      </c>
    </row>
    <row r="155" spans="1:5" ht="12.75">
      <c r="A155" s="35" t="s">
        <v>55</v>
      </c>
      <c r="E155" s="40" t="s">
        <v>1261</v>
      </c>
    </row>
    <row r="156" spans="1:5" ht="165.75">
      <c r="A156" t="s">
        <v>56</v>
      </c>
      <c r="E156" s="39" t="s">
        <v>1367</v>
      </c>
    </row>
    <row r="157" spans="1:16" ht="12.75">
      <c r="A157" t="s">
        <v>49</v>
      </c>
      <c s="34" t="s">
        <v>191</v>
      </c>
      <c s="34" t="s">
        <v>1368</v>
      </c>
      <c s="35" t="s">
        <v>1269</v>
      </c>
      <c s="6" t="s">
        <v>1369</v>
      </c>
      <c s="36" t="s">
        <v>80</v>
      </c>
      <c s="37">
        <v>7</v>
      </c>
      <c s="36">
        <v>0</v>
      </c>
      <c s="36">
        <f>ROUND(G157*H157,6)</f>
      </c>
      <c r="L157" s="38">
        <v>0</v>
      </c>
      <c s="32">
        <f>ROUND(ROUND(L157,2)*ROUND(G157,3),2)</f>
      </c>
      <c s="36" t="s">
        <v>419</v>
      </c>
      <c>
        <f>(M157*21)/100</f>
      </c>
      <c t="s">
        <v>27</v>
      </c>
    </row>
    <row r="158" spans="1:5" ht="12.75">
      <c r="A158" s="35" t="s">
        <v>54</v>
      </c>
      <c r="E158" s="39" t="s">
        <v>5</v>
      </c>
    </row>
    <row r="159" spans="1:5" ht="12.75">
      <c r="A159" s="35" t="s">
        <v>55</v>
      </c>
      <c r="E159" s="40" t="s">
        <v>1261</v>
      </c>
    </row>
    <row r="160" spans="1:5" ht="178.5">
      <c r="A160" t="s">
        <v>56</v>
      </c>
      <c r="E160" s="39" t="s">
        <v>1370</v>
      </c>
    </row>
    <row r="161" spans="1:16" ht="12.75">
      <c r="A161" t="s">
        <v>49</v>
      </c>
      <c s="34" t="s">
        <v>195</v>
      </c>
      <c s="34" t="s">
        <v>1371</v>
      </c>
      <c s="35" t="s">
        <v>1259</v>
      </c>
      <c s="6" t="s">
        <v>1372</v>
      </c>
      <c s="36" t="s">
        <v>80</v>
      </c>
      <c s="37">
        <v>2</v>
      </c>
      <c s="36">
        <v>0</v>
      </c>
      <c s="36">
        <f>ROUND(G161*H161,6)</f>
      </c>
      <c r="L161" s="38">
        <v>0</v>
      </c>
      <c s="32">
        <f>ROUND(ROUND(L161,2)*ROUND(G161,3),2)</f>
      </c>
      <c s="36" t="s">
        <v>419</v>
      </c>
      <c>
        <f>(M161*21)/100</f>
      </c>
      <c t="s">
        <v>27</v>
      </c>
    </row>
    <row r="162" spans="1:5" ht="12.75">
      <c r="A162" s="35" t="s">
        <v>54</v>
      </c>
      <c r="E162" s="39" t="s">
        <v>5</v>
      </c>
    </row>
    <row r="163" spans="1:5" ht="12.75">
      <c r="A163" s="35" t="s">
        <v>55</v>
      </c>
      <c r="E163" s="40" t="s">
        <v>1261</v>
      </c>
    </row>
    <row r="164" spans="1:5" ht="191.25">
      <c r="A164" t="s">
        <v>56</v>
      </c>
      <c r="E164" s="39" t="s">
        <v>1373</v>
      </c>
    </row>
    <row r="165" spans="1:16" ht="12.75">
      <c r="A165" t="s">
        <v>49</v>
      </c>
      <c s="34" t="s">
        <v>199</v>
      </c>
      <c s="34" t="s">
        <v>1374</v>
      </c>
      <c s="35" t="s">
        <v>1269</v>
      </c>
      <c s="6" t="s">
        <v>1375</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1261</v>
      </c>
    </row>
    <row r="168" spans="1:5" ht="178.5">
      <c r="A168" t="s">
        <v>56</v>
      </c>
      <c r="E168" s="39" t="s">
        <v>1376</v>
      </c>
    </row>
    <row r="169" spans="1:16" ht="12.75">
      <c r="A169" t="s">
        <v>49</v>
      </c>
      <c s="34" t="s">
        <v>203</v>
      </c>
      <c s="34" t="s">
        <v>1377</v>
      </c>
      <c s="35" t="s">
        <v>1259</v>
      </c>
      <c s="6" t="s">
        <v>1378</v>
      </c>
      <c s="36" t="s">
        <v>80</v>
      </c>
      <c s="37">
        <v>3</v>
      </c>
      <c s="36">
        <v>0</v>
      </c>
      <c s="36">
        <f>ROUND(G169*H169,6)</f>
      </c>
      <c r="L169" s="38">
        <v>0</v>
      </c>
      <c s="32">
        <f>ROUND(ROUND(L169,2)*ROUND(G169,3),2)</f>
      </c>
      <c s="36" t="s">
        <v>419</v>
      </c>
      <c>
        <f>(M169*21)/100</f>
      </c>
      <c t="s">
        <v>27</v>
      </c>
    </row>
    <row r="170" spans="1:5" ht="12.75">
      <c r="A170" s="35" t="s">
        <v>54</v>
      </c>
      <c r="E170" s="39" t="s">
        <v>5</v>
      </c>
    </row>
    <row r="171" spans="1:5" ht="12.75">
      <c r="A171" s="35" t="s">
        <v>55</v>
      </c>
      <c r="E171" s="40" t="s">
        <v>1261</v>
      </c>
    </row>
    <row r="172" spans="1:5" ht="178.5">
      <c r="A172" t="s">
        <v>56</v>
      </c>
      <c r="E172" s="39" t="s">
        <v>1379</v>
      </c>
    </row>
    <row r="173" spans="1:16" ht="25.5">
      <c r="A173" t="s">
        <v>49</v>
      </c>
      <c s="34" t="s">
        <v>207</v>
      </c>
      <c s="34" t="s">
        <v>1380</v>
      </c>
      <c s="35" t="s">
        <v>1259</v>
      </c>
      <c s="6" t="s">
        <v>1381</v>
      </c>
      <c s="36" t="s">
        <v>80</v>
      </c>
      <c s="37">
        <v>1</v>
      </c>
      <c s="36">
        <v>0</v>
      </c>
      <c s="36">
        <f>ROUND(G173*H173,6)</f>
      </c>
      <c r="L173" s="38">
        <v>0</v>
      </c>
      <c s="32">
        <f>ROUND(ROUND(L173,2)*ROUND(G173,3),2)</f>
      </c>
      <c s="36" t="s">
        <v>419</v>
      </c>
      <c>
        <f>(M173*21)/100</f>
      </c>
      <c t="s">
        <v>27</v>
      </c>
    </row>
    <row r="174" spans="1:5" ht="12.75">
      <c r="A174" s="35" t="s">
        <v>54</v>
      </c>
      <c r="E174" s="39" t="s">
        <v>5</v>
      </c>
    </row>
    <row r="175" spans="1:5" ht="12.75">
      <c r="A175" s="35" t="s">
        <v>55</v>
      </c>
      <c r="E175" s="40" t="s">
        <v>1261</v>
      </c>
    </row>
    <row r="176" spans="1:5" ht="229.5">
      <c r="A176" t="s">
        <v>56</v>
      </c>
      <c r="E176" s="39" t="s">
        <v>1382</v>
      </c>
    </row>
    <row r="177" spans="1:16" ht="12.75">
      <c r="A177" t="s">
        <v>49</v>
      </c>
      <c s="34" t="s">
        <v>211</v>
      </c>
      <c s="34" t="s">
        <v>1383</v>
      </c>
      <c s="35" t="s">
        <v>1259</v>
      </c>
      <c s="6" t="s">
        <v>1384</v>
      </c>
      <c s="36" t="s">
        <v>80</v>
      </c>
      <c s="37">
        <v>2</v>
      </c>
      <c s="36">
        <v>0</v>
      </c>
      <c s="36">
        <f>ROUND(G177*H177,6)</f>
      </c>
      <c r="L177" s="38">
        <v>0</v>
      </c>
      <c s="32">
        <f>ROUND(ROUND(L177,2)*ROUND(G177,3),2)</f>
      </c>
      <c s="36" t="s">
        <v>419</v>
      </c>
      <c>
        <f>(M177*21)/100</f>
      </c>
      <c t="s">
        <v>27</v>
      </c>
    </row>
    <row r="178" spans="1:5" ht="12.75">
      <c r="A178" s="35" t="s">
        <v>54</v>
      </c>
      <c r="E178" s="39" t="s">
        <v>5</v>
      </c>
    </row>
    <row r="179" spans="1:5" ht="12.75">
      <c r="A179" s="35" t="s">
        <v>55</v>
      </c>
      <c r="E179" s="40" t="s">
        <v>1261</v>
      </c>
    </row>
    <row r="180" spans="1:5" ht="229.5">
      <c r="A180" t="s">
        <v>56</v>
      </c>
      <c r="E180" s="39" t="s">
        <v>1385</v>
      </c>
    </row>
    <row r="181" spans="1:16" ht="25.5">
      <c r="A181" t="s">
        <v>49</v>
      </c>
      <c s="34" t="s">
        <v>215</v>
      </c>
      <c s="34" t="s">
        <v>1386</v>
      </c>
      <c s="35" t="s">
        <v>1259</v>
      </c>
      <c s="6" t="s">
        <v>1387</v>
      </c>
      <c s="36" t="s">
        <v>80</v>
      </c>
      <c s="37">
        <v>1</v>
      </c>
      <c s="36">
        <v>0</v>
      </c>
      <c s="36">
        <f>ROUND(G181*H181,6)</f>
      </c>
      <c r="L181" s="38">
        <v>0</v>
      </c>
      <c s="32">
        <f>ROUND(ROUND(L181,2)*ROUND(G181,3),2)</f>
      </c>
      <c s="36" t="s">
        <v>419</v>
      </c>
      <c>
        <f>(M181*21)/100</f>
      </c>
      <c t="s">
        <v>27</v>
      </c>
    </row>
    <row r="182" spans="1:5" ht="12.75">
      <c r="A182" s="35" t="s">
        <v>54</v>
      </c>
      <c r="E182" s="39" t="s">
        <v>5</v>
      </c>
    </row>
    <row r="183" spans="1:5" ht="12.75">
      <c r="A183" s="35" t="s">
        <v>55</v>
      </c>
      <c r="E183" s="40" t="s">
        <v>1261</v>
      </c>
    </row>
    <row r="184" spans="1:5" ht="114.75">
      <c r="A184" t="s">
        <v>56</v>
      </c>
      <c r="E184"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1251</v>
      </c>
      <c s="41">
        <f>Rekapitulace!C22</f>
      </c>
      <c s="20" t="s">
        <v>0</v>
      </c>
      <c t="s">
        <v>23</v>
      </c>
      <c t="s">
        <v>27</v>
      </c>
    </row>
    <row r="4" spans="1:16" ht="32" customHeight="1">
      <c r="A4" s="24" t="s">
        <v>20</v>
      </c>
      <c s="25" t="s">
        <v>28</v>
      </c>
      <c s="27" t="s">
        <v>1251</v>
      </c>
      <c r="E4" s="26" t="s">
        <v>1252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1391</v>
      </c>
      <c r="E8" s="30" t="s">
        <v>1390</v>
      </c>
      <c r="J8" s="29">
        <f>0+J9+J14+J47+J72+J81</f>
      </c>
      <c s="29">
        <f>0+K9+K14+K47+K72+K81</f>
      </c>
      <c s="29">
        <f>0+L9+L14+L47+L72+L81</f>
      </c>
      <c s="29">
        <f>0+M9+M14+M47+M72+M81</f>
      </c>
    </row>
    <row r="9" spans="1:13" ht="12.75">
      <c r="A9" t="s">
        <v>46</v>
      </c>
      <c r="C9" s="31" t="s">
        <v>1256</v>
      </c>
      <c r="E9" s="33" t="s">
        <v>1257</v>
      </c>
      <c r="J9" s="32">
        <f>0</f>
      </c>
      <c s="32">
        <f>0</f>
      </c>
      <c s="32">
        <f>0+L10</f>
      </c>
      <c s="32">
        <f>0+M10</f>
      </c>
    </row>
    <row r="10" spans="1:16" ht="25.5">
      <c r="A10" t="s">
        <v>49</v>
      </c>
      <c s="34" t="s">
        <v>47</v>
      </c>
      <c s="34" t="s">
        <v>1258</v>
      </c>
      <c s="35" t="s">
        <v>1259</v>
      </c>
      <c s="6" t="s">
        <v>1260</v>
      </c>
      <c s="36" t="s">
        <v>80</v>
      </c>
      <c s="37">
        <v>30</v>
      </c>
      <c s="36">
        <v>0</v>
      </c>
      <c s="36">
        <f>ROUND(G10*H10,6)</f>
      </c>
      <c r="L10" s="38">
        <v>0</v>
      </c>
      <c s="32">
        <f>ROUND(ROUND(L10,2)*ROUND(G10,3),2)</f>
      </c>
      <c s="36" t="s">
        <v>419</v>
      </c>
      <c>
        <f>(M10*21)/100</f>
      </c>
      <c t="s">
        <v>27</v>
      </c>
    </row>
    <row r="11" spans="1:5" ht="12.75">
      <c r="A11" s="35" t="s">
        <v>54</v>
      </c>
      <c r="E11" s="39" t="s">
        <v>5</v>
      </c>
    </row>
    <row r="12" spans="1:5" ht="12.75">
      <c r="A12" s="35" t="s">
        <v>55</v>
      </c>
      <c r="E12" s="40" t="s">
        <v>1261</v>
      </c>
    </row>
    <row r="13" spans="1:5" ht="89.25">
      <c r="A13" t="s">
        <v>56</v>
      </c>
      <c r="E13" s="39" t="s">
        <v>1262</v>
      </c>
    </row>
    <row r="14" spans="1:13" ht="12.75">
      <c r="A14" t="s">
        <v>46</v>
      </c>
      <c r="C14" s="31" t="s">
        <v>1263</v>
      </c>
      <c r="E14" s="33" t="s">
        <v>1264</v>
      </c>
      <c r="J14" s="32">
        <f>0</f>
      </c>
      <c s="32">
        <f>0</f>
      </c>
      <c s="32">
        <f>0+L15+L19+L23+L27+L31+L35+L39+L43</f>
      </c>
      <c s="32">
        <f>0+M15+M19+M23+M27+M31+M35+M39+M43</f>
      </c>
    </row>
    <row r="15" spans="1:16" ht="25.5">
      <c r="A15" t="s">
        <v>49</v>
      </c>
      <c s="34" t="s">
        <v>27</v>
      </c>
      <c s="34" t="s">
        <v>1265</v>
      </c>
      <c s="35" t="s">
        <v>1259</v>
      </c>
      <c s="6" t="s">
        <v>1266</v>
      </c>
      <c s="36" t="s">
        <v>75</v>
      </c>
      <c s="37">
        <v>50</v>
      </c>
      <c s="36">
        <v>0</v>
      </c>
      <c s="36">
        <f>ROUND(G15*H15,6)</f>
      </c>
      <c r="L15" s="38">
        <v>0</v>
      </c>
      <c s="32">
        <f>ROUND(ROUND(L15,2)*ROUND(G15,3),2)</f>
      </c>
      <c s="36" t="s">
        <v>419</v>
      </c>
      <c>
        <f>(M15*21)/100</f>
      </c>
      <c t="s">
        <v>27</v>
      </c>
    </row>
    <row r="16" spans="1:5" ht="12.75">
      <c r="A16" s="35" t="s">
        <v>54</v>
      </c>
      <c r="E16" s="39" t="s">
        <v>5</v>
      </c>
    </row>
    <row r="17" spans="1:5" ht="12.75">
      <c r="A17" s="35" t="s">
        <v>55</v>
      </c>
      <c r="E17" s="40" t="s">
        <v>1261</v>
      </c>
    </row>
    <row r="18" spans="1:5" ht="89.25">
      <c r="A18" t="s">
        <v>56</v>
      </c>
      <c r="E18" s="39" t="s">
        <v>1267</v>
      </c>
    </row>
    <row r="19" spans="1:16" ht="12.75">
      <c r="A19" t="s">
        <v>49</v>
      </c>
      <c s="34" t="s">
        <v>26</v>
      </c>
      <c s="34" t="s">
        <v>1268</v>
      </c>
      <c s="35" t="s">
        <v>1269</v>
      </c>
      <c s="6" t="s">
        <v>1270</v>
      </c>
      <c s="36" t="s">
        <v>75</v>
      </c>
      <c s="37">
        <v>350</v>
      </c>
      <c s="36">
        <v>0</v>
      </c>
      <c s="36">
        <f>ROUND(G19*H19,6)</f>
      </c>
      <c r="L19" s="38">
        <v>0</v>
      </c>
      <c s="32">
        <f>ROUND(ROUND(L19,2)*ROUND(G19,3),2)</f>
      </c>
      <c s="36" t="s">
        <v>419</v>
      </c>
      <c>
        <f>(M19*21)/100</f>
      </c>
      <c t="s">
        <v>27</v>
      </c>
    </row>
    <row r="20" spans="1:5" ht="12.75">
      <c r="A20" s="35" t="s">
        <v>54</v>
      </c>
      <c r="E20" s="39" t="s">
        <v>5</v>
      </c>
    </row>
    <row r="21" spans="1:5" ht="12.75">
      <c r="A21" s="35" t="s">
        <v>55</v>
      </c>
      <c r="E21" s="40" t="s">
        <v>1261</v>
      </c>
    </row>
    <row r="22" spans="1:5" ht="89.25">
      <c r="A22" t="s">
        <v>56</v>
      </c>
      <c r="E22" s="39" t="s">
        <v>1271</v>
      </c>
    </row>
    <row r="23" spans="1:16" ht="12.75">
      <c r="A23" t="s">
        <v>49</v>
      </c>
      <c s="34" t="s">
        <v>65</v>
      </c>
      <c s="34" t="s">
        <v>1272</v>
      </c>
      <c s="35" t="s">
        <v>1259</v>
      </c>
      <c s="6" t="s">
        <v>1273</v>
      </c>
      <c s="36" t="s">
        <v>75</v>
      </c>
      <c s="37">
        <v>150</v>
      </c>
      <c s="36">
        <v>0</v>
      </c>
      <c s="36">
        <f>ROUND(G23*H23,6)</f>
      </c>
      <c r="L23" s="38">
        <v>0</v>
      </c>
      <c s="32">
        <f>ROUND(ROUND(L23,2)*ROUND(G23,3),2)</f>
      </c>
      <c s="36" t="s">
        <v>419</v>
      </c>
      <c>
        <f>(M23*21)/100</f>
      </c>
      <c t="s">
        <v>27</v>
      </c>
    </row>
    <row r="24" spans="1:5" ht="12.75">
      <c r="A24" s="35" t="s">
        <v>54</v>
      </c>
      <c r="E24" s="39" t="s">
        <v>5</v>
      </c>
    </row>
    <row r="25" spans="1:5" ht="12.75">
      <c r="A25" s="35" t="s">
        <v>55</v>
      </c>
      <c r="E25" s="40" t="s">
        <v>1261</v>
      </c>
    </row>
    <row r="26" spans="1:5" ht="89.25">
      <c r="A26" t="s">
        <v>56</v>
      </c>
      <c r="E26" s="39" t="s">
        <v>1274</v>
      </c>
    </row>
    <row r="27" spans="1:16" ht="12.75">
      <c r="A27" t="s">
        <v>49</v>
      </c>
      <c s="34" t="s">
        <v>69</v>
      </c>
      <c s="34" t="s">
        <v>1275</v>
      </c>
      <c s="35" t="s">
        <v>1259</v>
      </c>
      <c s="6" t="s">
        <v>1276</v>
      </c>
      <c s="36" t="s">
        <v>75</v>
      </c>
      <c s="37">
        <v>225</v>
      </c>
      <c s="36">
        <v>0</v>
      </c>
      <c s="36">
        <f>ROUND(G27*H27,6)</f>
      </c>
      <c r="L27" s="38">
        <v>0</v>
      </c>
      <c s="32">
        <f>ROUND(ROUND(L27,2)*ROUND(G27,3),2)</f>
      </c>
      <c s="36" t="s">
        <v>419</v>
      </c>
      <c>
        <f>(M27*21)/100</f>
      </c>
      <c t="s">
        <v>27</v>
      </c>
    </row>
    <row r="28" spans="1:5" ht="12.75">
      <c r="A28" s="35" t="s">
        <v>54</v>
      </c>
      <c r="E28" s="39" t="s">
        <v>5</v>
      </c>
    </row>
    <row r="29" spans="1:5" ht="12.75">
      <c r="A29" s="35" t="s">
        <v>55</v>
      </c>
      <c r="E29" s="40" t="s">
        <v>1261</v>
      </c>
    </row>
    <row r="30" spans="1:5" ht="51">
      <c r="A30" t="s">
        <v>56</v>
      </c>
      <c r="E30" s="39" t="s">
        <v>1277</v>
      </c>
    </row>
    <row r="31" spans="1:16" ht="25.5">
      <c r="A31" t="s">
        <v>49</v>
      </c>
      <c s="34" t="s">
        <v>72</v>
      </c>
      <c s="34" t="s">
        <v>1278</v>
      </c>
      <c s="35" t="s">
        <v>1259</v>
      </c>
      <c s="6" t="s">
        <v>1279</v>
      </c>
      <c s="36" t="s">
        <v>80</v>
      </c>
      <c s="37">
        <v>4</v>
      </c>
      <c s="36">
        <v>0</v>
      </c>
      <c s="36">
        <f>ROUND(G31*H31,6)</f>
      </c>
      <c r="L31" s="38">
        <v>0</v>
      </c>
      <c s="32">
        <f>ROUND(ROUND(L31,2)*ROUND(G31,3),2)</f>
      </c>
      <c s="36" t="s">
        <v>419</v>
      </c>
      <c>
        <f>(M31*21)/100</f>
      </c>
      <c t="s">
        <v>27</v>
      </c>
    </row>
    <row r="32" spans="1:5" ht="12.75">
      <c r="A32" s="35" t="s">
        <v>54</v>
      </c>
      <c r="E32" s="39" t="s">
        <v>5</v>
      </c>
    </row>
    <row r="33" spans="1:5" ht="12.75">
      <c r="A33" s="35" t="s">
        <v>55</v>
      </c>
      <c r="E33" s="40" t="s">
        <v>1261</v>
      </c>
    </row>
    <row r="34" spans="1:5" ht="89.25">
      <c r="A34" t="s">
        <v>56</v>
      </c>
      <c r="E34" s="39" t="s">
        <v>1280</v>
      </c>
    </row>
    <row r="35" spans="1:16" ht="25.5">
      <c r="A35" t="s">
        <v>49</v>
      </c>
      <c s="34" t="s">
        <v>77</v>
      </c>
      <c s="34" t="s">
        <v>759</v>
      </c>
      <c s="35" t="s">
        <v>1259</v>
      </c>
      <c s="6" t="s">
        <v>760</v>
      </c>
      <c s="36" t="s">
        <v>80</v>
      </c>
      <c s="37">
        <v>4</v>
      </c>
      <c s="36">
        <v>0</v>
      </c>
      <c s="36">
        <f>ROUND(G35*H35,6)</f>
      </c>
      <c r="L35" s="38">
        <v>0</v>
      </c>
      <c s="32">
        <f>ROUND(ROUND(L35,2)*ROUND(G35,3),2)</f>
      </c>
      <c s="36" t="s">
        <v>419</v>
      </c>
      <c>
        <f>(M35*21)/100</f>
      </c>
      <c t="s">
        <v>27</v>
      </c>
    </row>
    <row r="36" spans="1:5" ht="12.75">
      <c r="A36" s="35" t="s">
        <v>54</v>
      </c>
      <c r="E36" s="39" t="s">
        <v>5</v>
      </c>
    </row>
    <row r="37" spans="1:5" ht="12.75">
      <c r="A37" s="35" t="s">
        <v>55</v>
      </c>
      <c r="E37" s="40" t="s">
        <v>1261</v>
      </c>
    </row>
    <row r="38" spans="1:5" ht="89.25">
      <c r="A38" t="s">
        <v>56</v>
      </c>
      <c r="E38" s="39" t="s">
        <v>1280</v>
      </c>
    </row>
    <row r="39" spans="1:16" ht="25.5">
      <c r="A39" t="s">
        <v>49</v>
      </c>
      <c s="34" t="s">
        <v>82</v>
      </c>
      <c s="34" t="s">
        <v>1281</v>
      </c>
      <c s="35" t="s">
        <v>1269</v>
      </c>
      <c s="6" t="s">
        <v>1282</v>
      </c>
      <c s="36" t="s">
        <v>80</v>
      </c>
      <c s="37">
        <v>36</v>
      </c>
      <c s="36">
        <v>0</v>
      </c>
      <c s="36">
        <f>ROUND(G39*H39,6)</f>
      </c>
      <c r="L39" s="38">
        <v>0</v>
      </c>
      <c s="32">
        <f>ROUND(ROUND(L39,2)*ROUND(G39,3),2)</f>
      </c>
      <c s="36" t="s">
        <v>419</v>
      </c>
      <c>
        <f>(M39*21)/100</f>
      </c>
      <c t="s">
        <v>27</v>
      </c>
    </row>
    <row r="40" spans="1:5" ht="12.75">
      <c r="A40" s="35" t="s">
        <v>54</v>
      </c>
      <c r="E40" s="39" t="s">
        <v>5</v>
      </c>
    </row>
    <row r="41" spans="1:5" ht="12.75">
      <c r="A41" s="35" t="s">
        <v>55</v>
      </c>
      <c r="E41" s="40" t="s">
        <v>1261</v>
      </c>
    </row>
    <row r="42" spans="1:5" ht="89.25">
      <c r="A42" t="s">
        <v>56</v>
      </c>
      <c r="E42" s="39" t="s">
        <v>1280</v>
      </c>
    </row>
    <row r="43" spans="1:16" ht="25.5">
      <c r="A43" t="s">
        <v>49</v>
      </c>
      <c s="34" t="s">
        <v>86</v>
      </c>
      <c s="34" t="s">
        <v>1283</v>
      </c>
      <c s="35" t="s">
        <v>1259</v>
      </c>
      <c s="6" t="s">
        <v>1284</v>
      </c>
      <c s="36" t="s">
        <v>80</v>
      </c>
      <c s="37">
        <v>12</v>
      </c>
      <c s="36">
        <v>0</v>
      </c>
      <c s="36">
        <f>ROUND(G43*H43,6)</f>
      </c>
      <c r="L43" s="38">
        <v>0</v>
      </c>
      <c s="32">
        <f>ROUND(ROUND(L43,2)*ROUND(G43,3),2)</f>
      </c>
      <c s="36" t="s">
        <v>419</v>
      </c>
      <c>
        <f>(M43*21)/100</f>
      </c>
      <c t="s">
        <v>27</v>
      </c>
    </row>
    <row r="44" spans="1:5" ht="12.75">
      <c r="A44" s="35" t="s">
        <v>54</v>
      </c>
      <c r="E44" s="39" t="s">
        <v>5</v>
      </c>
    </row>
    <row r="45" spans="1:5" ht="12.75">
      <c r="A45" s="35" t="s">
        <v>55</v>
      </c>
      <c r="E45" s="40" t="s">
        <v>1261</v>
      </c>
    </row>
    <row r="46" spans="1:5" ht="89.25">
      <c r="A46" t="s">
        <v>56</v>
      </c>
      <c r="E46" s="39" t="s">
        <v>1280</v>
      </c>
    </row>
    <row r="47" spans="1:13" ht="12.75">
      <c r="A47" t="s">
        <v>46</v>
      </c>
      <c r="C47" s="31" t="s">
        <v>1285</v>
      </c>
      <c r="E47" s="33" t="s">
        <v>1286</v>
      </c>
      <c r="J47" s="32">
        <f>0</f>
      </c>
      <c s="32">
        <f>0</f>
      </c>
      <c s="32">
        <f>0+L48+L52+L56+L60+L64+L68</f>
      </c>
      <c s="32">
        <f>0+M48+M52+M56+M60+M64+M68</f>
      </c>
    </row>
    <row r="48" spans="1:16" ht="25.5">
      <c r="A48" t="s">
        <v>49</v>
      </c>
      <c s="34" t="s">
        <v>90</v>
      </c>
      <c s="34" t="s">
        <v>1287</v>
      </c>
      <c s="35" t="s">
        <v>1259</v>
      </c>
      <c s="6" t="s">
        <v>1288</v>
      </c>
      <c s="36" t="s">
        <v>80</v>
      </c>
      <c s="37">
        <v>1</v>
      </c>
      <c s="36">
        <v>0</v>
      </c>
      <c s="36">
        <f>ROUND(G48*H48,6)</f>
      </c>
      <c r="L48" s="38">
        <v>0</v>
      </c>
      <c s="32">
        <f>ROUND(ROUND(L48,2)*ROUND(G48,3),2)</f>
      </c>
      <c s="36" t="s">
        <v>419</v>
      </c>
      <c>
        <f>(M48*21)/100</f>
      </c>
      <c t="s">
        <v>27</v>
      </c>
    </row>
    <row r="49" spans="1:5" ht="12.75">
      <c r="A49" s="35" t="s">
        <v>54</v>
      </c>
      <c r="E49" s="39" t="s">
        <v>5</v>
      </c>
    </row>
    <row r="50" spans="1:5" ht="12.75">
      <c r="A50" s="35" t="s">
        <v>55</v>
      </c>
      <c r="E50" s="40" t="s">
        <v>1261</v>
      </c>
    </row>
    <row r="51" spans="1:5" ht="114.75">
      <c r="A51" t="s">
        <v>56</v>
      </c>
      <c r="E51" s="39" t="s">
        <v>1289</v>
      </c>
    </row>
    <row r="52" spans="1:16" ht="38.25">
      <c r="A52" t="s">
        <v>49</v>
      </c>
      <c s="34" t="s">
        <v>94</v>
      </c>
      <c s="34" t="s">
        <v>1290</v>
      </c>
      <c s="35" t="s">
        <v>1259</v>
      </c>
      <c s="6" t="s">
        <v>1291</v>
      </c>
      <c s="36" t="s">
        <v>80</v>
      </c>
      <c s="37">
        <v>3</v>
      </c>
      <c s="36">
        <v>0</v>
      </c>
      <c s="36">
        <f>ROUND(G52*H52,6)</f>
      </c>
      <c r="L52" s="38">
        <v>0</v>
      </c>
      <c s="32">
        <f>ROUND(ROUND(L52,2)*ROUND(G52,3),2)</f>
      </c>
      <c s="36" t="s">
        <v>419</v>
      </c>
      <c>
        <f>(M52*21)/100</f>
      </c>
      <c t="s">
        <v>27</v>
      </c>
    </row>
    <row r="53" spans="1:5" ht="12.75">
      <c r="A53" s="35" t="s">
        <v>54</v>
      </c>
      <c r="E53" s="39" t="s">
        <v>5</v>
      </c>
    </row>
    <row r="54" spans="1:5" ht="12.75">
      <c r="A54" s="35" t="s">
        <v>55</v>
      </c>
      <c r="E54" s="40" t="s">
        <v>1261</v>
      </c>
    </row>
    <row r="55" spans="1:5" ht="114.75">
      <c r="A55" t="s">
        <v>56</v>
      </c>
      <c r="E55" s="39" t="s">
        <v>1292</v>
      </c>
    </row>
    <row r="56" spans="1:16" ht="25.5">
      <c r="A56" t="s">
        <v>49</v>
      </c>
      <c s="34" t="s">
        <v>98</v>
      </c>
      <c s="34" t="s">
        <v>1293</v>
      </c>
      <c s="35" t="s">
        <v>1259</v>
      </c>
      <c s="6" t="s">
        <v>1294</v>
      </c>
      <c s="36" t="s">
        <v>80</v>
      </c>
      <c s="37">
        <v>2</v>
      </c>
      <c s="36">
        <v>0</v>
      </c>
      <c s="36">
        <f>ROUND(G56*H56,6)</f>
      </c>
      <c r="L56" s="38">
        <v>0</v>
      </c>
      <c s="32">
        <f>ROUND(ROUND(L56,2)*ROUND(G56,3),2)</f>
      </c>
      <c s="36" t="s">
        <v>419</v>
      </c>
      <c>
        <f>(M56*21)/100</f>
      </c>
      <c t="s">
        <v>27</v>
      </c>
    </row>
    <row r="57" spans="1:5" ht="12.75">
      <c r="A57" s="35" t="s">
        <v>54</v>
      </c>
      <c r="E57" s="39" t="s">
        <v>5</v>
      </c>
    </row>
    <row r="58" spans="1:5" ht="12.75">
      <c r="A58" s="35" t="s">
        <v>55</v>
      </c>
      <c r="E58" s="40" t="s">
        <v>1261</v>
      </c>
    </row>
    <row r="59" spans="1:5" ht="89.25">
      <c r="A59" t="s">
        <v>56</v>
      </c>
      <c r="E59" s="39" t="s">
        <v>1295</v>
      </c>
    </row>
    <row r="60" spans="1:16" ht="12.75">
      <c r="A60" t="s">
        <v>49</v>
      </c>
      <c s="34" t="s">
        <v>103</v>
      </c>
      <c s="34" t="s">
        <v>1296</v>
      </c>
      <c s="35" t="s">
        <v>1259</v>
      </c>
      <c s="6" t="s">
        <v>1297</v>
      </c>
      <c s="36" t="s">
        <v>374</v>
      </c>
      <c s="37">
        <v>32</v>
      </c>
      <c s="36">
        <v>0</v>
      </c>
      <c s="36">
        <f>ROUND(G60*H60,6)</f>
      </c>
      <c r="L60" s="38">
        <v>0</v>
      </c>
      <c s="32">
        <f>ROUND(ROUND(L60,2)*ROUND(G60,3),2)</f>
      </c>
      <c s="36" t="s">
        <v>419</v>
      </c>
      <c>
        <f>(M60*21)/100</f>
      </c>
      <c t="s">
        <v>27</v>
      </c>
    </row>
    <row r="61" spans="1:5" ht="12.75">
      <c r="A61" s="35" t="s">
        <v>54</v>
      </c>
      <c r="E61" s="39" t="s">
        <v>5</v>
      </c>
    </row>
    <row r="62" spans="1:5" ht="12.75">
      <c r="A62" s="35" t="s">
        <v>55</v>
      </c>
      <c r="E62" s="40" t="s">
        <v>1261</v>
      </c>
    </row>
    <row r="63" spans="1:5" ht="89.25">
      <c r="A63" t="s">
        <v>56</v>
      </c>
      <c r="E63" s="39" t="s">
        <v>1298</v>
      </c>
    </row>
    <row r="64" spans="1:16" ht="12.75">
      <c r="A64" t="s">
        <v>49</v>
      </c>
      <c s="34" t="s">
        <v>106</v>
      </c>
      <c s="34" t="s">
        <v>1299</v>
      </c>
      <c s="35" t="s">
        <v>1259</v>
      </c>
      <c s="6" t="s">
        <v>1300</v>
      </c>
      <c s="36" t="s">
        <v>374</v>
      </c>
      <c s="37">
        <v>32</v>
      </c>
      <c s="36">
        <v>0</v>
      </c>
      <c s="36">
        <f>ROUND(G64*H64,6)</f>
      </c>
      <c r="L64" s="38">
        <v>0</v>
      </c>
      <c s="32">
        <f>ROUND(ROUND(L64,2)*ROUND(G64,3),2)</f>
      </c>
      <c s="36" t="s">
        <v>419</v>
      </c>
      <c>
        <f>(M64*21)/100</f>
      </c>
      <c t="s">
        <v>27</v>
      </c>
    </row>
    <row r="65" spans="1:5" ht="12.75">
      <c r="A65" s="35" t="s">
        <v>54</v>
      </c>
      <c r="E65" s="39" t="s">
        <v>5</v>
      </c>
    </row>
    <row r="66" spans="1:5" ht="12.75">
      <c r="A66" s="35" t="s">
        <v>55</v>
      </c>
      <c r="E66" s="40" t="s">
        <v>1261</v>
      </c>
    </row>
    <row r="67" spans="1:5" ht="89.25">
      <c r="A67" t="s">
        <v>56</v>
      </c>
      <c r="E67" s="39" t="s">
        <v>1301</v>
      </c>
    </row>
    <row r="68" spans="1:16" ht="12.75">
      <c r="A68" t="s">
        <v>49</v>
      </c>
      <c s="34" t="s">
        <v>110</v>
      </c>
      <c s="34" t="s">
        <v>1302</v>
      </c>
      <c s="35" t="s">
        <v>1303</v>
      </c>
      <c s="6" t="s">
        <v>1304</v>
      </c>
      <c s="36" t="s">
        <v>374</v>
      </c>
      <c s="37">
        <v>32</v>
      </c>
      <c s="36">
        <v>0</v>
      </c>
      <c s="36">
        <f>ROUND(G68*H68,6)</f>
      </c>
      <c r="L68" s="38">
        <v>0</v>
      </c>
      <c s="32">
        <f>ROUND(ROUND(L68,2)*ROUND(G68,3),2)</f>
      </c>
      <c s="36" t="s">
        <v>419</v>
      </c>
      <c>
        <f>(M68*21)/100</f>
      </c>
      <c t="s">
        <v>27</v>
      </c>
    </row>
    <row r="69" spans="1:5" ht="12.75">
      <c r="A69" s="35" t="s">
        <v>54</v>
      </c>
      <c r="E69" s="39" t="s">
        <v>5</v>
      </c>
    </row>
    <row r="70" spans="1:5" ht="12.75">
      <c r="A70" s="35" t="s">
        <v>55</v>
      </c>
      <c r="E70" s="40" t="s">
        <v>1261</v>
      </c>
    </row>
    <row r="71" spans="1:5" ht="102">
      <c r="A71" t="s">
        <v>56</v>
      </c>
      <c r="E71" s="39" t="s">
        <v>1305</v>
      </c>
    </row>
    <row r="72" spans="1:13" ht="12.75">
      <c r="A72" t="s">
        <v>46</v>
      </c>
      <c r="C72" s="31" t="s">
        <v>1306</v>
      </c>
      <c r="E72" s="33" t="s">
        <v>1307</v>
      </c>
      <c r="J72" s="32">
        <f>0</f>
      </c>
      <c s="32">
        <f>0</f>
      </c>
      <c s="32">
        <f>0+L73+L77</f>
      </c>
      <c s="32">
        <f>0+M73+M77</f>
      </c>
    </row>
    <row r="73" spans="1:16" ht="12.75">
      <c r="A73" t="s">
        <v>49</v>
      </c>
      <c s="34" t="s">
        <v>113</v>
      </c>
      <c s="34" t="s">
        <v>1308</v>
      </c>
      <c s="35" t="s">
        <v>1259</v>
      </c>
      <c s="6" t="s">
        <v>1309</v>
      </c>
      <c s="36" t="s">
        <v>80</v>
      </c>
      <c s="37">
        <v>2</v>
      </c>
      <c s="36">
        <v>0</v>
      </c>
      <c s="36">
        <f>ROUND(G73*H73,6)</f>
      </c>
      <c r="L73" s="38">
        <v>0</v>
      </c>
      <c s="32">
        <f>ROUND(ROUND(L73,2)*ROUND(G73,3),2)</f>
      </c>
      <c s="36" t="s">
        <v>419</v>
      </c>
      <c>
        <f>(M73*21)/100</f>
      </c>
      <c t="s">
        <v>27</v>
      </c>
    </row>
    <row r="74" spans="1:5" ht="12.75">
      <c r="A74" s="35" t="s">
        <v>54</v>
      </c>
      <c r="E74" s="39" t="s">
        <v>5</v>
      </c>
    </row>
    <row r="75" spans="1:5" ht="12.75">
      <c r="A75" s="35" t="s">
        <v>55</v>
      </c>
      <c r="E75" s="40" t="s">
        <v>1261</v>
      </c>
    </row>
    <row r="76" spans="1:5" ht="102">
      <c r="A76" t="s">
        <v>56</v>
      </c>
      <c r="E76" s="39" t="s">
        <v>1310</v>
      </c>
    </row>
    <row r="77" spans="1:16" ht="12.75">
      <c r="A77" t="s">
        <v>49</v>
      </c>
      <c s="34" t="s">
        <v>117</v>
      </c>
      <c s="34" t="s">
        <v>1311</v>
      </c>
      <c s="35" t="s">
        <v>1259</v>
      </c>
      <c s="6" t="s">
        <v>1312</v>
      </c>
      <c s="36" t="s">
        <v>80</v>
      </c>
      <c s="37">
        <v>2</v>
      </c>
      <c s="36">
        <v>0</v>
      </c>
      <c s="36">
        <f>ROUND(G77*H77,6)</f>
      </c>
      <c r="L77" s="38">
        <v>0</v>
      </c>
      <c s="32">
        <f>ROUND(ROUND(L77,2)*ROUND(G77,3),2)</f>
      </c>
      <c s="36" t="s">
        <v>419</v>
      </c>
      <c>
        <f>(M77*21)/100</f>
      </c>
      <c t="s">
        <v>27</v>
      </c>
    </row>
    <row r="78" spans="1:5" ht="12.75">
      <c r="A78" s="35" t="s">
        <v>54</v>
      </c>
      <c r="E78" s="39" t="s">
        <v>5</v>
      </c>
    </row>
    <row r="79" spans="1:5" ht="12.75">
      <c r="A79" s="35" t="s">
        <v>55</v>
      </c>
      <c r="E79" s="40" t="s">
        <v>1261</v>
      </c>
    </row>
    <row r="80" spans="1:5" ht="140.25">
      <c r="A80" t="s">
        <v>56</v>
      </c>
      <c r="E80" s="39" t="s">
        <v>1313</v>
      </c>
    </row>
    <row r="81" spans="1:13" ht="12.75">
      <c r="A81" t="s">
        <v>46</v>
      </c>
      <c r="C81" s="31" t="s">
        <v>1392</v>
      </c>
      <c r="E81" s="33" t="s">
        <v>1393</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1394</v>
      </c>
      <c s="35" t="s">
        <v>1259</v>
      </c>
      <c s="6" t="s">
        <v>1395</v>
      </c>
      <c s="36" t="s">
        <v>80</v>
      </c>
      <c s="37">
        <v>2</v>
      </c>
      <c s="36">
        <v>0</v>
      </c>
      <c s="36">
        <f>ROUND(G82*H82,6)</f>
      </c>
      <c r="L82" s="38">
        <v>0</v>
      </c>
      <c s="32">
        <f>ROUND(ROUND(L82,2)*ROUND(G82,3),2)</f>
      </c>
      <c s="36" t="s">
        <v>419</v>
      </c>
      <c>
        <f>(M82*21)/100</f>
      </c>
      <c t="s">
        <v>27</v>
      </c>
    </row>
    <row r="83" spans="1:5" ht="12.75">
      <c r="A83" s="35" t="s">
        <v>54</v>
      </c>
      <c r="E83" s="39" t="s">
        <v>5</v>
      </c>
    </row>
    <row r="84" spans="1:5" ht="12.75">
      <c r="A84" s="35" t="s">
        <v>55</v>
      </c>
      <c r="E84" s="40" t="s">
        <v>1261</v>
      </c>
    </row>
    <row r="85" spans="1:5" ht="165.75">
      <c r="A85" t="s">
        <v>56</v>
      </c>
      <c r="E85" s="39" t="s">
        <v>1396</v>
      </c>
    </row>
    <row r="86" spans="1:16" ht="12.75">
      <c r="A86" t="s">
        <v>49</v>
      </c>
      <c s="34" t="s">
        <v>125</v>
      </c>
      <c s="34" t="s">
        <v>1397</v>
      </c>
      <c s="35" t="s">
        <v>1259</v>
      </c>
      <c s="6" t="s">
        <v>1398</v>
      </c>
      <c s="36" t="s">
        <v>80</v>
      </c>
      <c s="37">
        <v>4</v>
      </c>
      <c s="36">
        <v>0</v>
      </c>
      <c s="36">
        <f>ROUND(G86*H86,6)</f>
      </c>
      <c r="L86" s="38">
        <v>0</v>
      </c>
      <c s="32">
        <f>ROUND(ROUND(L86,2)*ROUND(G86,3),2)</f>
      </c>
      <c s="36" t="s">
        <v>419</v>
      </c>
      <c>
        <f>(M86*21)/100</f>
      </c>
      <c t="s">
        <v>27</v>
      </c>
    </row>
    <row r="87" spans="1:5" ht="12.75">
      <c r="A87" s="35" t="s">
        <v>54</v>
      </c>
      <c r="E87" s="39" t="s">
        <v>5</v>
      </c>
    </row>
    <row r="88" spans="1:5" ht="12.75">
      <c r="A88" s="35" t="s">
        <v>55</v>
      </c>
      <c r="E88" s="40" t="s">
        <v>1261</v>
      </c>
    </row>
    <row r="89" spans="1:5" ht="153">
      <c r="A89" t="s">
        <v>56</v>
      </c>
      <c r="E89" s="39" t="s">
        <v>1399</v>
      </c>
    </row>
    <row r="90" spans="1:16" ht="12.75">
      <c r="A90" t="s">
        <v>49</v>
      </c>
      <c s="34" t="s">
        <v>128</v>
      </c>
      <c s="34" t="s">
        <v>1314</v>
      </c>
      <c s="35" t="s">
        <v>1259</v>
      </c>
      <c s="6" t="s">
        <v>1315</v>
      </c>
      <c s="36" t="s">
        <v>80</v>
      </c>
      <c s="37">
        <v>11</v>
      </c>
      <c s="36">
        <v>0</v>
      </c>
      <c s="36">
        <f>ROUND(G90*H90,6)</f>
      </c>
      <c r="L90" s="38">
        <v>0</v>
      </c>
      <c s="32">
        <f>ROUND(ROUND(L90,2)*ROUND(G90,3),2)</f>
      </c>
      <c s="36" t="s">
        <v>419</v>
      </c>
      <c>
        <f>(M90*21)/100</f>
      </c>
      <c t="s">
        <v>27</v>
      </c>
    </row>
    <row r="91" spans="1:5" ht="12.75">
      <c r="A91" s="35" t="s">
        <v>54</v>
      </c>
      <c r="E91" s="39" t="s">
        <v>5</v>
      </c>
    </row>
    <row r="92" spans="1:5" ht="12.75">
      <c r="A92" s="35" t="s">
        <v>55</v>
      </c>
      <c r="E92" s="40" t="s">
        <v>1261</v>
      </c>
    </row>
    <row r="93" spans="1:5" ht="140.25">
      <c r="A93" t="s">
        <v>56</v>
      </c>
      <c r="E93" s="39" t="s">
        <v>1316</v>
      </c>
    </row>
    <row r="94" spans="1:16" ht="12.75">
      <c r="A94" t="s">
        <v>49</v>
      </c>
      <c s="34" t="s">
        <v>132</v>
      </c>
      <c s="34" t="s">
        <v>1317</v>
      </c>
      <c s="35" t="s">
        <v>1259</v>
      </c>
      <c s="6" t="s">
        <v>1318</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1261</v>
      </c>
    </row>
    <row r="97" spans="1:5" ht="127.5">
      <c r="A97" t="s">
        <v>56</v>
      </c>
      <c r="E97" s="39" t="s">
        <v>1319</v>
      </c>
    </row>
    <row r="98" spans="1:16" ht="12.75">
      <c r="A98" t="s">
        <v>49</v>
      </c>
      <c s="34" t="s">
        <v>136</v>
      </c>
      <c s="34" t="s">
        <v>1320</v>
      </c>
      <c s="35" t="s">
        <v>1259</v>
      </c>
      <c s="6" t="s">
        <v>1321</v>
      </c>
      <c s="36" t="s">
        <v>80</v>
      </c>
      <c s="37">
        <v>5</v>
      </c>
      <c s="36">
        <v>0</v>
      </c>
      <c s="36">
        <f>ROUND(G98*H98,6)</f>
      </c>
      <c r="L98" s="38">
        <v>0</v>
      </c>
      <c s="32">
        <f>ROUND(ROUND(L98,2)*ROUND(G98,3),2)</f>
      </c>
      <c s="36" t="s">
        <v>419</v>
      </c>
      <c>
        <f>(M98*21)/100</f>
      </c>
      <c t="s">
        <v>27</v>
      </c>
    </row>
    <row r="99" spans="1:5" ht="12.75">
      <c r="A99" s="35" t="s">
        <v>54</v>
      </c>
      <c r="E99" s="39" t="s">
        <v>5</v>
      </c>
    </row>
    <row r="100" spans="1:5" ht="12.75">
      <c r="A100" s="35" t="s">
        <v>55</v>
      </c>
      <c r="E100" s="40" t="s">
        <v>1261</v>
      </c>
    </row>
    <row r="101" spans="1:5" ht="140.25">
      <c r="A101" t="s">
        <v>56</v>
      </c>
      <c r="E101" s="39" t="s">
        <v>1322</v>
      </c>
    </row>
    <row r="102" spans="1:16" ht="12.75">
      <c r="A102" t="s">
        <v>49</v>
      </c>
      <c s="34" t="s">
        <v>139</v>
      </c>
      <c s="34" t="s">
        <v>1326</v>
      </c>
      <c s="35" t="s">
        <v>1259</v>
      </c>
      <c s="6" t="s">
        <v>1327</v>
      </c>
      <c s="36" t="s">
        <v>80</v>
      </c>
      <c s="37">
        <v>1</v>
      </c>
      <c s="36">
        <v>0</v>
      </c>
      <c s="36">
        <f>ROUND(G102*H102,6)</f>
      </c>
      <c r="L102" s="38">
        <v>0</v>
      </c>
      <c s="32">
        <f>ROUND(ROUND(L102,2)*ROUND(G102,3),2)</f>
      </c>
      <c s="36" t="s">
        <v>419</v>
      </c>
      <c>
        <f>(M102*21)/100</f>
      </c>
      <c t="s">
        <v>27</v>
      </c>
    </row>
    <row r="103" spans="1:5" ht="12.75">
      <c r="A103" s="35" t="s">
        <v>54</v>
      </c>
      <c r="E103" s="39" t="s">
        <v>5</v>
      </c>
    </row>
    <row r="104" spans="1:5" ht="12.75">
      <c r="A104" s="35" t="s">
        <v>55</v>
      </c>
      <c r="E104" s="40" t="s">
        <v>1261</v>
      </c>
    </row>
    <row r="105" spans="1:5" ht="153">
      <c r="A105" t="s">
        <v>56</v>
      </c>
      <c r="E105" s="39" t="s">
        <v>1328</v>
      </c>
    </row>
    <row r="106" spans="1:16" ht="12.75">
      <c r="A106" t="s">
        <v>49</v>
      </c>
      <c s="34" t="s">
        <v>143</v>
      </c>
      <c s="34" t="s">
        <v>1329</v>
      </c>
      <c s="35" t="s">
        <v>1259</v>
      </c>
      <c s="6" t="s">
        <v>1330</v>
      </c>
      <c s="36" t="s">
        <v>80</v>
      </c>
      <c s="37">
        <v>1</v>
      </c>
      <c s="36">
        <v>0</v>
      </c>
      <c s="36">
        <f>ROUND(G106*H106,6)</f>
      </c>
      <c r="L106" s="38">
        <v>0</v>
      </c>
      <c s="32">
        <f>ROUND(ROUND(L106,2)*ROUND(G106,3),2)</f>
      </c>
      <c s="36" t="s">
        <v>419</v>
      </c>
      <c>
        <f>(M106*21)/100</f>
      </c>
      <c t="s">
        <v>27</v>
      </c>
    </row>
    <row r="107" spans="1:5" ht="12.75">
      <c r="A107" s="35" t="s">
        <v>54</v>
      </c>
      <c r="E107" s="39" t="s">
        <v>5</v>
      </c>
    </row>
    <row r="108" spans="1:5" ht="12.75">
      <c r="A108" s="35" t="s">
        <v>55</v>
      </c>
      <c r="E108" s="40" t="s">
        <v>1261</v>
      </c>
    </row>
    <row r="109" spans="1:5" ht="114.75">
      <c r="A109" t="s">
        <v>56</v>
      </c>
      <c r="E109" s="39" t="s">
        <v>1331</v>
      </c>
    </row>
    <row r="110" spans="1:16" ht="12.75">
      <c r="A110" t="s">
        <v>49</v>
      </c>
      <c s="34" t="s">
        <v>146</v>
      </c>
      <c s="34" t="s">
        <v>1335</v>
      </c>
      <c s="35" t="s">
        <v>1400</v>
      </c>
      <c s="6" t="s">
        <v>1336</v>
      </c>
      <c s="36" t="s">
        <v>80</v>
      </c>
      <c s="37">
        <v>4</v>
      </c>
      <c s="36">
        <v>0</v>
      </c>
      <c s="36">
        <f>ROUND(G110*H110,6)</f>
      </c>
      <c r="L110" s="38">
        <v>0</v>
      </c>
      <c s="32">
        <f>ROUND(ROUND(L110,2)*ROUND(G110,3),2)</f>
      </c>
      <c s="36" t="s">
        <v>419</v>
      </c>
      <c>
        <f>(M110*21)/100</f>
      </c>
      <c t="s">
        <v>27</v>
      </c>
    </row>
    <row r="111" spans="1:5" ht="12.75">
      <c r="A111" s="35" t="s">
        <v>54</v>
      </c>
      <c r="E111" s="39" t="s">
        <v>5</v>
      </c>
    </row>
    <row r="112" spans="1:5" ht="12.75">
      <c r="A112" s="35" t="s">
        <v>55</v>
      </c>
      <c r="E112" s="40" t="s">
        <v>1261</v>
      </c>
    </row>
    <row r="113" spans="1:5" ht="165.75">
      <c r="A113" t="s">
        <v>56</v>
      </c>
      <c r="E113" s="39" t="s">
        <v>1337</v>
      </c>
    </row>
    <row r="114" spans="1:16" ht="12.75">
      <c r="A114" t="s">
        <v>49</v>
      </c>
      <c s="34" t="s">
        <v>773</v>
      </c>
      <c s="34" t="s">
        <v>1335</v>
      </c>
      <c s="35" t="s">
        <v>1401</v>
      </c>
      <c s="6" t="s">
        <v>1339</v>
      </c>
      <c s="36" t="s">
        <v>80</v>
      </c>
      <c s="37">
        <v>4</v>
      </c>
      <c s="36">
        <v>0</v>
      </c>
      <c s="36">
        <f>ROUND(G114*H114,6)</f>
      </c>
      <c r="L114" s="38">
        <v>0</v>
      </c>
      <c s="32">
        <f>ROUND(ROUND(L114,2)*ROUND(G114,3),2)</f>
      </c>
      <c s="36" t="s">
        <v>419</v>
      </c>
      <c>
        <f>(M114*21)/100</f>
      </c>
      <c t="s">
        <v>27</v>
      </c>
    </row>
    <row r="115" spans="1:5" ht="12.75">
      <c r="A115" s="35" t="s">
        <v>54</v>
      </c>
      <c r="E115" s="39" t="s">
        <v>5</v>
      </c>
    </row>
    <row r="116" spans="1:5" ht="12.75">
      <c r="A116" s="35" t="s">
        <v>55</v>
      </c>
      <c r="E116" s="40" t="s">
        <v>1261</v>
      </c>
    </row>
    <row r="117" spans="1:5" ht="178.5">
      <c r="A117" t="s">
        <v>56</v>
      </c>
      <c r="E117" s="39" t="s">
        <v>1340</v>
      </c>
    </row>
    <row r="118" spans="1:16" ht="12.75">
      <c r="A118" t="s">
        <v>49</v>
      </c>
      <c s="34" t="s">
        <v>151</v>
      </c>
      <c s="34" t="s">
        <v>1341</v>
      </c>
      <c s="35" t="s">
        <v>1259</v>
      </c>
      <c s="6" t="s">
        <v>1342</v>
      </c>
      <c s="36" t="s">
        <v>80</v>
      </c>
      <c s="37">
        <v>8</v>
      </c>
      <c s="36">
        <v>0</v>
      </c>
      <c s="36">
        <f>ROUND(G118*H118,6)</f>
      </c>
      <c r="L118" s="38">
        <v>0</v>
      </c>
      <c s="32">
        <f>ROUND(ROUND(L118,2)*ROUND(G118,3),2)</f>
      </c>
      <c s="36" t="s">
        <v>419</v>
      </c>
      <c>
        <f>(M118*21)/100</f>
      </c>
      <c t="s">
        <v>27</v>
      </c>
    </row>
    <row r="119" spans="1:5" ht="12.75">
      <c r="A119" s="35" t="s">
        <v>54</v>
      </c>
      <c r="E119" s="39" t="s">
        <v>5</v>
      </c>
    </row>
    <row r="120" spans="1:5" ht="12.75">
      <c r="A120" s="35" t="s">
        <v>55</v>
      </c>
      <c r="E120" s="40" t="s">
        <v>1261</v>
      </c>
    </row>
    <row r="121" spans="1:5" ht="178.5">
      <c r="A121" t="s">
        <v>56</v>
      </c>
      <c r="E121" s="39" t="s">
        <v>1343</v>
      </c>
    </row>
    <row r="122" spans="1:16" ht="12.75">
      <c r="A122" t="s">
        <v>49</v>
      </c>
      <c s="34" t="s">
        <v>155</v>
      </c>
      <c s="34" t="s">
        <v>1344</v>
      </c>
      <c s="35" t="s">
        <v>1259</v>
      </c>
      <c s="6" t="s">
        <v>1345</v>
      </c>
      <c s="36" t="s">
        <v>80</v>
      </c>
      <c s="37">
        <v>3</v>
      </c>
      <c s="36">
        <v>0</v>
      </c>
      <c s="36">
        <f>ROUND(G122*H122,6)</f>
      </c>
      <c r="L122" s="38">
        <v>0</v>
      </c>
      <c s="32">
        <f>ROUND(ROUND(L122,2)*ROUND(G122,3),2)</f>
      </c>
      <c s="36" t="s">
        <v>419</v>
      </c>
      <c>
        <f>(M122*21)/100</f>
      </c>
      <c t="s">
        <v>27</v>
      </c>
    </row>
    <row r="123" spans="1:5" ht="12.75">
      <c r="A123" s="35" t="s">
        <v>54</v>
      </c>
      <c r="E123" s="39" t="s">
        <v>5</v>
      </c>
    </row>
    <row r="124" spans="1:5" ht="12.75">
      <c r="A124" s="35" t="s">
        <v>55</v>
      </c>
      <c r="E124" s="40" t="s">
        <v>1261</v>
      </c>
    </row>
    <row r="125" spans="1:5" ht="178.5">
      <c r="A125" t="s">
        <v>56</v>
      </c>
      <c r="E125" s="39" t="s">
        <v>1346</v>
      </c>
    </row>
    <row r="126" spans="1:16" ht="12.75">
      <c r="A126" t="s">
        <v>49</v>
      </c>
      <c s="34" t="s">
        <v>159</v>
      </c>
      <c s="34" t="s">
        <v>1347</v>
      </c>
      <c s="35" t="s">
        <v>1269</v>
      </c>
      <c s="6" t="s">
        <v>1348</v>
      </c>
      <c s="36" t="s">
        <v>80</v>
      </c>
      <c s="37">
        <v>11</v>
      </c>
      <c s="36">
        <v>0</v>
      </c>
      <c s="36">
        <f>ROUND(G126*H126,6)</f>
      </c>
      <c r="L126" s="38">
        <v>0</v>
      </c>
      <c s="32">
        <f>ROUND(ROUND(L126,2)*ROUND(G126,3),2)</f>
      </c>
      <c s="36" t="s">
        <v>419</v>
      </c>
      <c>
        <f>(M126*21)/100</f>
      </c>
      <c t="s">
        <v>27</v>
      </c>
    </row>
    <row r="127" spans="1:5" ht="12.75">
      <c r="A127" s="35" t="s">
        <v>54</v>
      </c>
      <c r="E127" s="39" t="s">
        <v>5</v>
      </c>
    </row>
    <row r="128" spans="1:5" ht="12.75">
      <c r="A128" s="35" t="s">
        <v>55</v>
      </c>
      <c r="E128" s="40" t="s">
        <v>1261</v>
      </c>
    </row>
    <row r="129" spans="1:5" ht="178.5">
      <c r="A129" t="s">
        <v>56</v>
      </c>
      <c r="E129" s="39" t="s">
        <v>1349</v>
      </c>
    </row>
    <row r="130" spans="1:16" ht="12.75">
      <c r="A130" t="s">
        <v>49</v>
      </c>
      <c s="34" t="s">
        <v>163</v>
      </c>
      <c s="34" t="s">
        <v>1350</v>
      </c>
      <c s="35" t="s">
        <v>1259</v>
      </c>
      <c s="6" t="s">
        <v>1351</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1261</v>
      </c>
    </row>
    <row r="133" spans="1:5" ht="165.75">
      <c r="A133" t="s">
        <v>56</v>
      </c>
      <c r="E133" s="39" t="s">
        <v>1352</v>
      </c>
    </row>
    <row r="134" spans="1:16" ht="12.75">
      <c r="A134" t="s">
        <v>49</v>
      </c>
      <c s="34" t="s">
        <v>167</v>
      </c>
      <c s="34" t="s">
        <v>1353</v>
      </c>
      <c s="35" t="s">
        <v>1259</v>
      </c>
      <c s="6" t="s">
        <v>1354</v>
      </c>
      <c s="36" t="s">
        <v>80</v>
      </c>
      <c s="37">
        <v>2</v>
      </c>
      <c s="36">
        <v>0</v>
      </c>
      <c s="36">
        <f>ROUND(G134*H134,6)</f>
      </c>
      <c r="L134" s="38">
        <v>0</v>
      </c>
      <c s="32">
        <f>ROUND(ROUND(L134,2)*ROUND(G134,3),2)</f>
      </c>
      <c s="36" t="s">
        <v>419</v>
      </c>
      <c>
        <f>(M134*21)/100</f>
      </c>
      <c t="s">
        <v>27</v>
      </c>
    </row>
    <row r="135" spans="1:5" ht="12.75">
      <c r="A135" s="35" t="s">
        <v>54</v>
      </c>
      <c r="E135" s="39" t="s">
        <v>5</v>
      </c>
    </row>
    <row r="136" spans="1:5" ht="12.75">
      <c r="A136" s="35" t="s">
        <v>55</v>
      </c>
      <c r="E136" s="40" t="s">
        <v>1261</v>
      </c>
    </row>
    <row r="137" spans="1:5" ht="178.5">
      <c r="A137" t="s">
        <v>56</v>
      </c>
      <c r="E137" s="39" t="s">
        <v>1355</v>
      </c>
    </row>
    <row r="138" spans="1:16" ht="12.75">
      <c r="A138" t="s">
        <v>49</v>
      </c>
      <c s="34" t="s">
        <v>171</v>
      </c>
      <c s="34" t="s">
        <v>1356</v>
      </c>
      <c s="35" t="s">
        <v>1259</v>
      </c>
      <c s="6" t="s">
        <v>1357</v>
      </c>
      <c s="36" t="s">
        <v>80</v>
      </c>
      <c s="37">
        <v>2</v>
      </c>
      <c s="36">
        <v>0</v>
      </c>
      <c s="36">
        <f>ROUND(G138*H138,6)</f>
      </c>
      <c r="L138" s="38">
        <v>0</v>
      </c>
      <c s="32">
        <f>ROUND(ROUND(L138,2)*ROUND(G138,3),2)</f>
      </c>
      <c s="36" t="s">
        <v>419</v>
      </c>
      <c>
        <f>(M138*21)/100</f>
      </c>
      <c t="s">
        <v>27</v>
      </c>
    </row>
    <row r="139" spans="1:5" ht="12.75">
      <c r="A139" s="35" t="s">
        <v>54</v>
      </c>
      <c r="E139" s="39" t="s">
        <v>5</v>
      </c>
    </row>
    <row r="140" spans="1:5" ht="12.75">
      <c r="A140" s="35" t="s">
        <v>55</v>
      </c>
      <c r="E140" s="40" t="s">
        <v>1261</v>
      </c>
    </row>
    <row r="141" spans="1:5" ht="178.5">
      <c r="A141" t="s">
        <v>56</v>
      </c>
      <c r="E141" s="39" t="s">
        <v>1358</v>
      </c>
    </row>
    <row r="142" spans="1:16" ht="25.5">
      <c r="A142" t="s">
        <v>49</v>
      </c>
      <c s="34" t="s">
        <v>175</v>
      </c>
      <c s="34" t="s">
        <v>1359</v>
      </c>
      <c s="35" t="s">
        <v>1269</v>
      </c>
      <c s="6" t="s">
        <v>1360</v>
      </c>
      <c s="36" t="s">
        <v>80</v>
      </c>
      <c s="37">
        <v>1</v>
      </c>
      <c s="36">
        <v>0</v>
      </c>
      <c s="36">
        <f>ROUND(G142*H142,6)</f>
      </c>
      <c r="L142" s="38">
        <v>0</v>
      </c>
      <c s="32">
        <f>ROUND(ROUND(L142,2)*ROUND(G142,3),2)</f>
      </c>
      <c s="36" t="s">
        <v>419</v>
      </c>
      <c>
        <f>(M142*21)/100</f>
      </c>
      <c t="s">
        <v>27</v>
      </c>
    </row>
    <row r="143" spans="1:5" ht="12.75">
      <c r="A143" s="35" t="s">
        <v>54</v>
      </c>
      <c r="E143" s="39" t="s">
        <v>5</v>
      </c>
    </row>
    <row r="144" spans="1:5" ht="12.75">
      <c r="A144" s="35" t="s">
        <v>55</v>
      </c>
      <c r="E144" s="40" t="s">
        <v>1261</v>
      </c>
    </row>
    <row r="145" spans="1:5" ht="178.5">
      <c r="A145" t="s">
        <v>56</v>
      </c>
      <c r="E145" s="39" t="s">
        <v>1361</v>
      </c>
    </row>
    <row r="146" spans="1:16" ht="12.75">
      <c r="A146" t="s">
        <v>49</v>
      </c>
      <c s="34" t="s">
        <v>179</v>
      </c>
      <c s="34" t="s">
        <v>1362</v>
      </c>
      <c s="35" t="s">
        <v>1259</v>
      </c>
      <c s="6" t="s">
        <v>1363</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1261</v>
      </c>
    </row>
    <row r="149" spans="1:5" ht="178.5">
      <c r="A149" t="s">
        <v>56</v>
      </c>
      <c r="E149" s="39" t="s">
        <v>1364</v>
      </c>
    </row>
    <row r="150" spans="1:16" ht="12.75">
      <c r="A150" t="s">
        <v>49</v>
      </c>
      <c s="34" t="s">
        <v>183</v>
      </c>
      <c s="34" t="s">
        <v>1368</v>
      </c>
      <c s="35" t="s">
        <v>1269</v>
      </c>
      <c s="6" t="s">
        <v>1369</v>
      </c>
      <c s="36" t="s">
        <v>80</v>
      </c>
      <c s="37">
        <v>9</v>
      </c>
      <c s="36">
        <v>0</v>
      </c>
      <c s="36">
        <f>ROUND(G150*H150,6)</f>
      </c>
      <c r="L150" s="38">
        <v>0</v>
      </c>
      <c s="32">
        <f>ROUND(ROUND(L150,2)*ROUND(G150,3),2)</f>
      </c>
      <c s="36" t="s">
        <v>419</v>
      </c>
      <c>
        <f>(M150*21)/100</f>
      </c>
      <c t="s">
        <v>27</v>
      </c>
    </row>
    <row r="151" spans="1:5" ht="12.75">
      <c r="A151" s="35" t="s">
        <v>54</v>
      </c>
      <c r="E151" s="39" t="s">
        <v>5</v>
      </c>
    </row>
    <row r="152" spans="1:5" ht="12.75">
      <c r="A152" s="35" t="s">
        <v>55</v>
      </c>
      <c r="E152" s="40" t="s">
        <v>1261</v>
      </c>
    </row>
    <row r="153" spans="1:5" ht="178.5">
      <c r="A153" t="s">
        <v>56</v>
      </c>
      <c r="E153" s="39" t="s">
        <v>1370</v>
      </c>
    </row>
    <row r="154" spans="1:16" ht="12.75">
      <c r="A154" t="s">
        <v>49</v>
      </c>
      <c s="34" t="s">
        <v>187</v>
      </c>
      <c s="34" t="s">
        <v>1371</v>
      </c>
      <c s="35" t="s">
        <v>1259</v>
      </c>
      <c s="6" t="s">
        <v>1372</v>
      </c>
      <c s="36" t="s">
        <v>80</v>
      </c>
      <c s="37">
        <v>2</v>
      </c>
      <c s="36">
        <v>0</v>
      </c>
      <c s="36">
        <f>ROUND(G154*H154,6)</f>
      </c>
      <c r="L154" s="38">
        <v>0</v>
      </c>
      <c s="32">
        <f>ROUND(ROUND(L154,2)*ROUND(G154,3),2)</f>
      </c>
      <c s="36" t="s">
        <v>419</v>
      </c>
      <c>
        <f>(M154*21)/100</f>
      </c>
      <c t="s">
        <v>27</v>
      </c>
    </row>
    <row r="155" spans="1:5" ht="12.75">
      <c r="A155" s="35" t="s">
        <v>54</v>
      </c>
      <c r="E155" s="39" t="s">
        <v>5</v>
      </c>
    </row>
    <row r="156" spans="1:5" ht="12.75">
      <c r="A156" s="35" t="s">
        <v>55</v>
      </c>
      <c r="E156" s="40" t="s">
        <v>1261</v>
      </c>
    </row>
    <row r="157" spans="1:5" ht="191.25">
      <c r="A157" t="s">
        <v>56</v>
      </c>
      <c r="E157" s="39" t="s">
        <v>1373</v>
      </c>
    </row>
    <row r="158" spans="1:16" ht="12.75">
      <c r="A158" t="s">
        <v>49</v>
      </c>
      <c s="34" t="s">
        <v>191</v>
      </c>
      <c s="34" t="s">
        <v>1374</v>
      </c>
      <c s="35" t="s">
        <v>1269</v>
      </c>
      <c s="6" t="s">
        <v>1375</v>
      </c>
      <c s="36" t="s">
        <v>80</v>
      </c>
      <c s="37">
        <v>1</v>
      </c>
      <c s="36">
        <v>0</v>
      </c>
      <c s="36">
        <f>ROUND(G158*H158,6)</f>
      </c>
      <c r="L158" s="38">
        <v>0</v>
      </c>
      <c s="32">
        <f>ROUND(ROUND(L158,2)*ROUND(G158,3),2)</f>
      </c>
      <c s="36" t="s">
        <v>419</v>
      </c>
      <c>
        <f>(M158*21)/100</f>
      </c>
      <c t="s">
        <v>27</v>
      </c>
    </row>
    <row r="159" spans="1:5" ht="12.75">
      <c r="A159" s="35" t="s">
        <v>54</v>
      </c>
      <c r="E159" s="39" t="s">
        <v>5</v>
      </c>
    </row>
    <row r="160" spans="1:5" ht="12.75">
      <c r="A160" s="35" t="s">
        <v>55</v>
      </c>
      <c r="E160" s="40" t="s">
        <v>1261</v>
      </c>
    </row>
    <row r="161" spans="1:5" ht="178.5">
      <c r="A161" t="s">
        <v>56</v>
      </c>
      <c r="E161" s="39" t="s">
        <v>1376</v>
      </c>
    </row>
    <row r="162" spans="1:16" ht="25.5">
      <c r="A162" t="s">
        <v>49</v>
      </c>
      <c s="34" t="s">
        <v>195</v>
      </c>
      <c s="34" t="s">
        <v>1380</v>
      </c>
      <c s="35" t="s">
        <v>1259</v>
      </c>
      <c s="6" t="s">
        <v>1381</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1261</v>
      </c>
    </row>
    <row r="165" spans="1:5" ht="229.5">
      <c r="A165" t="s">
        <v>56</v>
      </c>
      <c r="E165" s="39" t="s">
        <v>1382</v>
      </c>
    </row>
    <row r="166" spans="1:16" ht="12.75">
      <c r="A166" t="s">
        <v>49</v>
      </c>
      <c s="34" t="s">
        <v>199</v>
      </c>
      <c s="34" t="s">
        <v>1383</v>
      </c>
      <c s="35" t="s">
        <v>1259</v>
      </c>
      <c s="6" t="s">
        <v>1384</v>
      </c>
      <c s="36" t="s">
        <v>80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1261</v>
      </c>
    </row>
    <row r="169" spans="1:5" ht="229.5">
      <c r="A169" t="s">
        <v>56</v>
      </c>
      <c r="E169" s="39" t="s">
        <v>1385</v>
      </c>
    </row>
    <row r="170" spans="1:16" ht="25.5">
      <c r="A170" t="s">
        <v>49</v>
      </c>
      <c s="34" t="s">
        <v>203</v>
      </c>
      <c s="34" t="s">
        <v>1386</v>
      </c>
      <c s="35" t="s">
        <v>1259</v>
      </c>
      <c s="6" t="s">
        <v>1387</v>
      </c>
      <c s="36" t="s">
        <v>80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1261</v>
      </c>
    </row>
    <row r="173" spans="1:5" ht="114.75">
      <c r="A173" t="s">
        <v>56</v>
      </c>
      <c r="E173"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1251</v>
      </c>
      <c s="41">
        <f>Rekapitulace!C22</f>
      </c>
      <c s="20" t="s">
        <v>0</v>
      </c>
      <c t="s">
        <v>23</v>
      </c>
      <c t="s">
        <v>27</v>
      </c>
    </row>
    <row r="4" spans="1:16" ht="32" customHeight="1">
      <c r="A4" s="24" t="s">
        <v>20</v>
      </c>
      <c s="25" t="s">
        <v>28</v>
      </c>
      <c s="27" t="s">
        <v>1251</v>
      </c>
      <c r="E4" s="26" t="s">
        <v>1252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1404</v>
      </c>
      <c r="E8" s="30" t="s">
        <v>1403</v>
      </c>
      <c r="J8" s="29">
        <f>0+J9</f>
      </c>
      <c s="29">
        <f>0+K9</f>
      </c>
      <c s="29">
        <f>0+L9</f>
      </c>
      <c s="29">
        <f>0+M9</f>
      </c>
    </row>
    <row r="9" spans="1:13" ht="12.75">
      <c r="A9" t="s">
        <v>46</v>
      </c>
      <c r="C9" s="31" t="s">
        <v>1392</v>
      </c>
      <c r="E9" s="33" t="s">
        <v>1393</v>
      </c>
      <c r="J9" s="32">
        <f>0</f>
      </c>
      <c s="32">
        <f>0</f>
      </c>
      <c s="32">
        <f>0+L10</f>
      </c>
      <c s="32">
        <f>0+M10</f>
      </c>
    </row>
    <row r="10" spans="1:16" ht="12.75">
      <c r="A10" t="s">
        <v>49</v>
      </c>
      <c s="34" t="s">
        <v>47</v>
      </c>
      <c s="34" t="s">
        <v>1405</v>
      </c>
      <c s="35" t="s">
        <v>1259</v>
      </c>
      <c s="6" t="s">
        <v>1406</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1261</v>
      </c>
    </row>
    <row r="13" spans="1:5" ht="267.75">
      <c r="A13" t="s">
        <v>56</v>
      </c>
      <c r="E13" s="39" t="s">
        <v>1407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1251</v>
      </c>
      <c s="41">
        <f>Rekapitulace!C22</f>
      </c>
      <c s="20" t="s">
        <v>0</v>
      </c>
      <c t="s">
        <v>23</v>
      </c>
      <c t="s">
        <v>27</v>
      </c>
    </row>
    <row r="4" spans="1:16" ht="32" customHeight="1">
      <c r="A4" s="24" t="s">
        <v>20</v>
      </c>
      <c s="25" t="s">
        <v>28</v>
      </c>
      <c s="27" t="s">
        <v>1251</v>
      </c>
      <c r="E4" s="26" t="s">
        <v>1252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1410</v>
      </c>
      <c r="E8" s="30" t="s">
        <v>1409</v>
      </c>
      <c r="J8" s="29">
        <f>0+J9</f>
      </c>
      <c s="29">
        <f>0+K9</f>
      </c>
      <c s="29">
        <f>0+L9</f>
      </c>
      <c s="29">
        <f>0+M9</f>
      </c>
    </row>
    <row r="9" spans="1:13" ht="12.75">
      <c r="A9" t="s">
        <v>46</v>
      </c>
      <c r="C9" s="31" t="s">
        <v>1392</v>
      </c>
      <c r="E9" s="33" t="s">
        <v>1393</v>
      </c>
      <c r="J9" s="32">
        <f>0</f>
      </c>
      <c s="32">
        <f>0</f>
      </c>
      <c s="32">
        <f>0+L10+L14+L18+L22+L26+L30+L34+L38+L42+L46+L50+L54+L58+L62+L66</f>
      </c>
      <c s="32">
        <f>0+M10+M14+M18+M22+M26+M30+M34+M38+M42+M46+M50+M54+M58+M62+M66</f>
      </c>
    </row>
    <row r="10" spans="1:16" ht="12.75">
      <c r="A10" t="s">
        <v>49</v>
      </c>
      <c s="34" t="s">
        <v>47</v>
      </c>
      <c s="34" t="s">
        <v>1411</v>
      </c>
      <c s="35" t="s">
        <v>1259</v>
      </c>
      <c s="6" t="s">
        <v>1412</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1261</v>
      </c>
    </row>
    <row r="13" spans="1:5" ht="267.75">
      <c r="A13" t="s">
        <v>56</v>
      </c>
      <c r="E13" s="39" t="s">
        <v>1413</v>
      </c>
    </row>
    <row r="14" spans="1:16" ht="12.75">
      <c r="A14" t="s">
        <v>49</v>
      </c>
      <c s="34" t="s">
        <v>27</v>
      </c>
      <c s="34" t="s">
        <v>1414</v>
      </c>
      <c s="35" t="s">
        <v>1269</v>
      </c>
      <c s="6" t="s">
        <v>1415</v>
      </c>
      <c s="36" t="s">
        <v>80</v>
      </c>
      <c s="37">
        <v>3</v>
      </c>
      <c s="36">
        <v>0</v>
      </c>
      <c s="36">
        <f>ROUND(G14*H14,6)</f>
      </c>
      <c r="L14" s="38">
        <v>0</v>
      </c>
      <c s="32">
        <f>ROUND(ROUND(L14,2)*ROUND(G14,3),2)</f>
      </c>
      <c s="36" t="s">
        <v>419</v>
      </c>
      <c>
        <f>(M14*21)/100</f>
      </c>
      <c t="s">
        <v>27</v>
      </c>
    </row>
    <row r="15" spans="1:5" ht="12.75">
      <c r="A15" s="35" t="s">
        <v>54</v>
      </c>
      <c r="E15" s="39" t="s">
        <v>5</v>
      </c>
    </row>
    <row r="16" spans="1:5" ht="12.75">
      <c r="A16" s="35" t="s">
        <v>55</v>
      </c>
      <c r="E16" s="40" t="s">
        <v>1261</v>
      </c>
    </row>
    <row r="17" spans="1:5" ht="267.75">
      <c r="A17" t="s">
        <v>56</v>
      </c>
      <c r="E17" s="39" t="s">
        <v>1416</v>
      </c>
    </row>
    <row r="18" spans="1:16" ht="12.75">
      <c r="A18" t="s">
        <v>49</v>
      </c>
      <c s="34" t="s">
        <v>26</v>
      </c>
      <c s="34" t="s">
        <v>1417</v>
      </c>
      <c s="35" t="s">
        <v>1269</v>
      </c>
      <c s="6" t="s">
        <v>1418</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1261</v>
      </c>
    </row>
    <row r="21" spans="1:5" ht="255">
      <c r="A21" t="s">
        <v>56</v>
      </c>
      <c r="E21" s="39" t="s">
        <v>1419</v>
      </c>
    </row>
    <row r="22" spans="1:16" ht="12.75">
      <c r="A22" t="s">
        <v>49</v>
      </c>
      <c s="34" t="s">
        <v>65</v>
      </c>
      <c s="34" t="s">
        <v>1420</v>
      </c>
      <c s="35" t="s">
        <v>1259</v>
      </c>
      <c s="6" t="s">
        <v>1421</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1261</v>
      </c>
    </row>
    <row r="25" spans="1:5" ht="267.75">
      <c r="A25" t="s">
        <v>56</v>
      </c>
      <c r="E25" s="39" t="s">
        <v>1413</v>
      </c>
    </row>
    <row r="26" spans="1:16" ht="12.75">
      <c r="A26" t="s">
        <v>49</v>
      </c>
      <c s="34" t="s">
        <v>69</v>
      </c>
      <c s="34" t="s">
        <v>1422</v>
      </c>
      <c s="35" t="s">
        <v>1423</v>
      </c>
      <c s="6" t="s">
        <v>1424</v>
      </c>
      <c s="36" t="s">
        <v>80</v>
      </c>
      <c s="37">
        <v>5</v>
      </c>
      <c s="36">
        <v>0</v>
      </c>
      <c s="36">
        <f>ROUND(G26*H26,6)</f>
      </c>
      <c r="L26" s="38">
        <v>0</v>
      </c>
      <c s="32">
        <f>ROUND(ROUND(L26,2)*ROUND(G26,3),2)</f>
      </c>
      <c s="36" t="s">
        <v>419</v>
      </c>
      <c>
        <f>(M26*21)/100</f>
      </c>
      <c t="s">
        <v>27</v>
      </c>
    </row>
    <row r="27" spans="1:5" ht="12.75">
      <c r="A27" s="35" t="s">
        <v>54</v>
      </c>
      <c r="E27" s="39" t="s">
        <v>5</v>
      </c>
    </row>
    <row r="28" spans="1:5" ht="12.75">
      <c r="A28" s="35" t="s">
        <v>55</v>
      </c>
      <c r="E28" s="40" t="s">
        <v>1261</v>
      </c>
    </row>
    <row r="29" spans="1:5" ht="255">
      <c r="A29" t="s">
        <v>56</v>
      </c>
      <c r="E29" s="39" t="s">
        <v>1425</v>
      </c>
    </row>
    <row r="30" spans="1:16" ht="12.75">
      <c r="A30" t="s">
        <v>49</v>
      </c>
      <c s="34" t="s">
        <v>72</v>
      </c>
      <c s="34" t="s">
        <v>1422</v>
      </c>
      <c s="35" t="s">
        <v>1426</v>
      </c>
      <c s="6" t="s">
        <v>1427</v>
      </c>
      <c s="36" t="s">
        <v>80</v>
      </c>
      <c s="37">
        <v>15</v>
      </c>
      <c s="36">
        <v>0</v>
      </c>
      <c s="36">
        <f>ROUND(G30*H30,6)</f>
      </c>
      <c r="L30" s="38">
        <v>0</v>
      </c>
      <c s="32">
        <f>ROUND(ROUND(L30,2)*ROUND(G30,3),2)</f>
      </c>
      <c s="36" t="s">
        <v>419</v>
      </c>
      <c>
        <f>(M30*21)/100</f>
      </c>
      <c t="s">
        <v>27</v>
      </c>
    </row>
    <row r="31" spans="1:5" ht="12.75">
      <c r="A31" s="35" t="s">
        <v>54</v>
      </c>
      <c r="E31" s="39" t="s">
        <v>5</v>
      </c>
    </row>
    <row r="32" spans="1:5" ht="12.75">
      <c r="A32" s="35" t="s">
        <v>55</v>
      </c>
      <c r="E32" s="40" t="s">
        <v>1261</v>
      </c>
    </row>
    <row r="33" spans="1:5" ht="267.75">
      <c r="A33" t="s">
        <v>56</v>
      </c>
      <c r="E33" s="39" t="s">
        <v>1428</v>
      </c>
    </row>
    <row r="34" spans="1:16" ht="12.75">
      <c r="A34" t="s">
        <v>49</v>
      </c>
      <c s="34" t="s">
        <v>77</v>
      </c>
      <c s="34" t="s">
        <v>1429</v>
      </c>
      <c s="35" t="s">
        <v>1259</v>
      </c>
      <c s="6" t="s">
        <v>1430</v>
      </c>
      <c s="36" t="s">
        <v>80</v>
      </c>
      <c s="37">
        <v>22</v>
      </c>
      <c s="36">
        <v>0</v>
      </c>
      <c s="36">
        <f>ROUND(G34*H34,6)</f>
      </c>
      <c r="L34" s="38">
        <v>0</v>
      </c>
      <c s="32">
        <f>ROUND(ROUND(L34,2)*ROUND(G34,3),2)</f>
      </c>
      <c s="36" t="s">
        <v>419</v>
      </c>
      <c>
        <f>(M34*21)/100</f>
      </c>
      <c t="s">
        <v>27</v>
      </c>
    </row>
    <row r="35" spans="1:5" ht="12.75">
      <c r="A35" s="35" t="s">
        <v>54</v>
      </c>
      <c r="E35" s="39" t="s">
        <v>5</v>
      </c>
    </row>
    <row r="36" spans="1:5" ht="12.75">
      <c r="A36" s="35" t="s">
        <v>55</v>
      </c>
      <c r="E36" s="40" t="s">
        <v>1261</v>
      </c>
    </row>
    <row r="37" spans="1:5" ht="178.5">
      <c r="A37" t="s">
        <v>56</v>
      </c>
      <c r="E37" s="39" t="s">
        <v>1431</v>
      </c>
    </row>
    <row r="38" spans="1:16" ht="25.5">
      <c r="A38" t="s">
        <v>49</v>
      </c>
      <c s="34" t="s">
        <v>82</v>
      </c>
      <c s="34" t="s">
        <v>1432</v>
      </c>
      <c s="35" t="s">
        <v>1269</v>
      </c>
      <c s="6" t="s">
        <v>1433</v>
      </c>
      <c s="36" t="s">
        <v>80</v>
      </c>
      <c s="37">
        <v>16</v>
      </c>
      <c s="36">
        <v>0</v>
      </c>
      <c s="36">
        <f>ROUND(G38*H38,6)</f>
      </c>
      <c r="L38" s="38">
        <v>0</v>
      </c>
      <c s="32">
        <f>ROUND(ROUND(L38,2)*ROUND(G38,3),2)</f>
      </c>
      <c s="36" t="s">
        <v>419</v>
      </c>
      <c>
        <f>(M38*21)/100</f>
      </c>
      <c t="s">
        <v>27</v>
      </c>
    </row>
    <row r="39" spans="1:5" ht="12.75">
      <c r="A39" s="35" t="s">
        <v>54</v>
      </c>
      <c r="E39" s="39" t="s">
        <v>5</v>
      </c>
    </row>
    <row r="40" spans="1:5" ht="12.75">
      <c r="A40" s="35" t="s">
        <v>55</v>
      </c>
      <c r="E40" s="40" t="s">
        <v>1261</v>
      </c>
    </row>
    <row r="41" spans="1:5" ht="204">
      <c r="A41" t="s">
        <v>56</v>
      </c>
      <c r="E41" s="39" t="s">
        <v>1434</v>
      </c>
    </row>
    <row r="42" spans="1:16" ht="12.75">
      <c r="A42" t="s">
        <v>49</v>
      </c>
      <c s="34" t="s">
        <v>86</v>
      </c>
      <c s="34" t="s">
        <v>1435</v>
      </c>
      <c s="35" t="s">
        <v>1269</v>
      </c>
      <c s="6" t="s">
        <v>1436</v>
      </c>
      <c s="36" t="s">
        <v>80</v>
      </c>
      <c s="37">
        <v>4</v>
      </c>
      <c s="36">
        <v>0</v>
      </c>
      <c s="36">
        <f>ROUND(G42*H42,6)</f>
      </c>
      <c r="L42" s="38">
        <v>0</v>
      </c>
      <c s="32">
        <f>ROUND(ROUND(L42,2)*ROUND(G42,3),2)</f>
      </c>
      <c s="36" t="s">
        <v>419</v>
      </c>
      <c>
        <f>(M42*21)/100</f>
      </c>
      <c t="s">
        <v>27</v>
      </c>
    </row>
    <row r="43" spans="1:5" ht="12.75">
      <c r="A43" s="35" t="s">
        <v>54</v>
      </c>
      <c r="E43" s="39" t="s">
        <v>5</v>
      </c>
    </row>
    <row r="44" spans="1:5" ht="12.75">
      <c r="A44" s="35" t="s">
        <v>55</v>
      </c>
      <c r="E44" s="40" t="s">
        <v>1261</v>
      </c>
    </row>
    <row r="45" spans="1:5" ht="267.75">
      <c r="A45" t="s">
        <v>56</v>
      </c>
      <c r="E45" s="39" t="s">
        <v>1437</v>
      </c>
    </row>
    <row r="46" spans="1:16" ht="12.75">
      <c r="A46" t="s">
        <v>49</v>
      </c>
      <c s="34" t="s">
        <v>90</v>
      </c>
      <c s="34" t="s">
        <v>1438</v>
      </c>
      <c s="35" t="s">
        <v>1269</v>
      </c>
      <c s="6" t="s">
        <v>1439</v>
      </c>
      <c s="36" t="s">
        <v>80</v>
      </c>
      <c s="37">
        <v>3</v>
      </c>
      <c s="36">
        <v>0</v>
      </c>
      <c s="36">
        <f>ROUND(G46*H46,6)</f>
      </c>
      <c r="L46" s="38">
        <v>0</v>
      </c>
      <c s="32">
        <f>ROUND(ROUND(L46,2)*ROUND(G46,3),2)</f>
      </c>
      <c s="36" t="s">
        <v>419</v>
      </c>
      <c>
        <f>(M46*21)/100</f>
      </c>
      <c t="s">
        <v>27</v>
      </c>
    </row>
    <row r="47" spans="1:5" ht="12.75">
      <c r="A47" s="35" t="s">
        <v>54</v>
      </c>
      <c r="E47" s="39" t="s">
        <v>5</v>
      </c>
    </row>
    <row r="48" spans="1:5" ht="12.75">
      <c r="A48" s="35" t="s">
        <v>55</v>
      </c>
      <c r="E48" s="40" t="s">
        <v>1261</v>
      </c>
    </row>
    <row r="49" spans="1:5" ht="280.5">
      <c r="A49" t="s">
        <v>56</v>
      </c>
      <c r="E49" s="39" t="s">
        <v>1440</v>
      </c>
    </row>
    <row r="50" spans="1:16" ht="12.75">
      <c r="A50" t="s">
        <v>49</v>
      </c>
      <c s="34" t="s">
        <v>94</v>
      </c>
      <c s="34" t="s">
        <v>1441</v>
      </c>
      <c s="35" t="s">
        <v>1269</v>
      </c>
      <c s="6" t="s">
        <v>1442</v>
      </c>
      <c s="36" t="s">
        <v>80</v>
      </c>
      <c s="37">
        <v>2</v>
      </c>
      <c s="36">
        <v>0</v>
      </c>
      <c s="36">
        <f>ROUND(G50*H50,6)</f>
      </c>
      <c r="L50" s="38">
        <v>0</v>
      </c>
      <c s="32">
        <f>ROUND(ROUND(L50,2)*ROUND(G50,3),2)</f>
      </c>
      <c s="36" t="s">
        <v>419</v>
      </c>
      <c>
        <f>(M50*21)/100</f>
      </c>
      <c t="s">
        <v>27</v>
      </c>
    </row>
    <row r="51" spans="1:5" ht="12.75">
      <c r="A51" s="35" t="s">
        <v>54</v>
      </c>
      <c r="E51" s="39" t="s">
        <v>5</v>
      </c>
    </row>
    <row r="52" spans="1:5" ht="12.75">
      <c r="A52" s="35" t="s">
        <v>55</v>
      </c>
      <c r="E52" s="40" t="s">
        <v>1261</v>
      </c>
    </row>
    <row r="53" spans="1:5" ht="255">
      <c r="A53" t="s">
        <v>56</v>
      </c>
      <c r="E53" s="39" t="s">
        <v>1443</v>
      </c>
    </row>
    <row r="54" spans="1:16" ht="12.75">
      <c r="A54" t="s">
        <v>49</v>
      </c>
      <c s="34" t="s">
        <v>98</v>
      </c>
      <c s="34" t="s">
        <v>1444</v>
      </c>
      <c s="35" t="s">
        <v>1259</v>
      </c>
      <c s="6" t="s">
        <v>1445</v>
      </c>
      <c s="36" t="s">
        <v>80</v>
      </c>
      <c s="37">
        <v>8</v>
      </c>
      <c s="36">
        <v>0</v>
      </c>
      <c s="36">
        <f>ROUND(G54*H54,6)</f>
      </c>
      <c r="L54" s="38">
        <v>0</v>
      </c>
      <c s="32">
        <f>ROUND(ROUND(L54,2)*ROUND(G54,3),2)</f>
      </c>
      <c s="36" t="s">
        <v>419</v>
      </c>
      <c>
        <f>(M54*21)/100</f>
      </c>
      <c t="s">
        <v>27</v>
      </c>
    </row>
    <row r="55" spans="1:5" ht="12.75">
      <c r="A55" s="35" t="s">
        <v>54</v>
      </c>
      <c r="E55" s="39" t="s">
        <v>5</v>
      </c>
    </row>
    <row r="56" spans="1:5" ht="12.75">
      <c r="A56" s="35" t="s">
        <v>55</v>
      </c>
      <c r="E56" s="40" t="s">
        <v>1261</v>
      </c>
    </row>
    <row r="57" spans="1:5" ht="267.75">
      <c r="A57" t="s">
        <v>56</v>
      </c>
      <c r="E57" s="39" t="s">
        <v>1446</v>
      </c>
    </row>
    <row r="58" spans="1:16" ht="12.75">
      <c r="A58" t="s">
        <v>49</v>
      </c>
      <c s="34" t="s">
        <v>103</v>
      </c>
      <c s="34" t="s">
        <v>1447</v>
      </c>
      <c s="35" t="s">
        <v>1269</v>
      </c>
      <c s="6" t="s">
        <v>1448</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1261</v>
      </c>
    </row>
    <row r="61" spans="1:5" ht="293.25">
      <c r="A61" t="s">
        <v>56</v>
      </c>
      <c r="E61" s="39" t="s">
        <v>1449</v>
      </c>
    </row>
    <row r="62" spans="1:16" ht="25.5">
      <c r="A62" t="s">
        <v>49</v>
      </c>
      <c s="34" t="s">
        <v>106</v>
      </c>
      <c s="34" t="s">
        <v>1450</v>
      </c>
      <c s="35" t="s">
        <v>1269</v>
      </c>
      <c s="6" t="s">
        <v>1451</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1261</v>
      </c>
    </row>
    <row r="65" spans="1:5" ht="306">
      <c r="A65" t="s">
        <v>56</v>
      </c>
      <c r="E65" s="39" t="s">
        <v>1452</v>
      </c>
    </row>
    <row r="66" spans="1:16" ht="25.5">
      <c r="A66" t="s">
        <v>49</v>
      </c>
      <c s="34" t="s">
        <v>110</v>
      </c>
      <c s="34" t="s">
        <v>1453</v>
      </c>
      <c s="35" t="s">
        <v>1259</v>
      </c>
      <c s="6" t="s">
        <v>1454</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1261</v>
      </c>
    </row>
    <row r="69" spans="1:5" ht="255">
      <c r="A69" t="s">
        <v>56</v>
      </c>
      <c r="E69" s="39" t="s">
        <v>1455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1251</v>
      </c>
      <c s="41">
        <f>Rekapitulace!C22</f>
      </c>
      <c s="20" t="s">
        <v>0</v>
      </c>
      <c t="s">
        <v>23</v>
      </c>
      <c t="s">
        <v>27</v>
      </c>
    </row>
    <row r="4" spans="1:16" ht="32" customHeight="1">
      <c r="A4" s="24" t="s">
        <v>20</v>
      </c>
      <c s="25" t="s">
        <v>28</v>
      </c>
      <c s="27" t="s">
        <v>1251</v>
      </c>
      <c r="E4" s="26" t="s">
        <v>1252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1458</v>
      </c>
      <c r="E8" s="30" t="s">
        <v>1457</v>
      </c>
      <c r="J8" s="29">
        <f>0+J9</f>
      </c>
      <c s="29">
        <f>0+K9</f>
      </c>
      <c s="29">
        <f>0+L9</f>
      </c>
      <c s="29">
        <f>0+M9</f>
      </c>
    </row>
    <row r="9" spans="1:13" ht="12.75">
      <c r="A9" t="s">
        <v>46</v>
      </c>
      <c r="C9" s="31" t="s">
        <v>1392</v>
      </c>
      <c r="E9" s="33" t="s">
        <v>1393</v>
      </c>
      <c r="J9" s="32">
        <f>0</f>
      </c>
      <c s="32">
        <f>0</f>
      </c>
      <c s="32">
        <f>0+L10+L14+L18+L22+L26+L30+L34+L38+L42+L46+L50+L54+L58+L62+L66</f>
      </c>
      <c s="32">
        <f>0+M10+M14+M18+M22+M26+M30+M34+M38+M42+M46+M50+M54+M58+M62+M66</f>
      </c>
    </row>
    <row r="10" spans="1:16" ht="12.75">
      <c r="A10" t="s">
        <v>49</v>
      </c>
      <c s="34" t="s">
        <v>47</v>
      </c>
      <c s="34" t="s">
        <v>1422</v>
      </c>
      <c s="35" t="s">
        <v>1459</v>
      </c>
      <c s="6" t="s">
        <v>1424</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1261</v>
      </c>
    </row>
    <row r="13" spans="1:5" ht="255">
      <c r="A13" t="s">
        <v>56</v>
      </c>
      <c r="E13" s="39" t="s">
        <v>1425</v>
      </c>
    </row>
    <row r="14" spans="1:16" ht="12.75">
      <c r="A14" t="s">
        <v>49</v>
      </c>
      <c s="34" t="s">
        <v>27</v>
      </c>
      <c s="34" t="s">
        <v>1444</v>
      </c>
      <c s="35" t="s">
        <v>1259</v>
      </c>
      <c s="6" t="s">
        <v>1445</v>
      </c>
      <c s="36" t="s">
        <v>80</v>
      </c>
      <c s="37">
        <v>8</v>
      </c>
      <c s="36">
        <v>0</v>
      </c>
      <c s="36">
        <f>ROUND(G14*H14,6)</f>
      </c>
      <c r="L14" s="38">
        <v>0</v>
      </c>
      <c s="32">
        <f>ROUND(ROUND(L14,2)*ROUND(G14,3),2)</f>
      </c>
      <c s="36" t="s">
        <v>419</v>
      </c>
      <c>
        <f>(M14*21)/100</f>
      </c>
      <c t="s">
        <v>27</v>
      </c>
    </row>
    <row r="15" spans="1:5" ht="12.75">
      <c r="A15" s="35" t="s">
        <v>54</v>
      </c>
      <c r="E15" s="39" t="s">
        <v>5</v>
      </c>
    </row>
    <row r="16" spans="1:5" ht="12.75">
      <c r="A16" s="35" t="s">
        <v>55</v>
      </c>
      <c r="E16" s="40" t="s">
        <v>1261</v>
      </c>
    </row>
    <row r="17" spans="1:5" ht="267.75">
      <c r="A17" t="s">
        <v>56</v>
      </c>
      <c r="E17" s="39" t="s">
        <v>1460</v>
      </c>
    </row>
    <row r="18" spans="1:16" ht="12.75">
      <c r="A18" t="s">
        <v>49</v>
      </c>
      <c s="34" t="s">
        <v>26</v>
      </c>
      <c s="34" t="s">
        <v>1422</v>
      </c>
      <c s="35" t="s">
        <v>1461</v>
      </c>
      <c s="6" t="s">
        <v>1427</v>
      </c>
      <c s="36" t="s">
        <v>80</v>
      </c>
      <c s="37">
        <v>15</v>
      </c>
      <c s="36">
        <v>0</v>
      </c>
      <c s="36">
        <f>ROUND(G18*H18,6)</f>
      </c>
      <c r="L18" s="38">
        <v>0</v>
      </c>
      <c s="32">
        <f>ROUND(ROUND(L18,2)*ROUND(G18,3),2)</f>
      </c>
      <c s="36" t="s">
        <v>419</v>
      </c>
      <c>
        <f>(M18*21)/100</f>
      </c>
      <c t="s">
        <v>27</v>
      </c>
    </row>
    <row r="19" spans="1:5" ht="12.75">
      <c r="A19" s="35" t="s">
        <v>54</v>
      </c>
      <c r="E19" s="39" t="s">
        <v>5</v>
      </c>
    </row>
    <row r="20" spans="1:5" ht="12.75">
      <c r="A20" s="35" t="s">
        <v>55</v>
      </c>
      <c r="E20" s="40" t="s">
        <v>1261</v>
      </c>
    </row>
    <row r="21" spans="1:5" ht="267.75">
      <c r="A21" t="s">
        <v>56</v>
      </c>
      <c r="E21" s="39" t="s">
        <v>1428</v>
      </c>
    </row>
    <row r="22" spans="1:16" ht="12.75">
      <c r="A22" t="s">
        <v>49</v>
      </c>
      <c s="34" t="s">
        <v>65</v>
      </c>
      <c s="34" t="s">
        <v>1420</v>
      </c>
      <c s="35" t="s">
        <v>1259</v>
      </c>
      <c s="6" t="s">
        <v>1421</v>
      </c>
      <c s="36" t="s">
        <v>80</v>
      </c>
      <c s="37">
        <v>7</v>
      </c>
      <c s="36">
        <v>0</v>
      </c>
      <c s="36">
        <f>ROUND(G22*H22,6)</f>
      </c>
      <c r="L22" s="38">
        <v>0</v>
      </c>
      <c s="32">
        <f>ROUND(ROUND(L22,2)*ROUND(G22,3),2)</f>
      </c>
      <c s="36" t="s">
        <v>419</v>
      </c>
      <c>
        <f>(M22*21)/100</f>
      </c>
      <c t="s">
        <v>27</v>
      </c>
    </row>
    <row r="23" spans="1:5" ht="12.75">
      <c r="A23" s="35" t="s">
        <v>54</v>
      </c>
      <c r="E23" s="39" t="s">
        <v>5</v>
      </c>
    </row>
    <row r="24" spans="1:5" ht="12.75">
      <c r="A24" s="35" t="s">
        <v>55</v>
      </c>
      <c r="E24" s="40" t="s">
        <v>1261</v>
      </c>
    </row>
    <row r="25" spans="1:5" ht="267.75">
      <c r="A25" t="s">
        <v>56</v>
      </c>
      <c r="E25" s="39" t="s">
        <v>1413</v>
      </c>
    </row>
    <row r="26" spans="1:16" ht="12.75">
      <c r="A26" t="s">
        <v>49</v>
      </c>
      <c s="34" t="s">
        <v>69</v>
      </c>
      <c s="34" t="s">
        <v>1429</v>
      </c>
      <c s="35" t="s">
        <v>1259</v>
      </c>
      <c s="6" t="s">
        <v>1430</v>
      </c>
      <c s="36" t="s">
        <v>80</v>
      </c>
      <c s="37">
        <v>22</v>
      </c>
      <c s="36">
        <v>0</v>
      </c>
      <c s="36">
        <f>ROUND(G26*H26,6)</f>
      </c>
      <c r="L26" s="38">
        <v>0</v>
      </c>
      <c s="32">
        <f>ROUND(ROUND(L26,2)*ROUND(G26,3),2)</f>
      </c>
      <c s="36" t="s">
        <v>419</v>
      </c>
      <c>
        <f>(M26*21)/100</f>
      </c>
      <c t="s">
        <v>27</v>
      </c>
    </row>
    <row r="27" spans="1:5" ht="12.75">
      <c r="A27" s="35" t="s">
        <v>54</v>
      </c>
      <c r="E27" s="39" t="s">
        <v>5</v>
      </c>
    </row>
    <row r="28" spans="1:5" ht="12.75">
      <c r="A28" s="35" t="s">
        <v>55</v>
      </c>
      <c r="E28" s="40" t="s">
        <v>1261</v>
      </c>
    </row>
    <row r="29" spans="1:5" ht="178.5">
      <c r="A29" t="s">
        <v>56</v>
      </c>
      <c r="E29" s="39" t="s">
        <v>1431</v>
      </c>
    </row>
    <row r="30" spans="1:16" ht="12.75">
      <c r="A30" t="s">
        <v>49</v>
      </c>
      <c s="34" t="s">
        <v>72</v>
      </c>
      <c s="34" t="s">
        <v>1417</v>
      </c>
      <c s="35" t="s">
        <v>1269</v>
      </c>
      <c s="6" t="s">
        <v>1418</v>
      </c>
      <c s="36" t="s">
        <v>80</v>
      </c>
      <c s="37">
        <v>5</v>
      </c>
      <c s="36">
        <v>0</v>
      </c>
      <c s="36">
        <f>ROUND(G30*H30,6)</f>
      </c>
      <c r="L30" s="38">
        <v>0</v>
      </c>
      <c s="32">
        <f>ROUND(ROUND(L30,2)*ROUND(G30,3),2)</f>
      </c>
      <c s="36" t="s">
        <v>419</v>
      </c>
      <c>
        <f>(M30*21)/100</f>
      </c>
      <c t="s">
        <v>27</v>
      </c>
    </row>
    <row r="31" spans="1:5" ht="12.75">
      <c r="A31" s="35" t="s">
        <v>54</v>
      </c>
      <c r="E31" s="39" t="s">
        <v>5</v>
      </c>
    </row>
    <row r="32" spans="1:5" ht="12.75">
      <c r="A32" s="35" t="s">
        <v>55</v>
      </c>
      <c r="E32" s="40" t="s">
        <v>1261</v>
      </c>
    </row>
    <row r="33" spans="1:5" ht="255">
      <c r="A33" t="s">
        <v>56</v>
      </c>
      <c r="E33" s="39" t="s">
        <v>1419</v>
      </c>
    </row>
    <row r="34" spans="1:16" ht="12.75">
      <c r="A34" t="s">
        <v>49</v>
      </c>
      <c s="34" t="s">
        <v>77</v>
      </c>
      <c s="34" t="s">
        <v>1435</v>
      </c>
      <c s="35" t="s">
        <v>1269</v>
      </c>
      <c s="6" t="s">
        <v>1436</v>
      </c>
      <c s="36" t="s">
        <v>80</v>
      </c>
      <c s="37">
        <v>4</v>
      </c>
      <c s="36">
        <v>0</v>
      </c>
      <c s="36">
        <f>ROUND(G34*H34,6)</f>
      </c>
      <c r="L34" s="38">
        <v>0</v>
      </c>
      <c s="32">
        <f>ROUND(ROUND(L34,2)*ROUND(G34,3),2)</f>
      </c>
      <c s="36" t="s">
        <v>419</v>
      </c>
      <c>
        <f>(M34*21)/100</f>
      </c>
      <c t="s">
        <v>27</v>
      </c>
    </row>
    <row r="35" spans="1:5" ht="12.75">
      <c r="A35" s="35" t="s">
        <v>54</v>
      </c>
      <c r="E35" s="39" t="s">
        <v>5</v>
      </c>
    </row>
    <row r="36" spans="1:5" ht="12.75">
      <c r="A36" s="35" t="s">
        <v>55</v>
      </c>
      <c r="E36" s="40" t="s">
        <v>1261</v>
      </c>
    </row>
    <row r="37" spans="1:5" ht="267.75">
      <c r="A37" t="s">
        <v>56</v>
      </c>
      <c r="E37" s="39" t="s">
        <v>1462</v>
      </c>
    </row>
    <row r="38" spans="1:16" ht="12.75">
      <c r="A38" t="s">
        <v>49</v>
      </c>
      <c s="34" t="s">
        <v>82</v>
      </c>
      <c s="34" t="s">
        <v>1411</v>
      </c>
      <c s="35" t="s">
        <v>1259</v>
      </c>
      <c s="6" t="s">
        <v>1412</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1261</v>
      </c>
    </row>
    <row r="41" spans="1:5" ht="267.75">
      <c r="A41" t="s">
        <v>56</v>
      </c>
      <c r="E41" s="39" t="s">
        <v>1463</v>
      </c>
    </row>
    <row r="42" spans="1:16" ht="25.5">
      <c r="A42" t="s">
        <v>49</v>
      </c>
      <c s="34" t="s">
        <v>86</v>
      </c>
      <c s="34" t="s">
        <v>1453</v>
      </c>
      <c s="35" t="s">
        <v>1259</v>
      </c>
      <c s="6" t="s">
        <v>1454</v>
      </c>
      <c s="36" t="s">
        <v>80</v>
      </c>
      <c s="37">
        <v>2</v>
      </c>
      <c s="36">
        <v>0</v>
      </c>
      <c s="36">
        <f>ROUND(G42*H42,6)</f>
      </c>
      <c r="L42" s="38">
        <v>0</v>
      </c>
      <c s="32">
        <f>ROUND(ROUND(L42,2)*ROUND(G42,3),2)</f>
      </c>
      <c s="36" t="s">
        <v>419</v>
      </c>
      <c>
        <f>(M42*21)/100</f>
      </c>
      <c t="s">
        <v>27</v>
      </c>
    </row>
    <row r="43" spans="1:5" ht="12.75">
      <c r="A43" s="35" t="s">
        <v>54</v>
      </c>
      <c r="E43" s="39" t="s">
        <v>5</v>
      </c>
    </row>
    <row r="44" spans="1:5" ht="12.75">
      <c r="A44" s="35" t="s">
        <v>55</v>
      </c>
      <c r="E44" s="40" t="s">
        <v>1261</v>
      </c>
    </row>
    <row r="45" spans="1:5" ht="204">
      <c r="A45" t="s">
        <v>56</v>
      </c>
      <c r="E45" s="39" t="s">
        <v>1434</v>
      </c>
    </row>
    <row r="46" spans="1:16" ht="12.75">
      <c r="A46" t="s">
        <v>49</v>
      </c>
      <c s="34" t="s">
        <v>90</v>
      </c>
      <c s="34" t="s">
        <v>1441</v>
      </c>
      <c s="35" t="s">
        <v>1269</v>
      </c>
      <c s="6" t="s">
        <v>1442</v>
      </c>
      <c s="36" t="s">
        <v>80</v>
      </c>
      <c s="37">
        <v>2</v>
      </c>
      <c s="36">
        <v>0</v>
      </c>
      <c s="36">
        <f>ROUND(G46*H46,6)</f>
      </c>
      <c r="L46" s="38">
        <v>0</v>
      </c>
      <c s="32">
        <f>ROUND(ROUND(L46,2)*ROUND(G46,3),2)</f>
      </c>
      <c s="36" t="s">
        <v>419</v>
      </c>
      <c>
        <f>(M46*21)/100</f>
      </c>
      <c t="s">
        <v>27</v>
      </c>
    </row>
    <row r="47" spans="1:5" ht="12.75">
      <c r="A47" s="35" t="s">
        <v>54</v>
      </c>
      <c r="E47" s="39" t="s">
        <v>5</v>
      </c>
    </row>
    <row r="48" spans="1:5" ht="12.75">
      <c r="A48" s="35" t="s">
        <v>55</v>
      </c>
      <c r="E48" s="40" t="s">
        <v>1261</v>
      </c>
    </row>
    <row r="49" spans="1:5" ht="267.75">
      <c r="A49" t="s">
        <v>56</v>
      </c>
      <c r="E49" s="39" t="s">
        <v>1437</v>
      </c>
    </row>
    <row r="50" spans="1:16" ht="12.75">
      <c r="A50" t="s">
        <v>49</v>
      </c>
      <c s="34" t="s">
        <v>94</v>
      </c>
      <c s="34" t="s">
        <v>1414</v>
      </c>
      <c s="35" t="s">
        <v>1269</v>
      </c>
      <c s="6" t="s">
        <v>1415</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1261</v>
      </c>
    </row>
    <row r="53" spans="1:5" ht="255">
      <c r="A53" t="s">
        <v>56</v>
      </c>
      <c r="E53" s="39" t="s">
        <v>1464</v>
      </c>
    </row>
    <row r="54" spans="1:16" ht="25.5">
      <c r="A54" t="s">
        <v>49</v>
      </c>
      <c s="34" t="s">
        <v>98</v>
      </c>
      <c s="34" t="s">
        <v>1432</v>
      </c>
      <c s="35" t="s">
        <v>1269</v>
      </c>
      <c s="6" t="s">
        <v>1433</v>
      </c>
      <c s="36" t="s">
        <v>80</v>
      </c>
      <c s="37">
        <v>16</v>
      </c>
      <c s="36">
        <v>0</v>
      </c>
      <c s="36">
        <f>ROUND(G54*H54,6)</f>
      </c>
      <c r="L54" s="38">
        <v>0</v>
      </c>
      <c s="32">
        <f>ROUND(ROUND(L54,2)*ROUND(G54,3),2)</f>
      </c>
      <c s="36" t="s">
        <v>419</v>
      </c>
      <c>
        <f>(M54*21)/100</f>
      </c>
      <c t="s">
        <v>27</v>
      </c>
    </row>
    <row r="55" spans="1:5" ht="12.75">
      <c r="A55" s="35" t="s">
        <v>54</v>
      </c>
      <c r="E55" s="39" t="s">
        <v>5</v>
      </c>
    </row>
    <row r="56" spans="1:5" ht="12.75">
      <c r="A56" s="35" t="s">
        <v>55</v>
      </c>
      <c r="E56" s="40" t="s">
        <v>1261</v>
      </c>
    </row>
    <row r="57" spans="1:5" ht="267.75">
      <c r="A57" t="s">
        <v>56</v>
      </c>
      <c r="E57" s="39" t="s">
        <v>1446</v>
      </c>
    </row>
    <row r="58" spans="1:16" ht="12.75">
      <c r="A58" t="s">
        <v>49</v>
      </c>
      <c s="34" t="s">
        <v>103</v>
      </c>
      <c s="34" t="s">
        <v>1447</v>
      </c>
      <c s="35" t="s">
        <v>1269</v>
      </c>
      <c s="6" t="s">
        <v>1448</v>
      </c>
      <c s="36" t="s">
        <v>80</v>
      </c>
      <c s="37">
        <v>4</v>
      </c>
      <c s="36">
        <v>0</v>
      </c>
      <c s="36">
        <f>ROUND(G58*H58,6)</f>
      </c>
      <c r="L58" s="38">
        <v>0</v>
      </c>
      <c s="32">
        <f>ROUND(ROUND(L58,2)*ROUND(G58,3),2)</f>
      </c>
      <c s="36" t="s">
        <v>419</v>
      </c>
      <c>
        <f>(M58*21)/100</f>
      </c>
      <c t="s">
        <v>27</v>
      </c>
    </row>
    <row r="59" spans="1:5" ht="12.75">
      <c r="A59" s="35" t="s">
        <v>54</v>
      </c>
      <c r="E59" s="39" t="s">
        <v>5</v>
      </c>
    </row>
    <row r="60" spans="1:5" ht="12.75">
      <c r="A60" s="35" t="s">
        <v>55</v>
      </c>
      <c r="E60" s="40" t="s">
        <v>1261</v>
      </c>
    </row>
    <row r="61" spans="1:5" ht="293.25">
      <c r="A61" t="s">
        <v>56</v>
      </c>
      <c r="E61" s="39" t="s">
        <v>1449</v>
      </c>
    </row>
    <row r="62" spans="1:16" ht="25.5">
      <c r="A62" t="s">
        <v>49</v>
      </c>
      <c s="34" t="s">
        <v>106</v>
      </c>
      <c s="34" t="s">
        <v>1450</v>
      </c>
      <c s="35" t="s">
        <v>1269</v>
      </c>
      <c s="6" t="s">
        <v>1451</v>
      </c>
      <c s="36" t="s">
        <v>80</v>
      </c>
      <c s="37">
        <v>2</v>
      </c>
      <c s="36">
        <v>0</v>
      </c>
      <c s="36">
        <f>ROUND(G62*H62,6)</f>
      </c>
      <c r="L62" s="38">
        <v>0</v>
      </c>
      <c s="32">
        <f>ROUND(ROUND(L62,2)*ROUND(G62,3),2)</f>
      </c>
      <c s="36" t="s">
        <v>419</v>
      </c>
      <c>
        <f>(M62*21)/100</f>
      </c>
      <c t="s">
        <v>27</v>
      </c>
    </row>
    <row r="63" spans="1:5" ht="12.75">
      <c r="A63" s="35" t="s">
        <v>54</v>
      </c>
      <c r="E63" s="39" t="s">
        <v>5</v>
      </c>
    </row>
    <row r="64" spans="1:5" ht="12.75">
      <c r="A64" s="35" t="s">
        <v>55</v>
      </c>
      <c r="E64" s="40" t="s">
        <v>1261</v>
      </c>
    </row>
    <row r="65" spans="1:5" ht="267.75">
      <c r="A65" t="s">
        <v>56</v>
      </c>
      <c r="E65" s="39" t="s">
        <v>1465</v>
      </c>
    </row>
    <row r="66" spans="1:16" ht="12.75">
      <c r="A66" t="s">
        <v>49</v>
      </c>
      <c s="34" t="s">
        <v>110</v>
      </c>
      <c s="34" t="s">
        <v>1438</v>
      </c>
      <c s="35" t="s">
        <v>1269</v>
      </c>
      <c s="6" t="s">
        <v>1439</v>
      </c>
      <c s="36" t="s">
        <v>80</v>
      </c>
      <c s="37">
        <v>3</v>
      </c>
      <c s="36">
        <v>0</v>
      </c>
      <c s="36">
        <f>ROUND(G66*H66,6)</f>
      </c>
      <c r="L66" s="38">
        <v>0</v>
      </c>
      <c s="32">
        <f>ROUND(ROUND(L66,2)*ROUND(G66,3),2)</f>
      </c>
      <c s="36" t="s">
        <v>419</v>
      </c>
      <c>
        <f>(M66*21)/100</f>
      </c>
      <c t="s">
        <v>27</v>
      </c>
    </row>
    <row r="67" spans="1:5" ht="12.75">
      <c r="A67" s="35" t="s">
        <v>54</v>
      </c>
      <c r="E67" s="39" t="s">
        <v>5</v>
      </c>
    </row>
    <row r="68" spans="1:5" ht="12.75">
      <c r="A68" s="35" t="s">
        <v>55</v>
      </c>
      <c r="E68" s="40" t="s">
        <v>1261</v>
      </c>
    </row>
    <row r="69" spans="1:5" ht="267.75">
      <c r="A69" t="s">
        <v>56</v>
      </c>
      <c r="E69"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1467</v>
      </c>
      <c s="41">
        <f>Rekapitulace!C28</f>
      </c>
      <c s="20" t="s">
        <v>0</v>
      </c>
      <c t="s">
        <v>23</v>
      </c>
      <c t="s">
        <v>27</v>
      </c>
    </row>
    <row r="4" spans="1:16" ht="32" customHeight="1">
      <c r="A4" s="24" t="s">
        <v>20</v>
      </c>
      <c s="25" t="s">
        <v>28</v>
      </c>
      <c s="27" t="s">
        <v>1467</v>
      </c>
      <c r="E4" s="26" t="s">
        <v>1468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1471</v>
      </c>
      <c r="E8" s="30" t="s">
        <v>1470</v>
      </c>
      <c r="J8" s="29">
        <f>0+J9+J186</f>
      </c>
      <c s="29">
        <f>0+K9+K186</f>
      </c>
      <c s="29">
        <f>0+L9+L186</f>
      </c>
      <c s="29">
        <f>0+M9+M186</f>
      </c>
    </row>
    <row r="9" spans="1:13" ht="12.75">
      <c r="A9" t="s">
        <v>46</v>
      </c>
      <c r="C9" s="31" t="s">
        <v>661</v>
      </c>
      <c r="E9" s="33" t="s">
        <v>1472</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25.5">
      <c r="A10" t="s">
        <v>49</v>
      </c>
      <c s="34" t="s">
        <v>77</v>
      </c>
      <c s="34" t="s">
        <v>1473</v>
      </c>
      <c s="35" t="s">
        <v>5</v>
      </c>
      <c s="6" t="s">
        <v>1474</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1475</v>
      </c>
    </row>
    <row r="14" spans="1:16" ht="12.75">
      <c r="A14" t="s">
        <v>49</v>
      </c>
      <c s="34" t="s">
        <v>82</v>
      </c>
      <c s="34" t="s">
        <v>1476</v>
      </c>
      <c s="35" t="s">
        <v>5</v>
      </c>
      <c s="6" t="s">
        <v>1477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1147</v>
      </c>
    </row>
    <row r="18" spans="1:16" ht="12.75">
      <c r="A18" t="s">
        <v>49</v>
      </c>
      <c s="34" t="s">
        <v>86</v>
      </c>
      <c s="34" t="s">
        <v>1478</v>
      </c>
      <c s="35" t="s">
        <v>5</v>
      </c>
      <c s="6" t="s">
        <v>1479</v>
      </c>
      <c s="36" t="s">
        <v>80</v>
      </c>
      <c s="37">
        <v>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1475</v>
      </c>
    </row>
    <row r="22" spans="1:16" ht="25.5">
      <c r="A22" t="s">
        <v>49</v>
      </c>
      <c s="34" t="s">
        <v>90</v>
      </c>
      <c s="34" t="s">
        <v>1480</v>
      </c>
      <c s="35" t="s">
        <v>5</v>
      </c>
      <c s="6" t="s">
        <v>1481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1475</v>
      </c>
    </row>
    <row r="26" spans="1:16" ht="25.5">
      <c r="A26" t="s">
        <v>49</v>
      </c>
      <c s="34" t="s">
        <v>94</v>
      </c>
      <c s="34" t="s">
        <v>1482</v>
      </c>
      <c s="35" t="s">
        <v>5</v>
      </c>
      <c s="6" t="s">
        <v>1483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1484</v>
      </c>
    </row>
    <row r="30" spans="1:16" ht="12.75">
      <c r="A30" t="s">
        <v>49</v>
      </c>
      <c s="34" t="s">
        <v>98</v>
      </c>
      <c s="34" t="s">
        <v>1485</v>
      </c>
      <c s="35" t="s">
        <v>5</v>
      </c>
      <c s="6" t="s">
        <v>1486</v>
      </c>
      <c s="36" t="s">
        <v>80</v>
      </c>
      <c s="37">
        <v>14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1475</v>
      </c>
    </row>
    <row r="34" spans="1:16" ht="25.5">
      <c r="A34" t="s">
        <v>49</v>
      </c>
      <c s="34" t="s">
        <v>103</v>
      </c>
      <c s="34" t="s">
        <v>1487</v>
      </c>
      <c s="35" t="s">
        <v>5</v>
      </c>
      <c s="6" t="s">
        <v>1488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1475</v>
      </c>
    </row>
    <row r="38" spans="1:16" ht="12.75">
      <c r="A38" t="s">
        <v>49</v>
      </c>
      <c s="34" t="s">
        <v>106</v>
      </c>
      <c s="34" t="s">
        <v>1489</v>
      </c>
      <c s="35" t="s">
        <v>5</v>
      </c>
      <c s="6" t="s">
        <v>1490</v>
      </c>
      <c s="36" t="s">
        <v>80</v>
      </c>
      <c s="37">
        <v>54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1147</v>
      </c>
    </row>
    <row r="42" spans="1:16" ht="12.75">
      <c r="A42" t="s">
        <v>49</v>
      </c>
      <c s="34" t="s">
        <v>110</v>
      </c>
      <c s="34" t="s">
        <v>1491</v>
      </c>
      <c s="35" t="s">
        <v>5</v>
      </c>
      <c s="6" t="s">
        <v>1492</v>
      </c>
      <c s="36" t="s">
        <v>80</v>
      </c>
      <c s="37">
        <v>14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1475</v>
      </c>
    </row>
    <row r="46" spans="1:16" ht="12.75">
      <c r="A46" t="s">
        <v>49</v>
      </c>
      <c s="34" t="s">
        <v>113</v>
      </c>
      <c s="34" t="s">
        <v>1493</v>
      </c>
      <c s="35" t="s">
        <v>5</v>
      </c>
      <c s="6" t="s">
        <v>1494</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1147</v>
      </c>
    </row>
    <row r="50" spans="1:16" ht="12.75">
      <c r="A50" t="s">
        <v>49</v>
      </c>
      <c s="34" t="s">
        <v>117</v>
      </c>
      <c s="34" t="s">
        <v>666</v>
      </c>
      <c s="35" t="s">
        <v>5</v>
      </c>
      <c s="6" t="s">
        <v>1495</v>
      </c>
      <c s="36" t="s">
        <v>80</v>
      </c>
      <c s="37">
        <v>1</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669</v>
      </c>
      <c s="35" t="s">
        <v>5</v>
      </c>
      <c s="6" t="s">
        <v>1496</v>
      </c>
      <c s="36" t="s">
        <v>80</v>
      </c>
      <c s="37">
        <v>1</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672</v>
      </c>
      <c s="35" t="s">
        <v>5</v>
      </c>
      <c s="6" t="s">
        <v>1497</v>
      </c>
      <c s="36" t="s">
        <v>80</v>
      </c>
      <c s="37">
        <v>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1498</v>
      </c>
      <c s="35" t="s">
        <v>5</v>
      </c>
      <c s="6" t="s">
        <v>1499</v>
      </c>
      <c s="36" t="s">
        <v>1500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1501</v>
      </c>
    </row>
    <row r="66" spans="1:16" ht="12.75">
      <c r="A66" t="s">
        <v>49</v>
      </c>
      <c s="34" t="s">
        <v>132</v>
      </c>
      <c s="34" t="s">
        <v>1502</v>
      </c>
      <c s="35" t="s">
        <v>5</v>
      </c>
      <c s="6" t="s">
        <v>1503</v>
      </c>
      <c s="36" t="s">
        <v>1500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1504</v>
      </c>
    </row>
    <row r="70" spans="1:16" ht="12.75">
      <c r="A70" t="s">
        <v>49</v>
      </c>
      <c s="34" t="s">
        <v>136</v>
      </c>
      <c s="34" t="s">
        <v>1505</v>
      </c>
      <c s="35" t="s">
        <v>5</v>
      </c>
      <c s="6" t="s">
        <v>1506</v>
      </c>
      <c s="36" t="s">
        <v>1500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1507</v>
      </c>
    </row>
    <row r="74" spans="1:16" ht="12.75">
      <c r="A74" t="s">
        <v>49</v>
      </c>
      <c s="34" t="s">
        <v>139</v>
      </c>
      <c s="34" t="s">
        <v>1101</v>
      </c>
      <c s="35" t="s">
        <v>5</v>
      </c>
      <c s="6" t="s">
        <v>1102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1051</v>
      </c>
    </row>
    <row r="78" spans="1:16" ht="12.75">
      <c r="A78" t="s">
        <v>49</v>
      </c>
      <c s="34" t="s">
        <v>143</v>
      </c>
      <c s="34" t="s">
        <v>1103</v>
      </c>
      <c s="35" t="s">
        <v>5</v>
      </c>
      <c s="6" t="s">
        <v>1104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1054</v>
      </c>
    </row>
    <row r="82" spans="1:16" ht="12.75">
      <c r="A82" t="s">
        <v>49</v>
      </c>
      <c s="34" t="s">
        <v>146</v>
      </c>
      <c s="34" t="s">
        <v>1508</v>
      </c>
      <c s="35" t="s">
        <v>5</v>
      </c>
      <c s="6" t="s">
        <v>1509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1051</v>
      </c>
    </row>
    <row r="86" spans="1:16" ht="12.75">
      <c r="A86" t="s">
        <v>49</v>
      </c>
      <c s="34" t="s">
        <v>773</v>
      </c>
      <c s="34" t="s">
        <v>1510</v>
      </c>
      <c s="35" t="s">
        <v>5</v>
      </c>
      <c s="6" t="s">
        <v>1511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1054</v>
      </c>
    </row>
    <row r="90" spans="1:16" ht="12.75">
      <c r="A90" t="s">
        <v>49</v>
      </c>
      <c s="34" t="s">
        <v>151</v>
      </c>
      <c s="34" t="s">
        <v>1512</v>
      </c>
      <c s="35" t="s">
        <v>5</v>
      </c>
      <c s="6" t="s">
        <v>1513</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1514</v>
      </c>
    </row>
    <row r="94" spans="1:16" ht="12.75">
      <c r="A94" t="s">
        <v>49</v>
      </c>
      <c s="34" t="s">
        <v>155</v>
      </c>
      <c s="34" t="s">
        <v>1515</v>
      </c>
      <c s="35" t="s">
        <v>5</v>
      </c>
      <c s="6" t="s">
        <v>1516</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1147</v>
      </c>
    </row>
    <row r="98" spans="1:16" ht="12.75">
      <c r="A98" t="s">
        <v>49</v>
      </c>
      <c s="34" t="s">
        <v>159</v>
      </c>
      <c s="34" t="s">
        <v>1247</v>
      </c>
      <c s="35" t="s">
        <v>5</v>
      </c>
      <c s="6" t="s">
        <v>1248</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1051</v>
      </c>
    </row>
    <row r="102" spans="1:16" ht="12.75">
      <c r="A102" t="s">
        <v>49</v>
      </c>
      <c s="34" t="s">
        <v>163</v>
      </c>
      <c s="34" t="s">
        <v>1249</v>
      </c>
      <c s="35" t="s">
        <v>5</v>
      </c>
      <c s="6" t="s">
        <v>1250</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1054</v>
      </c>
    </row>
    <row r="106" spans="1:16" ht="12.75">
      <c r="A106" t="s">
        <v>49</v>
      </c>
      <c s="34" t="s">
        <v>167</v>
      </c>
      <c s="34" t="s">
        <v>663</v>
      </c>
      <c s="35" t="s">
        <v>5</v>
      </c>
      <c s="6" t="s">
        <v>1517</v>
      </c>
      <c s="36" t="s">
        <v>80</v>
      </c>
      <c s="37">
        <v>2</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1518</v>
      </c>
      <c s="35" t="s">
        <v>5</v>
      </c>
      <c s="6" t="s">
        <v>1519</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1520</v>
      </c>
    </row>
    <row r="114" spans="1:16" ht="12.75">
      <c r="A114" t="s">
        <v>49</v>
      </c>
      <c s="34" t="s">
        <v>175</v>
      </c>
      <c s="34" t="s">
        <v>1521</v>
      </c>
      <c s="35" t="s">
        <v>5</v>
      </c>
      <c s="6" t="s">
        <v>1522</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1523</v>
      </c>
    </row>
    <row r="118" spans="1:16" ht="12.75">
      <c r="A118" t="s">
        <v>49</v>
      </c>
      <c s="34" t="s">
        <v>179</v>
      </c>
      <c s="34" t="s">
        <v>1524</v>
      </c>
      <c s="35" t="s">
        <v>5</v>
      </c>
      <c s="6" t="s">
        <v>1525</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1072</v>
      </c>
    </row>
    <row r="122" spans="1:16" ht="12.75">
      <c r="A122" t="s">
        <v>49</v>
      </c>
      <c s="34" t="s">
        <v>183</v>
      </c>
      <c s="34" t="s">
        <v>1526</v>
      </c>
      <c s="35" t="s">
        <v>5</v>
      </c>
      <c s="6" t="s">
        <v>1527</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1528</v>
      </c>
    </row>
    <row r="126" spans="1:16" ht="12.75">
      <c r="A126" t="s">
        <v>49</v>
      </c>
      <c s="34" t="s">
        <v>187</v>
      </c>
      <c s="34" t="s">
        <v>674</v>
      </c>
      <c s="35" t="s">
        <v>5</v>
      </c>
      <c s="6" t="s">
        <v>1529</v>
      </c>
      <c s="36" t="s">
        <v>80</v>
      </c>
      <c s="37">
        <v>2</v>
      </c>
      <c s="36">
        <v>0</v>
      </c>
      <c s="36">
        <f>ROUND(G126*H126,6)</f>
      </c>
      <c r="L126" s="38">
        <v>0</v>
      </c>
      <c s="32">
        <f>ROUND(ROUND(L126,2)*ROUND(G126,3),2)</f>
      </c>
      <c s="36" t="s">
        <v>419</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1097</v>
      </c>
      <c s="35" t="s">
        <v>5</v>
      </c>
      <c s="6" t="s">
        <v>1530</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1051</v>
      </c>
    </row>
    <row r="134" spans="1:16" ht="12.75">
      <c r="A134" t="s">
        <v>49</v>
      </c>
      <c s="34" t="s">
        <v>195</v>
      </c>
      <c s="34" t="s">
        <v>1099</v>
      </c>
      <c s="35" t="s">
        <v>5</v>
      </c>
      <c s="6" t="s">
        <v>1531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1054</v>
      </c>
    </row>
    <row r="138" spans="1:16" ht="12.75">
      <c r="A138" t="s">
        <v>49</v>
      </c>
      <c s="34" t="s">
        <v>199</v>
      </c>
      <c s="34" t="s">
        <v>752</v>
      </c>
      <c s="35" t="s">
        <v>5</v>
      </c>
      <c s="6" t="s">
        <v>753</v>
      </c>
      <c s="36" t="s">
        <v>75</v>
      </c>
      <c s="37">
        <v>750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1532</v>
      </c>
    </row>
    <row r="142" spans="1:16" ht="25.5">
      <c r="A142" t="s">
        <v>49</v>
      </c>
      <c s="34" t="s">
        <v>203</v>
      </c>
      <c s="34" t="s">
        <v>759</v>
      </c>
      <c s="35" t="s">
        <v>5</v>
      </c>
      <c s="6" t="s">
        <v>760</v>
      </c>
      <c s="36" t="s">
        <v>80</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1533</v>
      </c>
    </row>
    <row r="146" spans="1:16" ht="12.75">
      <c r="A146" t="s">
        <v>49</v>
      </c>
      <c s="34" t="s">
        <v>207</v>
      </c>
      <c s="34" t="s">
        <v>1534</v>
      </c>
      <c s="35" t="s">
        <v>5</v>
      </c>
      <c s="6" t="s">
        <v>1535</v>
      </c>
      <c s="36" t="s">
        <v>101</v>
      </c>
      <c s="37">
        <v>0.4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1536</v>
      </c>
    </row>
    <row r="150" spans="1:16" ht="12.75">
      <c r="A150" t="s">
        <v>49</v>
      </c>
      <c s="34" t="s">
        <v>211</v>
      </c>
      <c s="34" t="s">
        <v>1537</v>
      </c>
      <c s="35" t="s">
        <v>5</v>
      </c>
      <c s="6" t="s">
        <v>1538</v>
      </c>
      <c s="36" t="s">
        <v>101</v>
      </c>
      <c s="37">
        <v>0.4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1539</v>
      </c>
    </row>
    <row r="154" spans="1:16" ht="12.75">
      <c r="A154" t="s">
        <v>49</v>
      </c>
      <c s="34" t="s">
        <v>215</v>
      </c>
      <c s="34" t="s">
        <v>1540</v>
      </c>
      <c s="35" t="s">
        <v>5</v>
      </c>
      <c s="6" t="s">
        <v>1541</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1072</v>
      </c>
    </row>
    <row r="158" spans="1:16" ht="25.5">
      <c r="A158" t="s">
        <v>49</v>
      </c>
      <c s="34" t="s">
        <v>219</v>
      </c>
      <c s="34" t="s">
        <v>1542</v>
      </c>
      <c s="35" t="s">
        <v>5</v>
      </c>
      <c s="6" t="s">
        <v>1543</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1072</v>
      </c>
    </row>
    <row r="162" spans="1:16" ht="12.75">
      <c r="A162" t="s">
        <v>49</v>
      </c>
      <c s="34" t="s">
        <v>223</v>
      </c>
      <c s="34" t="s">
        <v>1544</v>
      </c>
      <c s="35" t="s">
        <v>5</v>
      </c>
      <c s="6" t="s">
        <v>1545</v>
      </c>
      <c s="36" t="s">
        <v>1500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65.75">
      <c r="A165" t="s">
        <v>56</v>
      </c>
      <c r="E165" s="39" t="s">
        <v>1546</v>
      </c>
    </row>
    <row r="166" spans="1:16" ht="25.5">
      <c r="A166" t="s">
        <v>49</v>
      </c>
      <c s="34" t="s">
        <v>227</v>
      </c>
      <c s="34" t="s">
        <v>1169</v>
      </c>
      <c s="35" t="s">
        <v>5</v>
      </c>
      <c s="6" t="s">
        <v>1170</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65.75">
      <c r="A169" t="s">
        <v>56</v>
      </c>
      <c r="E169" s="39" t="s">
        <v>1171</v>
      </c>
    </row>
    <row r="170" spans="1:16" ht="12.75">
      <c r="A170" t="s">
        <v>49</v>
      </c>
      <c s="34" t="s">
        <v>231</v>
      </c>
      <c s="34" t="s">
        <v>1172</v>
      </c>
      <c s="35" t="s">
        <v>5</v>
      </c>
      <c s="6" t="s">
        <v>1173</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1174</v>
      </c>
    </row>
    <row r="174" spans="1:16" ht="12.75">
      <c r="A174" t="s">
        <v>49</v>
      </c>
      <c s="34" t="s">
        <v>235</v>
      </c>
      <c s="34" t="s">
        <v>1175</v>
      </c>
      <c s="35" t="s">
        <v>5</v>
      </c>
      <c s="6" t="s">
        <v>1176</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1177</v>
      </c>
    </row>
    <row r="178" spans="1:16" ht="12.75">
      <c r="A178" t="s">
        <v>49</v>
      </c>
      <c s="34" t="s">
        <v>239</v>
      </c>
      <c s="34" t="s">
        <v>397</v>
      </c>
      <c s="35" t="s">
        <v>5</v>
      </c>
      <c s="6" t="s">
        <v>398</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76.5">
      <c r="A181" t="s">
        <v>56</v>
      </c>
      <c r="E181" s="39" t="s">
        <v>1178</v>
      </c>
    </row>
    <row r="182" spans="1:16" ht="12.75">
      <c r="A182" t="s">
        <v>49</v>
      </c>
      <c s="34" t="s">
        <v>243</v>
      </c>
      <c s="34" t="s">
        <v>1182</v>
      </c>
      <c s="35" t="s">
        <v>5</v>
      </c>
      <c s="6" t="s">
        <v>1183</v>
      </c>
      <c s="36" t="s">
        <v>374</v>
      </c>
      <c s="37">
        <v>35</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1184</v>
      </c>
    </row>
    <row r="186" spans="1:13" ht="12.75">
      <c r="A186" t="s">
        <v>46</v>
      </c>
      <c r="C186" s="31" t="s">
        <v>47</v>
      </c>
      <c r="E186" s="33" t="s">
        <v>48</v>
      </c>
      <c r="J186" s="32">
        <f>0</f>
      </c>
      <c s="32">
        <f>0</f>
      </c>
      <c s="32">
        <f>0+L187+L191+L195+L199+L203+L207+L211</f>
      </c>
      <c s="32">
        <f>0+M187+M191+M195+M199+M203+M207+M211</f>
      </c>
    </row>
    <row r="187" spans="1:16" ht="12.75">
      <c r="A187" t="s">
        <v>49</v>
      </c>
      <c s="34" t="s">
        <v>47</v>
      </c>
      <c s="34" t="s">
        <v>704</v>
      </c>
      <c s="35" t="s">
        <v>5</v>
      </c>
      <c s="6" t="s">
        <v>705</v>
      </c>
      <c s="36" t="s">
        <v>60</v>
      </c>
      <c s="37">
        <v>126</v>
      </c>
      <c s="36">
        <v>0</v>
      </c>
      <c s="36">
        <f>ROUND(G187*H187,6)</f>
      </c>
      <c r="L187" s="38">
        <v>0</v>
      </c>
      <c s="32">
        <f>ROUND(ROUND(L187,2)*ROUND(G187,3),2)</f>
      </c>
      <c s="36" t="s">
        <v>53</v>
      </c>
      <c>
        <f>(M187*21)/100</f>
      </c>
      <c t="s">
        <v>27</v>
      </c>
    </row>
    <row r="188" spans="1:5" ht="12.75">
      <c r="A188" s="35" t="s">
        <v>54</v>
      </c>
      <c r="E188" s="39" t="s">
        <v>1547</v>
      </c>
    </row>
    <row r="189" spans="1:5" ht="12.75">
      <c r="A189" s="35" t="s">
        <v>55</v>
      </c>
      <c r="E189" s="40" t="s">
        <v>5</v>
      </c>
    </row>
    <row r="190" spans="1:5" ht="318.75">
      <c r="A190" t="s">
        <v>56</v>
      </c>
      <c r="E190" s="39" t="s">
        <v>1187</v>
      </c>
    </row>
    <row r="191" spans="1:16" ht="12.75">
      <c r="A191" t="s">
        <v>49</v>
      </c>
      <c s="34" t="s">
        <v>27</v>
      </c>
      <c s="34" t="s">
        <v>62</v>
      </c>
      <c s="35" t="s">
        <v>5</v>
      </c>
      <c s="6" t="s">
        <v>63</v>
      </c>
      <c s="36" t="s">
        <v>60</v>
      </c>
      <c s="37">
        <v>126</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229.5">
      <c r="A194" t="s">
        <v>56</v>
      </c>
      <c r="E194" s="39" t="s">
        <v>1188</v>
      </c>
    </row>
    <row r="195" spans="1:16" ht="12.75">
      <c r="A195" t="s">
        <v>49</v>
      </c>
      <c s="34" t="s">
        <v>26</v>
      </c>
      <c s="34" t="s">
        <v>95</v>
      </c>
      <c s="35" t="s">
        <v>5</v>
      </c>
      <c s="6" t="s">
        <v>96</v>
      </c>
      <c s="36" t="s">
        <v>75</v>
      </c>
      <c s="37">
        <v>700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1196</v>
      </c>
    </row>
    <row r="199" spans="1:16" ht="25.5">
      <c r="A199" t="s">
        <v>49</v>
      </c>
      <c s="34" t="s">
        <v>26</v>
      </c>
      <c s="34" t="s">
        <v>1192</v>
      </c>
      <c s="35" t="s">
        <v>5</v>
      </c>
      <c s="6" t="s">
        <v>1193</v>
      </c>
      <c s="36" t="s">
        <v>80</v>
      </c>
      <c s="37">
        <v>12</v>
      </c>
      <c s="36">
        <v>0</v>
      </c>
      <c s="36">
        <f>ROUND(G199*H199,6)</f>
      </c>
      <c r="L199" s="38">
        <v>0</v>
      </c>
      <c s="32">
        <f>ROUND(ROUND(L199,2)*ROUND(G199,3),2)</f>
      </c>
      <c s="36" t="s">
        <v>419</v>
      </c>
      <c>
        <f>(M199*21)/100</f>
      </c>
      <c t="s">
        <v>27</v>
      </c>
    </row>
    <row r="200" spans="1:5" ht="12.75">
      <c r="A200" s="35" t="s">
        <v>54</v>
      </c>
      <c r="E200" s="39" t="s">
        <v>5</v>
      </c>
    </row>
    <row r="201" spans="1:5" ht="12.75">
      <c r="A201" s="35" t="s">
        <v>55</v>
      </c>
      <c r="E201" s="40" t="s">
        <v>5</v>
      </c>
    </row>
    <row r="202" spans="1:5" ht="38.25">
      <c r="A202" t="s">
        <v>56</v>
      </c>
      <c r="E202" s="39" t="s">
        <v>1194</v>
      </c>
    </row>
    <row r="203" spans="1:16" ht="12.75">
      <c r="A203" t="s">
        <v>49</v>
      </c>
      <c s="34" t="s">
        <v>65</v>
      </c>
      <c s="34" t="s">
        <v>1215</v>
      </c>
      <c s="35" t="s">
        <v>5</v>
      </c>
      <c s="6" t="s">
        <v>1216</v>
      </c>
      <c s="36" t="s">
        <v>75</v>
      </c>
      <c s="37">
        <v>750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1217</v>
      </c>
    </row>
    <row r="207" spans="1:16" ht="12.75">
      <c r="A207" t="s">
        <v>49</v>
      </c>
      <c s="34" t="s">
        <v>69</v>
      </c>
      <c s="34" t="s">
        <v>764</v>
      </c>
      <c s="35" t="s">
        <v>5</v>
      </c>
      <c s="6" t="s">
        <v>765</v>
      </c>
      <c s="36" t="s">
        <v>75</v>
      </c>
      <c s="37">
        <v>750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76.5">
      <c r="A210" t="s">
        <v>56</v>
      </c>
      <c r="E210" s="39" t="s">
        <v>1548</v>
      </c>
    </row>
    <row r="211" spans="1:16" ht="12.75">
      <c r="A211" t="s">
        <v>49</v>
      </c>
      <c s="34" t="s">
        <v>72</v>
      </c>
      <c s="34" t="s">
        <v>1202</v>
      </c>
      <c s="35" t="s">
        <v>5</v>
      </c>
      <c s="6" t="s">
        <v>1203</v>
      </c>
      <c s="36" t="s">
        <v>676</v>
      </c>
      <c s="37">
        <v>1</v>
      </c>
      <c s="36">
        <v>0</v>
      </c>
      <c s="36">
        <f>ROUND(G211*H211,6)</f>
      </c>
      <c r="L211" s="38">
        <v>0</v>
      </c>
      <c s="32">
        <f>ROUND(ROUND(L211,2)*ROUND(G211,3),2)</f>
      </c>
      <c s="36" t="s">
        <v>419</v>
      </c>
      <c>
        <f>(M211*21)/100</f>
      </c>
      <c t="s">
        <v>27</v>
      </c>
    </row>
    <row r="212" spans="1:5" ht="12.75">
      <c r="A212" s="35" t="s">
        <v>54</v>
      </c>
      <c r="E212" s="39" t="s">
        <v>5</v>
      </c>
    </row>
    <row r="213" spans="1:5" ht="12.75">
      <c r="A213" s="35" t="s">
        <v>55</v>
      </c>
      <c r="E213" s="40" t="s">
        <v>5</v>
      </c>
    </row>
    <row r="214" spans="1:5" ht="12.75">
      <c r="A214" t="s">
        <v>56</v>
      </c>
      <c r="E214" s="39" t="s">
        <v>1204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1467</v>
      </c>
      <c s="41">
        <f>Rekapitulace!C28</f>
      </c>
      <c s="20" t="s">
        <v>0</v>
      </c>
      <c t="s">
        <v>23</v>
      </c>
      <c t="s">
        <v>27</v>
      </c>
    </row>
    <row r="4" spans="1:16" ht="32" customHeight="1">
      <c r="A4" s="24" t="s">
        <v>20</v>
      </c>
      <c s="25" t="s">
        <v>28</v>
      </c>
      <c s="27" t="s">
        <v>1467</v>
      </c>
      <c r="E4" s="26" t="s">
        <v>1468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1551</v>
      </c>
      <c r="E8" s="30" t="s">
        <v>1550</v>
      </c>
      <c r="J8" s="29">
        <f>0+J9+J138</f>
      </c>
      <c s="29">
        <f>0+K9+K138</f>
      </c>
      <c s="29">
        <f>0+L9+L138</f>
      </c>
      <c s="29">
        <f>0+M9+M138</f>
      </c>
    </row>
    <row r="9" spans="1:13" ht="12.75">
      <c r="A9" t="s">
        <v>46</v>
      </c>
      <c r="C9" s="31" t="s">
        <v>661</v>
      </c>
      <c r="E9" s="33" t="s">
        <v>1552</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69</v>
      </c>
      <c s="34" t="s">
        <v>1553</v>
      </c>
      <c s="35" t="s">
        <v>5</v>
      </c>
      <c s="6" t="s">
        <v>1554</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1555</v>
      </c>
    </row>
    <row r="14" spans="1:16" ht="12.75">
      <c r="A14" t="s">
        <v>49</v>
      </c>
      <c s="34" t="s">
        <v>72</v>
      </c>
      <c s="34" t="s">
        <v>1476</v>
      </c>
      <c s="35" t="s">
        <v>5</v>
      </c>
      <c s="6" t="s">
        <v>1477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1556</v>
      </c>
    </row>
    <row r="18" spans="1:16" ht="12.75">
      <c r="A18" t="s">
        <v>49</v>
      </c>
      <c s="34" t="s">
        <v>77</v>
      </c>
      <c s="34" t="s">
        <v>1478</v>
      </c>
      <c s="35" t="s">
        <v>5</v>
      </c>
      <c s="6" t="s">
        <v>1479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1557</v>
      </c>
    </row>
    <row r="22" spans="1:16" ht="25.5">
      <c r="A22" t="s">
        <v>49</v>
      </c>
      <c s="34" t="s">
        <v>82</v>
      </c>
      <c s="34" t="s">
        <v>1480</v>
      </c>
      <c s="35" t="s">
        <v>5</v>
      </c>
      <c s="6" t="s">
        <v>1481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1557</v>
      </c>
    </row>
    <row r="26" spans="1:16" ht="25.5">
      <c r="A26" t="s">
        <v>49</v>
      </c>
      <c s="34" t="s">
        <v>86</v>
      </c>
      <c s="34" t="s">
        <v>1482</v>
      </c>
      <c s="35" t="s">
        <v>5</v>
      </c>
      <c s="6" t="s">
        <v>1483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1558</v>
      </c>
    </row>
    <row r="30" spans="1:16" ht="12.75">
      <c r="A30" t="s">
        <v>49</v>
      </c>
      <c s="34" t="s">
        <v>90</v>
      </c>
      <c s="34" t="s">
        <v>1485</v>
      </c>
      <c s="35" t="s">
        <v>5</v>
      </c>
      <c s="6" t="s">
        <v>1486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1557</v>
      </c>
    </row>
    <row r="34" spans="1:16" ht="25.5">
      <c r="A34" t="s">
        <v>49</v>
      </c>
      <c s="34" t="s">
        <v>94</v>
      </c>
      <c s="34" t="s">
        <v>1487</v>
      </c>
      <c s="35" t="s">
        <v>5</v>
      </c>
      <c s="6" t="s">
        <v>1488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1557</v>
      </c>
    </row>
    <row r="38" spans="1:16" ht="12.75">
      <c r="A38" t="s">
        <v>49</v>
      </c>
      <c s="34" t="s">
        <v>98</v>
      </c>
      <c s="34" t="s">
        <v>1489</v>
      </c>
      <c s="35" t="s">
        <v>5</v>
      </c>
      <c s="6" t="s">
        <v>1490</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1556</v>
      </c>
    </row>
    <row r="42" spans="1:16" ht="12.75">
      <c r="A42" t="s">
        <v>49</v>
      </c>
      <c s="34" t="s">
        <v>103</v>
      </c>
      <c s="34" t="s">
        <v>1491</v>
      </c>
      <c s="35" t="s">
        <v>5</v>
      </c>
      <c s="6" t="s">
        <v>1492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1557</v>
      </c>
    </row>
    <row r="46" spans="1:16" ht="12.75">
      <c r="A46" t="s">
        <v>49</v>
      </c>
      <c s="34" t="s">
        <v>106</v>
      </c>
      <c s="34" t="s">
        <v>1493</v>
      </c>
      <c s="35" t="s">
        <v>5</v>
      </c>
      <c s="6" t="s">
        <v>1494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1556</v>
      </c>
    </row>
    <row r="50" spans="1:16" ht="12.75">
      <c r="A50" t="s">
        <v>49</v>
      </c>
      <c s="34" t="s">
        <v>110</v>
      </c>
      <c s="34" t="s">
        <v>1559</v>
      </c>
      <c s="35" t="s">
        <v>5</v>
      </c>
      <c s="6" t="s">
        <v>1560</v>
      </c>
      <c s="36" t="s">
        <v>1500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1561</v>
      </c>
    </row>
    <row r="54" spans="1:16" ht="12.75">
      <c r="A54" t="s">
        <v>49</v>
      </c>
      <c s="34" t="s">
        <v>113</v>
      </c>
      <c s="34" t="s">
        <v>1502</v>
      </c>
      <c s="35" t="s">
        <v>5</v>
      </c>
      <c s="6" t="s">
        <v>1503</v>
      </c>
      <c s="36" t="s">
        <v>1500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1562</v>
      </c>
    </row>
    <row r="58" spans="1:16" ht="12.75">
      <c r="A58" t="s">
        <v>49</v>
      </c>
      <c s="34" t="s">
        <v>117</v>
      </c>
      <c s="34" t="s">
        <v>1505</v>
      </c>
      <c s="35" t="s">
        <v>5</v>
      </c>
      <c s="6" t="s">
        <v>1506</v>
      </c>
      <c s="36" t="s">
        <v>1500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1563</v>
      </c>
    </row>
    <row r="62" spans="1:16" ht="12.75">
      <c r="A62" t="s">
        <v>49</v>
      </c>
      <c s="34" t="s">
        <v>121</v>
      </c>
      <c s="34" t="s">
        <v>1101</v>
      </c>
      <c s="35" t="s">
        <v>5</v>
      </c>
      <c s="6" t="s">
        <v>1102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1564</v>
      </c>
    </row>
    <row r="66" spans="1:16" ht="12.75">
      <c r="A66" t="s">
        <v>49</v>
      </c>
      <c s="34" t="s">
        <v>125</v>
      </c>
      <c s="34" t="s">
        <v>1103</v>
      </c>
      <c s="35" t="s">
        <v>5</v>
      </c>
      <c s="6" t="s">
        <v>1104</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1565</v>
      </c>
    </row>
    <row r="70" spans="1:16" ht="12.75">
      <c r="A70" t="s">
        <v>49</v>
      </c>
      <c s="34" t="s">
        <v>128</v>
      </c>
      <c s="34" t="s">
        <v>1508</v>
      </c>
      <c s="35" t="s">
        <v>5</v>
      </c>
      <c s="6" t="s">
        <v>1509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1564</v>
      </c>
    </row>
    <row r="74" spans="1:16" ht="12.75">
      <c r="A74" t="s">
        <v>49</v>
      </c>
      <c s="34" t="s">
        <v>132</v>
      </c>
      <c s="34" t="s">
        <v>1510</v>
      </c>
      <c s="35" t="s">
        <v>5</v>
      </c>
      <c s="6" t="s">
        <v>1511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1565</v>
      </c>
    </row>
    <row r="78" spans="1:16" ht="12.75">
      <c r="A78" t="s">
        <v>49</v>
      </c>
      <c s="34" t="s">
        <v>136</v>
      </c>
      <c s="34" t="s">
        <v>1512</v>
      </c>
      <c s="35" t="s">
        <v>5</v>
      </c>
      <c s="6" t="s">
        <v>1513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1566</v>
      </c>
    </row>
    <row r="82" spans="1:16" ht="12.75">
      <c r="A82" t="s">
        <v>49</v>
      </c>
      <c s="34" t="s">
        <v>139</v>
      </c>
      <c s="34" t="s">
        <v>1515</v>
      </c>
      <c s="35" t="s">
        <v>5</v>
      </c>
      <c s="6" t="s">
        <v>1516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1556</v>
      </c>
    </row>
    <row r="86" spans="1:16" ht="12.75">
      <c r="A86" t="s">
        <v>49</v>
      </c>
      <c s="34" t="s">
        <v>143</v>
      </c>
      <c s="34" t="s">
        <v>1247</v>
      </c>
      <c s="35" t="s">
        <v>5</v>
      </c>
      <c s="6" t="s">
        <v>1248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1564</v>
      </c>
    </row>
    <row r="90" spans="1:16" ht="12.75">
      <c r="A90" t="s">
        <v>49</v>
      </c>
      <c s="34" t="s">
        <v>146</v>
      </c>
      <c s="34" t="s">
        <v>1249</v>
      </c>
      <c s="35" t="s">
        <v>5</v>
      </c>
      <c s="6" t="s">
        <v>1250</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1565</v>
      </c>
    </row>
    <row r="94" spans="1:16" ht="12.75">
      <c r="A94" t="s">
        <v>49</v>
      </c>
      <c s="34" t="s">
        <v>773</v>
      </c>
      <c s="34" t="s">
        <v>1518</v>
      </c>
      <c s="35" t="s">
        <v>5</v>
      </c>
      <c s="6" t="s">
        <v>1519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1567</v>
      </c>
    </row>
    <row r="98" spans="1:16" ht="12.75">
      <c r="A98" t="s">
        <v>49</v>
      </c>
      <c s="34" t="s">
        <v>151</v>
      </c>
      <c s="34" t="s">
        <v>1521</v>
      </c>
      <c s="35" t="s">
        <v>5</v>
      </c>
      <c s="6" t="s">
        <v>1522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1568</v>
      </c>
    </row>
    <row r="102" spans="1:16" ht="25.5">
      <c r="A102" t="s">
        <v>49</v>
      </c>
      <c s="34" t="s">
        <v>159</v>
      </c>
      <c s="34" t="s">
        <v>759</v>
      </c>
      <c s="35" t="s">
        <v>5</v>
      </c>
      <c s="6" t="s">
        <v>760</v>
      </c>
      <c s="36" t="s">
        <v>80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1569</v>
      </c>
    </row>
    <row r="106" spans="1:16" ht="12.75">
      <c r="A106" t="s">
        <v>49</v>
      </c>
      <c s="34" t="s">
        <v>163</v>
      </c>
      <c s="34" t="s">
        <v>1540</v>
      </c>
      <c s="35" t="s">
        <v>5</v>
      </c>
      <c s="6" t="s">
        <v>1541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1570</v>
      </c>
    </row>
    <row r="110" spans="1:16" ht="25.5">
      <c r="A110" t="s">
        <v>49</v>
      </c>
      <c s="34" t="s">
        <v>167</v>
      </c>
      <c s="34" t="s">
        <v>1542</v>
      </c>
      <c s="35" t="s">
        <v>5</v>
      </c>
      <c s="6" t="s">
        <v>1543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1570</v>
      </c>
    </row>
    <row r="114" spans="1:16" ht="12.75">
      <c r="A114" t="s">
        <v>49</v>
      </c>
      <c s="34" t="s">
        <v>171</v>
      </c>
      <c s="34" t="s">
        <v>1571</v>
      </c>
      <c s="35" t="s">
        <v>5</v>
      </c>
      <c s="6" t="s">
        <v>1572</v>
      </c>
      <c s="36" t="s">
        <v>1500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175</v>
      </c>
      <c s="34" t="s">
        <v>1169</v>
      </c>
      <c s="35" t="s">
        <v>5</v>
      </c>
      <c s="6" t="s">
        <v>1170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1573</v>
      </c>
    </row>
    <row r="122" spans="1:16" ht="12.75">
      <c r="A122" t="s">
        <v>49</v>
      </c>
      <c s="34" t="s">
        <v>179</v>
      </c>
      <c s="34" t="s">
        <v>1172</v>
      </c>
      <c s="35" t="s">
        <v>5</v>
      </c>
      <c s="6" t="s">
        <v>1173</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1574</v>
      </c>
    </row>
    <row r="126" spans="1:16" ht="12.75">
      <c r="A126" t="s">
        <v>49</v>
      </c>
      <c s="34" t="s">
        <v>183</v>
      </c>
      <c s="34" t="s">
        <v>1175</v>
      </c>
      <c s="35" t="s">
        <v>5</v>
      </c>
      <c s="6" t="s">
        <v>1176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1575</v>
      </c>
    </row>
    <row r="130" spans="1:16" ht="12.75">
      <c r="A130" t="s">
        <v>49</v>
      </c>
      <c s="34" t="s">
        <v>187</v>
      </c>
      <c s="34" t="s">
        <v>397</v>
      </c>
      <c s="35" t="s">
        <v>5</v>
      </c>
      <c s="6" t="s">
        <v>398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76.5">
      <c r="A133" t="s">
        <v>56</v>
      </c>
      <c r="E133" s="39" t="s">
        <v>699</v>
      </c>
    </row>
    <row r="134" spans="1:16" ht="12.75">
      <c r="A134" t="s">
        <v>49</v>
      </c>
      <c s="34" t="s">
        <v>191</v>
      </c>
      <c s="34" t="s">
        <v>1182</v>
      </c>
      <c s="35" t="s">
        <v>5</v>
      </c>
      <c s="6" t="s">
        <v>1183</v>
      </c>
      <c s="36" t="s">
        <v>374</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89.25">
      <c r="A137" t="s">
        <v>56</v>
      </c>
      <c r="E137" s="39" t="s">
        <v>1576</v>
      </c>
    </row>
    <row r="138" spans="1:13" ht="12.75">
      <c r="A138" t="s">
        <v>46</v>
      </c>
      <c r="C138" s="31" t="s">
        <v>47</v>
      </c>
      <c r="E138" s="33" t="s">
        <v>48</v>
      </c>
      <c r="J138" s="32">
        <f>0</f>
      </c>
      <c s="32">
        <f>0</f>
      </c>
      <c s="32">
        <f>0+L139+L143+L147+L151+L155+L159+L163+L167+L171</f>
      </c>
      <c s="32">
        <f>0+M139+M143+M147+M151+M155+M159+M163+M167+M171</f>
      </c>
    </row>
    <row r="139" spans="1:16" ht="12.75">
      <c r="A139" t="s">
        <v>49</v>
      </c>
      <c s="34" t="s">
        <v>47</v>
      </c>
      <c s="34" t="s">
        <v>1215</v>
      </c>
      <c s="35" t="s">
        <v>5</v>
      </c>
      <c s="6" t="s">
        <v>1216</v>
      </c>
      <c s="36" t="s">
        <v>75</v>
      </c>
      <c s="37">
        <v>450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689</v>
      </c>
    </row>
    <row r="143" spans="1:16" ht="12.75">
      <c r="A143" t="s">
        <v>49</v>
      </c>
      <c s="34" t="s">
        <v>27</v>
      </c>
      <c s="34" t="s">
        <v>764</v>
      </c>
      <c s="35" t="s">
        <v>5</v>
      </c>
      <c s="6" t="s">
        <v>765</v>
      </c>
      <c s="36" t="s">
        <v>75</v>
      </c>
      <c s="37">
        <v>450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76.5">
      <c r="A146" t="s">
        <v>56</v>
      </c>
      <c r="E146" s="39" t="s">
        <v>1577</v>
      </c>
    </row>
    <row r="147" spans="1:16" ht="25.5">
      <c r="A147" t="s">
        <v>49</v>
      </c>
      <c s="34" t="s">
        <v>26</v>
      </c>
      <c s="34" t="s">
        <v>1192</v>
      </c>
      <c s="35" t="s">
        <v>5</v>
      </c>
      <c s="6" t="s">
        <v>1193</v>
      </c>
      <c s="36" t="s">
        <v>80</v>
      </c>
      <c s="37">
        <v>6</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38.25">
      <c r="A150" t="s">
        <v>56</v>
      </c>
      <c r="E150" s="39" t="s">
        <v>1194</v>
      </c>
    </row>
    <row r="151" spans="1:16" ht="12.75">
      <c r="A151" t="s">
        <v>49</v>
      </c>
      <c s="34" t="s">
        <v>65</v>
      </c>
      <c s="34" t="s">
        <v>1202</v>
      </c>
      <c s="35" t="s">
        <v>5</v>
      </c>
      <c s="6" t="s">
        <v>1203</v>
      </c>
      <c s="36" t="s">
        <v>676</v>
      </c>
      <c s="37">
        <v>1</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2.75">
      <c r="A154" t="s">
        <v>56</v>
      </c>
      <c r="E154" s="39" t="s">
        <v>1578</v>
      </c>
    </row>
    <row r="155" spans="1:16" ht="12.75">
      <c r="A155" t="s">
        <v>49</v>
      </c>
      <c s="34" t="s">
        <v>195</v>
      </c>
      <c s="34" t="s">
        <v>1534</v>
      </c>
      <c s="35" t="s">
        <v>5</v>
      </c>
      <c s="6" t="s">
        <v>1535</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02">
      <c r="A158" t="s">
        <v>56</v>
      </c>
      <c r="E158" s="39" t="s">
        <v>1579</v>
      </c>
    </row>
    <row r="159" spans="1:16" ht="12.75">
      <c r="A159" t="s">
        <v>49</v>
      </c>
      <c s="34" t="s">
        <v>199</v>
      </c>
      <c s="34" t="s">
        <v>1537</v>
      </c>
      <c s="35" t="s">
        <v>5</v>
      </c>
      <c s="6" t="s">
        <v>1538</v>
      </c>
      <c s="36" t="s">
        <v>101</v>
      </c>
      <c s="37">
        <v>0.04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02">
      <c r="A162" t="s">
        <v>56</v>
      </c>
      <c r="E162" s="39" t="s">
        <v>1580</v>
      </c>
    </row>
    <row r="163" spans="1:16" ht="12.75">
      <c r="A163" t="s">
        <v>49</v>
      </c>
      <c s="34" t="s">
        <v>203</v>
      </c>
      <c s="34" t="s">
        <v>752</v>
      </c>
      <c s="35" t="s">
        <v>5</v>
      </c>
      <c s="6" t="s">
        <v>753</v>
      </c>
      <c s="36" t="s">
        <v>75</v>
      </c>
      <c s="37">
        <v>60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89.25">
      <c r="A166" t="s">
        <v>56</v>
      </c>
      <c r="E166" s="39" t="s">
        <v>1581</v>
      </c>
    </row>
    <row r="167" spans="1:16" ht="25.5">
      <c r="A167" t="s">
        <v>49</v>
      </c>
      <c s="34" t="s">
        <v>207</v>
      </c>
      <c s="34" t="s">
        <v>759</v>
      </c>
      <c s="35" t="s">
        <v>5</v>
      </c>
      <c s="6" t="s">
        <v>760</v>
      </c>
      <c s="36" t="s">
        <v>80</v>
      </c>
      <c s="37">
        <v>24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02">
      <c r="A170" t="s">
        <v>56</v>
      </c>
      <c r="E170" s="39" t="s">
        <v>1569</v>
      </c>
    </row>
    <row r="171" spans="1:16" ht="12.75">
      <c r="A171" t="s">
        <v>49</v>
      </c>
      <c s="34" t="s">
        <v>211</v>
      </c>
      <c s="34" t="s">
        <v>1582</v>
      </c>
      <c s="35" t="s">
        <v>5</v>
      </c>
      <c s="6" t="s">
        <v>1583</v>
      </c>
      <c s="36" t="s">
        <v>75</v>
      </c>
      <c s="37">
        <v>450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38.25">
      <c r="A174" t="s">
        <v>56</v>
      </c>
      <c r="E174" s="39" t="s">
        <v>1584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1467</v>
      </c>
      <c s="41">
        <f>Rekapitulace!C28</f>
      </c>
      <c s="20" t="s">
        <v>0</v>
      </c>
      <c t="s">
        <v>23</v>
      </c>
      <c t="s">
        <v>27</v>
      </c>
    </row>
    <row r="4" spans="1:16" ht="32" customHeight="1">
      <c r="A4" s="24" t="s">
        <v>20</v>
      </c>
      <c s="25" t="s">
        <v>28</v>
      </c>
      <c s="27" t="s">
        <v>1467</v>
      </c>
      <c r="E4" s="26" t="s">
        <v>1468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1587</v>
      </c>
      <c r="E8" s="30" t="s">
        <v>1586</v>
      </c>
      <c r="J8" s="29">
        <f>0+J9+J138</f>
      </c>
      <c s="29">
        <f>0+K9+K138</f>
      </c>
      <c s="29">
        <f>0+L9+L138</f>
      </c>
      <c s="29">
        <f>0+M9+M138</f>
      </c>
    </row>
    <row r="9" spans="1:13" ht="12.75">
      <c r="A9" t="s">
        <v>46</v>
      </c>
      <c r="C9" s="31" t="s">
        <v>661</v>
      </c>
      <c r="E9" s="33" t="s">
        <v>1552</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69</v>
      </c>
      <c s="34" t="s">
        <v>1553</v>
      </c>
      <c s="35" t="s">
        <v>5</v>
      </c>
      <c s="6" t="s">
        <v>1554</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1555</v>
      </c>
    </row>
    <row r="14" spans="1:16" ht="12.75">
      <c r="A14" t="s">
        <v>49</v>
      </c>
      <c s="34" t="s">
        <v>72</v>
      </c>
      <c s="34" t="s">
        <v>1476</v>
      </c>
      <c s="35" t="s">
        <v>5</v>
      </c>
      <c s="6" t="s">
        <v>1477</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1556</v>
      </c>
    </row>
    <row r="18" spans="1:16" ht="12.75">
      <c r="A18" t="s">
        <v>49</v>
      </c>
      <c s="34" t="s">
        <v>77</v>
      </c>
      <c s="34" t="s">
        <v>1478</v>
      </c>
      <c s="35" t="s">
        <v>5</v>
      </c>
      <c s="6" t="s">
        <v>1479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1557</v>
      </c>
    </row>
    <row r="22" spans="1:16" ht="25.5">
      <c r="A22" t="s">
        <v>49</v>
      </c>
      <c s="34" t="s">
        <v>82</v>
      </c>
      <c s="34" t="s">
        <v>1480</v>
      </c>
      <c s="35" t="s">
        <v>5</v>
      </c>
      <c s="6" t="s">
        <v>1481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1557</v>
      </c>
    </row>
    <row r="26" spans="1:16" ht="25.5">
      <c r="A26" t="s">
        <v>49</v>
      </c>
      <c s="34" t="s">
        <v>86</v>
      </c>
      <c s="34" t="s">
        <v>1482</v>
      </c>
      <c s="35" t="s">
        <v>5</v>
      </c>
      <c s="6" t="s">
        <v>1483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1558</v>
      </c>
    </row>
    <row r="30" spans="1:16" ht="12.75">
      <c r="A30" t="s">
        <v>49</v>
      </c>
      <c s="34" t="s">
        <v>90</v>
      </c>
      <c s="34" t="s">
        <v>1485</v>
      </c>
      <c s="35" t="s">
        <v>5</v>
      </c>
      <c s="6" t="s">
        <v>1486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1557</v>
      </c>
    </row>
    <row r="34" spans="1:16" ht="25.5">
      <c r="A34" t="s">
        <v>49</v>
      </c>
      <c s="34" t="s">
        <v>94</v>
      </c>
      <c s="34" t="s">
        <v>1487</v>
      </c>
      <c s="35" t="s">
        <v>5</v>
      </c>
      <c s="6" t="s">
        <v>1488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1557</v>
      </c>
    </row>
    <row r="38" spans="1:16" ht="12.75">
      <c r="A38" t="s">
        <v>49</v>
      </c>
      <c s="34" t="s">
        <v>98</v>
      </c>
      <c s="34" t="s">
        <v>1489</v>
      </c>
      <c s="35" t="s">
        <v>5</v>
      </c>
      <c s="6" t="s">
        <v>1490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1556</v>
      </c>
    </row>
    <row r="42" spans="1:16" ht="12.75">
      <c r="A42" t="s">
        <v>49</v>
      </c>
      <c s="34" t="s">
        <v>103</v>
      </c>
      <c s="34" t="s">
        <v>1491</v>
      </c>
      <c s="35" t="s">
        <v>5</v>
      </c>
      <c s="6" t="s">
        <v>1492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1557</v>
      </c>
    </row>
    <row r="46" spans="1:16" ht="12.75">
      <c r="A46" t="s">
        <v>49</v>
      </c>
      <c s="34" t="s">
        <v>106</v>
      </c>
      <c s="34" t="s">
        <v>1493</v>
      </c>
      <c s="35" t="s">
        <v>5</v>
      </c>
      <c s="6" t="s">
        <v>1494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1556</v>
      </c>
    </row>
    <row r="50" spans="1:16" ht="12.75">
      <c r="A50" t="s">
        <v>49</v>
      </c>
      <c s="34" t="s">
        <v>110</v>
      </c>
      <c s="34" t="s">
        <v>1559</v>
      </c>
      <c s="35" t="s">
        <v>5</v>
      </c>
      <c s="6" t="s">
        <v>1560</v>
      </c>
      <c s="36" t="s">
        <v>1500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1561</v>
      </c>
    </row>
    <row r="54" spans="1:16" ht="12.75">
      <c r="A54" t="s">
        <v>49</v>
      </c>
      <c s="34" t="s">
        <v>113</v>
      </c>
      <c s="34" t="s">
        <v>1502</v>
      </c>
      <c s="35" t="s">
        <v>5</v>
      </c>
      <c s="6" t="s">
        <v>1503</v>
      </c>
      <c s="36" t="s">
        <v>1500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1562</v>
      </c>
    </row>
    <row r="58" spans="1:16" ht="12.75">
      <c r="A58" t="s">
        <v>49</v>
      </c>
      <c s="34" t="s">
        <v>117</v>
      </c>
      <c s="34" t="s">
        <v>1505</v>
      </c>
      <c s="35" t="s">
        <v>5</v>
      </c>
      <c s="6" t="s">
        <v>1506</v>
      </c>
      <c s="36" t="s">
        <v>1500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1563</v>
      </c>
    </row>
    <row r="62" spans="1:16" ht="12.75">
      <c r="A62" t="s">
        <v>49</v>
      </c>
      <c s="34" t="s">
        <v>121</v>
      </c>
      <c s="34" t="s">
        <v>1101</v>
      </c>
      <c s="35" t="s">
        <v>5</v>
      </c>
      <c s="6" t="s">
        <v>1102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1564</v>
      </c>
    </row>
    <row r="66" spans="1:16" ht="12.75">
      <c r="A66" t="s">
        <v>49</v>
      </c>
      <c s="34" t="s">
        <v>125</v>
      </c>
      <c s="34" t="s">
        <v>1103</v>
      </c>
      <c s="35" t="s">
        <v>5</v>
      </c>
      <c s="6" t="s">
        <v>1104</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1565</v>
      </c>
    </row>
    <row r="70" spans="1:16" ht="12.75">
      <c r="A70" t="s">
        <v>49</v>
      </c>
      <c s="34" t="s">
        <v>128</v>
      </c>
      <c s="34" t="s">
        <v>1508</v>
      </c>
      <c s="35" t="s">
        <v>5</v>
      </c>
      <c s="6" t="s">
        <v>1509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1564</v>
      </c>
    </row>
    <row r="74" spans="1:16" ht="12.75">
      <c r="A74" t="s">
        <v>49</v>
      </c>
      <c s="34" t="s">
        <v>132</v>
      </c>
      <c s="34" t="s">
        <v>1510</v>
      </c>
      <c s="35" t="s">
        <v>5</v>
      </c>
      <c s="6" t="s">
        <v>1511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1565</v>
      </c>
    </row>
    <row r="78" spans="1:16" ht="12.75">
      <c r="A78" t="s">
        <v>49</v>
      </c>
      <c s="34" t="s">
        <v>136</v>
      </c>
      <c s="34" t="s">
        <v>1512</v>
      </c>
      <c s="35" t="s">
        <v>5</v>
      </c>
      <c s="6" t="s">
        <v>1513</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1566</v>
      </c>
    </row>
    <row r="82" spans="1:16" ht="12.75">
      <c r="A82" t="s">
        <v>49</v>
      </c>
      <c s="34" t="s">
        <v>139</v>
      </c>
      <c s="34" t="s">
        <v>1515</v>
      </c>
      <c s="35" t="s">
        <v>5</v>
      </c>
      <c s="6" t="s">
        <v>1516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1556</v>
      </c>
    </row>
    <row r="86" spans="1:16" ht="12.75">
      <c r="A86" t="s">
        <v>49</v>
      </c>
      <c s="34" t="s">
        <v>143</v>
      </c>
      <c s="34" t="s">
        <v>1247</v>
      </c>
      <c s="35" t="s">
        <v>5</v>
      </c>
      <c s="6" t="s">
        <v>1248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1564</v>
      </c>
    </row>
    <row r="90" spans="1:16" ht="12.75">
      <c r="A90" t="s">
        <v>49</v>
      </c>
      <c s="34" t="s">
        <v>146</v>
      </c>
      <c s="34" t="s">
        <v>1249</v>
      </c>
      <c s="35" t="s">
        <v>5</v>
      </c>
      <c s="6" t="s">
        <v>1250</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1565</v>
      </c>
    </row>
    <row r="94" spans="1:16" ht="12.75">
      <c r="A94" t="s">
        <v>49</v>
      </c>
      <c s="34" t="s">
        <v>773</v>
      </c>
      <c s="34" t="s">
        <v>1518</v>
      </c>
      <c s="35" t="s">
        <v>5</v>
      </c>
      <c s="6" t="s">
        <v>1519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1567</v>
      </c>
    </row>
    <row r="98" spans="1:16" ht="12.75">
      <c r="A98" t="s">
        <v>49</v>
      </c>
      <c s="34" t="s">
        <v>151</v>
      </c>
      <c s="34" t="s">
        <v>1521</v>
      </c>
      <c s="35" t="s">
        <v>5</v>
      </c>
      <c s="6" t="s">
        <v>1522</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1568</v>
      </c>
    </row>
    <row r="102" spans="1:16" ht="25.5">
      <c r="A102" t="s">
        <v>49</v>
      </c>
      <c s="34" t="s">
        <v>159</v>
      </c>
      <c s="34" t="s">
        <v>759</v>
      </c>
      <c s="35" t="s">
        <v>5</v>
      </c>
      <c s="6" t="s">
        <v>760</v>
      </c>
      <c s="36" t="s">
        <v>80</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1569</v>
      </c>
    </row>
    <row r="106" spans="1:16" ht="12.75">
      <c r="A106" t="s">
        <v>49</v>
      </c>
      <c s="34" t="s">
        <v>163</v>
      </c>
      <c s="34" t="s">
        <v>1540</v>
      </c>
      <c s="35" t="s">
        <v>5</v>
      </c>
      <c s="6" t="s">
        <v>1541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1570</v>
      </c>
    </row>
    <row r="110" spans="1:16" ht="25.5">
      <c r="A110" t="s">
        <v>49</v>
      </c>
      <c s="34" t="s">
        <v>167</v>
      </c>
      <c s="34" t="s">
        <v>1542</v>
      </c>
      <c s="35" t="s">
        <v>5</v>
      </c>
      <c s="6" t="s">
        <v>1543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1570</v>
      </c>
    </row>
    <row r="114" spans="1:16" ht="12.75">
      <c r="A114" t="s">
        <v>49</v>
      </c>
      <c s="34" t="s">
        <v>171</v>
      </c>
      <c s="34" t="s">
        <v>1571</v>
      </c>
      <c s="35" t="s">
        <v>5</v>
      </c>
      <c s="6" t="s">
        <v>1572</v>
      </c>
      <c s="36" t="s">
        <v>1500</v>
      </c>
      <c s="37">
        <v>1</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12.75">
      <c r="A117" t="s">
        <v>56</v>
      </c>
      <c r="E117" s="39" t="s">
        <v>5</v>
      </c>
    </row>
    <row r="118" spans="1:16" ht="25.5">
      <c r="A118" t="s">
        <v>49</v>
      </c>
      <c s="34" t="s">
        <v>175</v>
      </c>
      <c s="34" t="s">
        <v>1169</v>
      </c>
      <c s="35" t="s">
        <v>5</v>
      </c>
      <c s="6" t="s">
        <v>1170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1573</v>
      </c>
    </row>
    <row r="122" spans="1:16" ht="12.75">
      <c r="A122" t="s">
        <v>49</v>
      </c>
      <c s="34" t="s">
        <v>179</v>
      </c>
      <c s="34" t="s">
        <v>1172</v>
      </c>
      <c s="35" t="s">
        <v>5</v>
      </c>
      <c s="6" t="s">
        <v>1173</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1574</v>
      </c>
    </row>
    <row r="126" spans="1:16" ht="12.75">
      <c r="A126" t="s">
        <v>49</v>
      </c>
      <c s="34" t="s">
        <v>183</v>
      </c>
      <c s="34" t="s">
        <v>1175</v>
      </c>
      <c s="35" t="s">
        <v>5</v>
      </c>
      <c s="6" t="s">
        <v>1176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1575</v>
      </c>
    </row>
    <row r="130" spans="1:16" ht="12.75">
      <c r="A130" t="s">
        <v>49</v>
      </c>
      <c s="34" t="s">
        <v>187</v>
      </c>
      <c s="34" t="s">
        <v>397</v>
      </c>
      <c s="35" t="s">
        <v>5</v>
      </c>
      <c s="6" t="s">
        <v>398</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76.5">
      <c r="A133" t="s">
        <v>56</v>
      </c>
      <c r="E133" s="39" t="s">
        <v>699</v>
      </c>
    </row>
    <row r="134" spans="1:16" ht="12.75">
      <c r="A134" t="s">
        <v>49</v>
      </c>
      <c s="34" t="s">
        <v>191</v>
      </c>
      <c s="34" t="s">
        <v>1182</v>
      </c>
      <c s="35" t="s">
        <v>5</v>
      </c>
      <c s="6" t="s">
        <v>1183</v>
      </c>
      <c s="36" t="s">
        <v>374</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89.25">
      <c r="A137" t="s">
        <v>56</v>
      </c>
      <c r="E137" s="39" t="s">
        <v>1576</v>
      </c>
    </row>
    <row r="138" spans="1:13" ht="12.75">
      <c r="A138" t="s">
        <v>46</v>
      </c>
      <c r="C138" s="31" t="s">
        <v>47</v>
      </c>
      <c r="E138" s="33" t="s">
        <v>48</v>
      </c>
      <c r="J138" s="32">
        <f>0</f>
      </c>
      <c s="32">
        <f>0</f>
      </c>
      <c s="32">
        <f>0+L139+L143+L147+L151+L155+L159+L163+L167+L171</f>
      </c>
      <c s="32">
        <f>0+M139+M143+M147+M151+M155+M159+M163+M167+M171</f>
      </c>
    </row>
    <row r="139" spans="1:16" ht="12.75">
      <c r="A139" t="s">
        <v>49</v>
      </c>
      <c s="34" t="s">
        <v>47</v>
      </c>
      <c s="34" t="s">
        <v>1215</v>
      </c>
      <c s="35" t="s">
        <v>5</v>
      </c>
      <c s="6" t="s">
        <v>1216</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689</v>
      </c>
    </row>
    <row r="143" spans="1:16" ht="12.75">
      <c r="A143" t="s">
        <v>49</v>
      </c>
      <c s="34" t="s">
        <v>27</v>
      </c>
      <c s="34" t="s">
        <v>764</v>
      </c>
      <c s="35" t="s">
        <v>5</v>
      </c>
      <c s="6" t="s">
        <v>765</v>
      </c>
      <c s="36" t="s">
        <v>75</v>
      </c>
      <c s="37">
        <v>400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76.5">
      <c r="A146" t="s">
        <v>56</v>
      </c>
      <c r="E146" s="39" t="s">
        <v>1577</v>
      </c>
    </row>
    <row r="147" spans="1:16" ht="25.5">
      <c r="A147" t="s">
        <v>49</v>
      </c>
      <c s="34" t="s">
        <v>26</v>
      </c>
      <c s="34" t="s">
        <v>1192</v>
      </c>
      <c s="35" t="s">
        <v>5</v>
      </c>
      <c s="6" t="s">
        <v>1193</v>
      </c>
      <c s="36" t="s">
        <v>80</v>
      </c>
      <c s="37">
        <v>6</v>
      </c>
      <c s="36">
        <v>0</v>
      </c>
      <c s="36">
        <f>ROUND(G147*H147,6)</f>
      </c>
      <c r="L147" s="38">
        <v>0</v>
      </c>
      <c s="32">
        <f>ROUND(ROUND(L147,2)*ROUND(G147,3),2)</f>
      </c>
      <c s="36" t="s">
        <v>419</v>
      </c>
      <c>
        <f>(M147*21)/100</f>
      </c>
      <c t="s">
        <v>27</v>
      </c>
    </row>
    <row r="148" spans="1:5" ht="12.75">
      <c r="A148" s="35" t="s">
        <v>54</v>
      </c>
      <c r="E148" s="39" t="s">
        <v>5</v>
      </c>
    </row>
    <row r="149" spans="1:5" ht="12.75">
      <c r="A149" s="35" t="s">
        <v>55</v>
      </c>
      <c r="E149" s="40" t="s">
        <v>5</v>
      </c>
    </row>
    <row r="150" spans="1:5" ht="38.25">
      <c r="A150" t="s">
        <v>56</v>
      </c>
      <c r="E150" s="39" t="s">
        <v>1194</v>
      </c>
    </row>
    <row r="151" spans="1:16" ht="12.75">
      <c r="A151" t="s">
        <v>49</v>
      </c>
      <c s="34" t="s">
        <v>65</v>
      </c>
      <c s="34" t="s">
        <v>1202</v>
      </c>
      <c s="35" t="s">
        <v>5</v>
      </c>
      <c s="6" t="s">
        <v>1203</v>
      </c>
      <c s="36" t="s">
        <v>676</v>
      </c>
      <c s="37">
        <v>1</v>
      </c>
      <c s="36">
        <v>0</v>
      </c>
      <c s="36">
        <f>ROUND(G151*H151,6)</f>
      </c>
      <c r="L151" s="38">
        <v>0</v>
      </c>
      <c s="32">
        <f>ROUND(ROUND(L151,2)*ROUND(G151,3),2)</f>
      </c>
      <c s="36" t="s">
        <v>419</v>
      </c>
      <c>
        <f>(M151*21)/100</f>
      </c>
      <c t="s">
        <v>27</v>
      </c>
    </row>
    <row r="152" spans="1:5" ht="12.75">
      <c r="A152" s="35" t="s">
        <v>54</v>
      </c>
      <c r="E152" s="39" t="s">
        <v>5</v>
      </c>
    </row>
    <row r="153" spans="1:5" ht="12.75">
      <c r="A153" s="35" t="s">
        <v>55</v>
      </c>
      <c r="E153" s="40" t="s">
        <v>5</v>
      </c>
    </row>
    <row r="154" spans="1:5" ht="12.75">
      <c r="A154" t="s">
        <v>56</v>
      </c>
      <c r="E154" s="39" t="s">
        <v>1578</v>
      </c>
    </row>
    <row r="155" spans="1:16" ht="12.75">
      <c r="A155" t="s">
        <v>49</v>
      </c>
      <c s="34" t="s">
        <v>195</v>
      </c>
      <c s="34" t="s">
        <v>1534</v>
      </c>
      <c s="35" t="s">
        <v>5</v>
      </c>
      <c s="6" t="s">
        <v>1535</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02">
      <c r="A158" t="s">
        <v>56</v>
      </c>
      <c r="E158" s="39" t="s">
        <v>1579</v>
      </c>
    </row>
    <row r="159" spans="1:16" ht="12.75">
      <c r="A159" t="s">
        <v>49</v>
      </c>
      <c s="34" t="s">
        <v>199</v>
      </c>
      <c s="34" t="s">
        <v>1537</v>
      </c>
      <c s="35" t="s">
        <v>5</v>
      </c>
      <c s="6" t="s">
        <v>1538</v>
      </c>
      <c s="36" t="s">
        <v>101</v>
      </c>
      <c s="37">
        <v>0.04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02">
      <c r="A162" t="s">
        <v>56</v>
      </c>
      <c r="E162" s="39" t="s">
        <v>1580</v>
      </c>
    </row>
    <row r="163" spans="1:16" ht="12.75">
      <c r="A163" t="s">
        <v>49</v>
      </c>
      <c s="34" t="s">
        <v>203</v>
      </c>
      <c s="34" t="s">
        <v>752</v>
      </c>
      <c s="35" t="s">
        <v>5</v>
      </c>
      <c s="6" t="s">
        <v>753</v>
      </c>
      <c s="36" t="s">
        <v>75</v>
      </c>
      <c s="37">
        <v>60</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89.25">
      <c r="A166" t="s">
        <v>56</v>
      </c>
      <c r="E166" s="39" t="s">
        <v>1581</v>
      </c>
    </row>
    <row r="167" spans="1:16" ht="25.5">
      <c r="A167" t="s">
        <v>49</v>
      </c>
      <c s="34" t="s">
        <v>207</v>
      </c>
      <c s="34" t="s">
        <v>759</v>
      </c>
      <c s="35" t="s">
        <v>5</v>
      </c>
      <c s="6" t="s">
        <v>760</v>
      </c>
      <c s="36" t="s">
        <v>80</v>
      </c>
      <c s="37">
        <v>24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02">
      <c r="A170" t="s">
        <v>56</v>
      </c>
      <c r="E170" s="39" t="s">
        <v>1569</v>
      </c>
    </row>
    <row r="171" spans="1:16" ht="12.75">
      <c r="A171" t="s">
        <v>49</v>
      </c>
      <c s="34" t="s">
        <v>211</v>
      </c>
      <c s="34" t="s">
        <v>1582</v>
      </c>
      <c s="35" t="s">
        <v>5</v>
      </c>
      <c s="6" t="s">
        <v>1583</v>
      </c>
      <c s="36" t="s">
        <v>75</v>
      </c>
      <c s="37">
        <v>450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38.25">
      <c r="A174" t="s">
        <v>56</v>
      </c>
      <c r="E174" s="39" t="s">
        <v>1584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1467</v>
      </c>
      <c s="41">
        <f>Rekapitulace!C28</f>
      </c>
      <c s="20" t="s">
        <v>0</v>
      </c>
      <c t="s">
        <v>23</v>
      </c>
      <c t="s">
        <v>27</v>
      </c>
    </row>
    <row r="4" spans="1:16" ht="32" customHeight="1">
      <c r="A4" s="24" t="s">
        <v>20</v>
      </c>
      <c s="25" t="s">
        <v>28</v>
      </c>
      <c s="27" t="s">
        <v>1467</v>
      </c>
      <c r="E4" s="26" t="s">
        <v>1468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1590</v>
      </c>
      <c r="E8" s="30" t="s">
        <v>1589</v>
      </c>
      <c r="J8" s="29">
        <f>0+J9</f>
      </c>
      <c s="29">
        <f>0+K9</f>
      </c>
      <c s="29">
        <f>0+L9</f>
      </c>
      <c s="29">
        <f>0+M9</f>
      </c>
    </row>
    <row r="9" spans="1:13" ht="12.75">
      <c r="A9" t="s">
        <v>46</v>
      </c>
      <c r="C9" s="31" t="s">
        <v>77</v>
      </c>
      <c r="E9" s="33" t="s">
        <v>1211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1215</v>
      </c>
      <c s="35" t="s">
        <v>5</v>
      </c>
      <c s="6" t="s">
        <v>1216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689</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1591</v>
      </c>
    </row>
    <row r="18" spans="1:16" ht="12.75">
      <c r="A18" t="s">
        <v>49</v>
      </c>
      <c s="34" t="s">
        <v>26</v>
      </c>
      <c s="34" t="s">
        <v>752</v>
      </c>
      <c s="35" t="s">
        <v>5</v>
      </c>
      <c s="6" t="s">
        <v>753</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1581</v>
      </c>
    </row>
    <row r="22" spans="1:16" ht="25.5">
      <c r="A22" t="s">
        <v>49</v>
      </c>
      <c s="34" t="s">
        <v>65</v>
      </c>
      <c s="34" t="s">
        <v>759</v>
      </c>
      <c s="35" t="s">
        <v>5</v>
      </c>
      <c s="6" t="s">
        <v>760</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1569</v>
      </c>
    </row>
    <row r="26" spans="1:16" ht="12.75">
      <c r="A26" t="s">
        <v>49</v>
      </c>
      <c s="34" t="s">
        <v>69</v>
      </c>
      <c s="34" t="s">
        <v>1101</v>
      </c>
      <c s="35" t="s">
        <v>5</v>
      </c>
      <c s="6" t="s">
        <v>1102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1564</v>
      </c>
    </row>
    <row r="30" spans="1:16" ht="12.75">
      <c r="A30" t="s">
        <v>49</v>
      </c>
      <c s="34" t="s">
        <v>72</v>
      </c>
      <c s="34" t="s">
        <v>1103</v>
      </c>
      <c s="35" t="s">
        <v>5</v>
      </c>
      <c s="6" t="s">
        <v>1104</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1565</v>
      </c>
    </row>
    <row r="34" spans="1:16" ht="12.75">
      <c r="A34" t="s">
        <v>49</v>
      </c>
      <c s="34" t="s">
        <v>77</v>
      </c>
      <c s="34" t="s">
        <v>1592</v>
      </c>
      <c s="35" t="s">
        <v>5</v>
      </c>
      <c s="6" t="s">
        <v>1593</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1564</v>
      </c>
    </row>
    <row r="38" spans="1:16" ht="12.75">
      <c r="A38" t="s">
        <v>49</v>
      </c>
      <c s="34" t="s">
        <v>82</v>
      </c>
      <c s="34" t="s">
        <v>1594</v>
      </c>
      <c s="35" t="s">
        <v>5</v>
      </c>
      <c s="6" t="s">
        <v>1595</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1564</v>
      </c>
    </row>
    <row r="42" spans="1:16" ht="12.75">
      <c r="A42" t="s">
        <v>49</v>
      </c>
      <c s="34" t="s">
        <v>86</v>
      </c>
      <c s="34" t="s">
        <v>1596</v>
      </c>
      <c s="35" t="s">
        <v>5</v>
      </c>
      <c s="6" t="s">
        <v>1597</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1565</v>
      </c>
    </row>
    <row r="46" spans="1:16" ht="12.75">
      <c r="A46" t="s">
        <v>49</v>
      </c>
      <c s="34" t="s">
        <v>90</v>
      </c>
      <c s="34" t="s">
        <v>1598</v>
      </c>
      <c s="35" t="s">
        <v>5</v>
      </c>
      <c s="6" t="s">
        <v>1599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695</v>
      </c>
    </row>
    <row r="50" spans="1:16" ht="25.5">
      <c r="A50" t="s">
        <v>49</v>
      </c>
      <c s="34" t="s">
        <v>94</v>
      </c>
      <c s="34" t="s">
        <v>1473</v>
      </c>
      <c s="35" t="s">
        <v>5</v>
      </c>
      <c s="6" t="s">
        <v>1474</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1557</v>
      </c>
    </row>
    <row r="54" spans="1:16" ht="12.75">
      <c r="A54" t="s">
        <v>49</v>
      </c>
      <c s="34" t="s">
        <v>98</v>
      </c>
      <c s="34" t="s">
        <v>1476</v>
      </c>
      <c s="35" t="s">
        <v>5</v>
      </c>
      <c s="6" t="s">
        <v>1477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1556</v>
      </c>
    </row>
    <row r="58" spans="1:16" ht="12.75">
      <c r="A58" t="s">
        <v>49</v>
      </c>
      <c s="34" t="s">
        <v>103</v>
      </c>
      <c s="34" t="s">
        <v>1553</v>
      </c>
      <c s="35" t="s">
        <v>5</v>
      </c>
      <c s="6" t="s">
        <v>1554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1555</v>
      </c>
    </row>
    <row r="62" spans="1:16" ht="12.75">
      <c r="A62" t="s">
        <v>49</v>
      </c>
      <c s="34" t="s">
        <v>106</v>
      </c>
      <c s="34" t="s">
        <v>1600</v>
      </c>
      <c s="35" t="s">
        <v>5</v>
      </c>
      <c s="6" t="s">
        <v>1601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1555</v>
      </c>
    </row>
    <row r="66" spans="1:16" ht="12.75">
      <c r="A66" t="s">
        <v>49</v>
      </c>
      <c s="34" t="s">
        <v>110</v>
      </c>
      <c s="34" t="s">
        <v>1602</v>
      </c>
      <c s="35" t="s">
        <v>5</v>
      </c>
      <c s="6" t="s">
        <v>1603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1557</v>
      </c>
    </row>
    <row r="70" spans="1:16" ht="12.75">
      <c r="A70" t="s">
        <v>49</v>
      </c>
      <c s="34" t="s">
        <v>113</v>
      </c>
      <c s="34" t="s">
        <v>1604</v>
      </c>
      <c s="35" t="s">
        <v>5</v>
      </c>
      <c s="6" t="s">
        <v>1605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1555</v>
      </c>
    </row>
    <row r="74" spans="1:16" ht="12.75">
      <c r="A74" t="s">
        <v>49</v>
      </c>
      <c s="34" t="s">
        <v>117</v>
      </c>
      <c s="34" t="s">
        <v>1478</v>
      </c>
      <c s="35" t="s">
        <v>5</v>
      </c>
      <c s="6" t="s">
        <v>1479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1557</v>
      </c>
    </row>
    <row r="78" spans="1:16" ht="25.5">
      <c r="A78" t="s">
        <v>49</v>
      </c>
      <c s="34" t="s">
        <v>121</v>
      </c>
      <c s="34" t="s">
        <v>1487</v>
      </c>
      <c s="35" t="s">
        <v>5</v>
      </c>
      <c s="6" t="s">
        <v>1488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1557</v>
      </c>
    </row>
    <row r="82" spans="1:16" ht="12.75">
      <c r="A82" t="s">
        <v>49</v>
      </c>
      <c s="34" t="s">
        <v>125</v>
      </c>
      <c s="34" t="s">
        <v>1489</v>
      </c>
      <c s="35" t="s">
        <v>5</v>
      </c>
      <c s="6" t="s">
        <v>1490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1556</v>
      </c>
    </row>
    <row r="86" spans="1:16" ht="12.75">
      <c r="A86" t="s">
        <v>49</v>
      </c>
      <c s="34" t="s">
        <v>128</v>
      </c>
      <c s="34" t="s">
        <v>1606</v>
      </c>
      <c s="35" t="s">
        <v>5</v>
      </c>
      <c s="6" t="s">
        <v>1607</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1555</v>
      </c>
    </row>
    <row r="90" spans="1:16" ht="12.75">
      <c r="A90" t="s">
        <v>49</v>
      </c>
      <c s="34" t="s">
        <v>132</v>
      </c>
      <c s="34" t="s">
        <v>1608</v>
      </c>
      <c s="35" t="s">
        <v>5</v>
      </c>
      <c s="6" t="s">
        <v>1609</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1557</v>
      </c>
    </row>
    <row r="94" spans="1:16" ht="12.75">
      <c r="A94" t="s">
        <v>49</v>
      </c>
      <c s="34" t="s">
        <v>136</v>
      </c>
      <c s="34" t="s">
        <v>1493</v>
      </c>
      <c s="35" t="s">
        <v>5</v>
      </c>
      <c s="6" t="s">
        <v>1494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1556</v>
      </c>
    </row>
    <row r="98" spans="1:16" ht="12.75">
      <c r="A98" t="s">
        <v>49</v>
      </c>
      <c s="34" t="s">
        <v>139</v>
      </c>
      <c s="34" t="s">
        <v>1610</v>
      </c>
      <c s="35" t="s">
        <v>5</v>
      </c>
      <c s="6" t="s">
        <v>1611</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1555</v>
      </c>
    </row>
    <row r="102" spans="1:16" ht="12.75">
      <c r="A102" t="s">
        <v>49</v>
      </c>
      <c s="34" t="s">
        <v>143</v>
      </c>
      <c s="34" t="s">
        <v>1612</v>
      </c>
      <c s="35" t="s">
        <v>5</v>
      </c>
      <c s="6" t="s">
        <v>1613</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1555</v>
      </c>
    </row>
    <row r="106" spans="1:16" ht="12.75">
      <c r="A106" t="s">
        <v>49</v>
      </c>
      <c s="34" t="s">
        <v>146</v>
      </c>
      <c s="34" t="s">
        <v>1614</v>
      </c>
      <c s="35" t="s">
        <v>5</v>
      </c>
      <c s="6" t="s">
        <v>1615</v>
      </c>
      <c s="36" t="s">
        <v>1616</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1617</v>
      </c>
    </row>
    <row r="110" spans="1:16" ht="12.75">
      <c r="A110" t="s">
        <v>49</v>
      </c>
      <c s="34" t="s">
        <v>773</v>
      </c>
      <c s="34" t="s">
        <v>1618</v>
      </c>
      <c s="35" t="s">
        <v>5</v>
      </c>
      <c s="6" t="s">
        <v>1619</v>
      </c>
      <c s="36" t="s">
        <v>1616</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1620</v>
      </c>
    </row>
    <row r="114" spans="1:16" ht="12.75">
      <c r="A114" t="s">
        <v>49</v>
      </c>
      <c s="34" t="s">
        <v>151</v>
      </c>
      <c s="34" t="s">
        <v>1498</v>
      </c>
      <c s="35" t="s">
        <v>5</v>
      </c>
      <c s="6" t="s">
        <v>1499</v>
      </c>
      <c s="36" t="s">
        <v>1500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1561</v>
      </c>
    </row>
    <row r="118" spans="1:16" ht="12.75">
      <c r="A118" t="s">
        <v>49</v>
      </c>
      <c s="34" t="s">
        <v>155</v>
      </c>
      <c s="34" t="s">
        <v>1505</v>
      </c>
      <c s="35" t="s">
        <v>5</v>
      </c>
      <c s="6" t="s">
        <v>1506</v>
      </c>
      <c s="36" t="s">
        <v>1500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1563</v>
      </c>
    </row>
    <row r="122" spans="1:16" ht="12.75">
      <c r="A122" t="s">
        <v>49</v>
      </c>
      <c s="34" t="s">
        <v>159</v>
      </c>
      <c s="34" t="s">
        <v>1275</v>
      </c>
      <c s="35" t="s">
        <v>5</v>
      </c>
      <c s="6" t="s">
        <v>1276</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1563</v>
      </c>
    </row>
    <row r="126" spans="1:16" ht="12.75">
      <c r="A126" t="s">
        <v>49</v>
      </c>
      <c s="34" t="s">
        <v>163</v>
      </c>
      <c s="34" t="s">
        <v>1621</v>
      </c>
      <c s="35" t="s">
        <v>5</v>
      </c>
      <c s="6" t="s">
        <v>1622</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1623</v>
      </c>
    </row>
    <row r="130" spans="1:16" ht="12.75">
      <c r="A130" t="s">
        <v>49</v>
      </c>
      <c s="34" t="s">
        <v>167</v>
      </c>
      <c s="34" t="s">
        <v>1624</v>
      </c>
      <c s="35" t="s">
        <v>5</v>
      </c>
      <c s="6" t="s">
        <v>1625</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1626</v>
      </c>
      <c s="41">
        <f>Rekapitulace!C33</f>
      </c>
      <c s="20" t="s">
        <v>0</v>
      </c>
      <c t="s">
        <v>23</v>
      </c>
      <c t="s">
        <v>27</v>
      </c>
    </row>
    <row r="4" spans="1:16" ht="32" customHeight="1">
      <c r="A4" s="24" t="s">
        <v>20</v>
      </c>
      <c s="25" t="s">
        <v>28</v>
      </c>
      <c s="27" t="s">
        <v>1626</v>
      </c>
      <c r="E4" s="26" t="s">
        <v>1627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1630</v>
      </c>
      <c r="E8" s="30" t="s">
        <v>1629</v>
      </c>
      <c r="J8" s="29">
        <f>0+J9</f>
      </c>
      <c s="29">
        <f>0+K9</f>
      </c>
      <c s="29">
        <f>0+L9</f>
      </c>
      <c s="29">
        <f>0+M9</f>
      </c>
    </row>
    <row r="9" spans="1:13" ht="12.75">
      <c r="A9" t="s">
        <v>46</v>
      </c>
      <c r="C9" s="31" t="s">
        <v>661</v>
      </c>
      <c r="E9" s="33" t="s">
        <v>1552</v>
      </c>
      <c r="J9" s="32">
        <f>0</f>
      </c>
      <c s="32">
        <f>0</f>
      </c>
      <c s="32">
        <f>0+L10+L14+L18+L22+L26+L30+L34+L38+L42+L46+L50+L54+L58+L62+L66+L70+L74+L78+L82+L86+L90+L94</f>
      </c>
      <c s="32">
        <f>0+M10+M14+M18+M22+M26+M30+M34+M38+M42+M46+M50+M54+M58+M62+M66+M70+M74+M78+M82+M86+M90+M94</f>
      </c>
    </row>
    <row r="10" spans="1:16" ht="25.5">
      <c r="A10" t="s">
        <v>49</v>
      </c>
      <c s="34" t="s">
        <v>47</v>
      </c>
      <c s="34" t="s">
        <v>1631</v>
      </c>
      <c s="35" t="s">
        <v>5</v>
      </c>
      <c s="6" t="s">
        <v>1632</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1556</v>
      </c>
    </row>
    <row r="14" spans="1:16" ht="25.5">
      <c r="A14" t="s">
        <v>49</v>
      </c>
      <c s="34" t="s">
        <v>27</v>
      </c>
      <c s="34" t="s">
        <v>1633</v>
      </c>
      <c s="35" t="s">
        <v>5</v>
      </c>
      <c s="6" t="s">
        <v>1634</v>
      </c>
      <c s="36" t="s">
        <v>80</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1556</v>
      </c>
    </row>
    <row r="18" spans="1:16" ht="25.5">
      <c r="A18" t="s">
        <v>49</v>
      </c>
      <c s="34" t="s">
        <v>26</v>
      </c>
      <c s="34" t="s">
        <v>1635</v>
      </c>
      <c s="35" t="s">
        <v>5</v>
      </c>
      <c s="6" t="s">
        <v>1636</v>
      </c>
      <c s="36" t="s">
        <v>80</v>
      </c>
      <c s="37">
        <v>1</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1637</v>
      </c>
      <c s="35" t="s">
        <v>5</v>
      </c>
      <c s="6" t="s">
        <v>1638</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1534</v>
      </c>
      <c s="35" t="s">
        <v>5</v>
      </c>
      <c s="6" t="s">
        <v>1535</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1579</v>
      </c>
    </row>
    <row r="30" spans="1:16" ht="12.75">
      <c r="A30" t="s">
        <v>49</v>
      </c>
      <c s="34" t="s">
        <v>72</v>
      </c>
      <c s="34" t="s">
        <v>1537</v>
      </c>
      <c s="35" t="s">
        <v>5</v>
      </c>
      <c s="6" t="s">
        <v>1538</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1580</v>
      </c>
    </row>
    <row r="34" spans="1:16" ht="12.75">
      <c r="A34" t="s">
        <v>49</v>
      </c>
      <c s="34" t="s">
        <v>77</v>
      </c>
      <c s="34" t="s">
        <v>1639</v>
      </c>
      <c s="35" t="s">
        <v>5</v>
      </c>
      <c s="6" t="s">
        <v>1640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1570</v>
      </c>
    </row>
    <row r="38" spans="1:16" ht="12.75">
      <c r="A38" t="s">
        <v>49</v>
      </c>
      <c s="34" t="s">
        <v>82</v>
      </c>
      <c s="34" t="s">
        <v>1641</v>
      </c>
      <c s="35" t="s">
        <v>5</v>
      </c>
      <c s="6" t="s">
        <v>1642</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1556</v>
      </c>
    </row>
    <row r="42" spans="1:16" ht="12.75">
      <c r="A42" t="s">
        <v>49</v>
      </c>
      <c s="34" t="s">
        <v>86</v>
      </c>
      <c s="34" t="s">
        <v>1643</v>
      </c>
      <c s="35" t="s">
        <v>5</v>
      </c>
      <c s="6" t="s">
        <v>1644</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1570</v>
      </c>
    </row>
    <row r="46" spans="1:16" ht="25.5">
      <c r="A46" t="s">
        <v>49</v>
      </c>
      <c s="34" t="s">
        <v>90</v>
      </c>
      <c s="34" t="s">
        <v>1645</v>
      </c>
      <c s="35" t="s">
        <v>5</v>
      </c>
      <c s="6" t="s">
        <v>1646</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1556</v>
      </c>
    </row>
    <row r="50" spans="1:16" ht="25.5">
      <c r="A50" t="s">
        <v>49</v>
      </c>
      <c s="34" t="s">
        <v>94</v>
      </c>
      <c s="34" t="s">
        <v>1647</v>
      </c>
      <c s="35" t="s">
        <v>5</v>
      </c>
      <c s="6" t="s">
        <v>1648</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1570</v>
      </c>
    </row>
    <row r="54" spans="1:16" ht="25.5">
      <c r="A54" t="s">
        <v>49</v>
      </c>
      <c s="34" t="s">
        <v>98</v>
      </c>
      <c s="34" t="s">
        <v>1649</v>
      </c>
      <c s="35" t="s">
        <v>5</v>
      </c>
      <c s="6" t="s">
        <v>1650</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1556</v>
      </c>
    </row>
    <row r="58" spans="1:16" ht="25.5">
      <c r="A58" t="s">
        <v>49</v>
      </c>
      <c s="34" t="s">
        <v>103</v>
      </c>
      <c s="34" t="s">
        <v>1169</v>
      </c>
      <c s="35" t="s">
        <v>5</v>
      </c>
      <c s="6" t="s">
        <v>1170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1573</v>
      </c>
    </row>
    <row r="62" spans="1:16" ht="12.75">
      <c r="A62" t="s">
        <v>49</v>
      </c>
      <c s="34" t="s">
        <v>106</v>
      </c>
      <c s="34" t="s">
        <v>1172</v>
      </c>
      <c s="35" t="s">
        <v>5</v>
      </c>
      <c s="6" t="s">
        <v>1173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1574</v>
      </c>
    </row>
    <row r="66" spans="1:16" ht="12.75">
      <c r="A66" t="s">
        <v>49</v>
      </c>
      <c s="34" t="s">
        <v>110</v>
      </c>
      <c s="34" t="s">
        <v>1651</v>
      </c>
      <c s="35" t="s">
        <v>5</v>
      </c>
      <c s="6" t="s">
        <v>1652</v>
      </c>
      <c s="36" t="s">
        <v>80</v>
      </c>
      <c s="37">
        <v>1</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1653</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699</v>
      </c>
    </row>
    <row r="74" spans="1:16" ht="12.75">
      <c r="A74" t="s">
        <v>49</v>
      </c>
      <c s="34" t="s">
        <v>117</v>
      </c>
      <c s="34" t="s">
        <v>1654</v>
      </c>
      <c s="35" t="s">
        <v>5</v>
      </c>
      <c s="6" t="s">
        <v>1655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1570</v>
      </c>
    </row>
    <row r="78" spans="1:16" ht="12.75">
      <c r="A78" t="s">
        <v>49</v>
      </c>
      <c s="34" t="s">
        <v>121</v>
      </c>
      <c s="34" t="s">
        <v>1656</v>
      </c>
      <c s="35" t="s">
        <v>5</v>
      </c>
      <c s="6" t="s">
        <v>1657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1556</v>
      </c>
    </row>
    <row r="82" spans="1:16" ht="12.75">
      <c r="A82" t="s">
        <v>49</v>
      </c>
      <c s="34" t="s">
        <v>125</v>
      </c>
      <c s="34" t="s">
        <v>1658</v>
      </c>
      <c s="35" t="s">
        <v>5</v>
      </c>
      <c s="6" t="s">
        <v>1659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1555</v>
      </c>
    </row>
    <row r="86" spans="1:16" ht="12.75">
      <c r="A86" t="s">
        <v>49</v>
      </c>
      <c s="34" t="s">
        <v>128</v>
      </c>
      <c s="34" t="s">
        <v>1660</v>
      </c>
      <c s="35" t="s">
        <v>5</v>
      </c>
      <c s="6" t="s">
        <v>1661</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1662</v>
      </c>
    </row>
    <row r="90" spans="1:16" ht="12.75">
      <c r="A90" t="s">
        <v>49</v>
      </c>
      <c s="34" t="s">
        <v>132</v>
      </c>
      <c s="34" t="s">
        <v>1663</v>
      </c>
      <c s="35" t="s">
        <v>5</v>
      </c>
      <c s="6" t="s">
        <v>1664</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1662</v>
      </c>
    </row>
    <row r="94" spans="1:16" ht="12.75">
      <c r="A94" t="s">
        <v>49</v>
      </c>
      <c s="34" t="s">
        <v>136</v>
      </c>
      <c s="34" t="s">
        <v>1665</v>
      </c>
      <c s="35" t="s">
        <v>5</v>
      </c>
      <c s="6" t="s">
        <v>1666</v>
      </c>
      <c s="36" t="s">
        <v>80</v>
      </c>
      <c s="37">
        <v>3</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63.75">
      <c r="A97" t="s">
        <v>56</v>
      </c>
      <c r="E97" s="39" t="s">
        <v>1667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1626</v>
      </c>
      <c s="41">
        <f>Rekapitulace!C33</f>
      </c>
      <c s="20" t="s">
        <v>0</v>
      </c>
      <c t="s">
        <v>23</v>
      </c>
      <c t="s">
        <v>27</v>
      </c>
    </row>
    <row r="4" spans="1:16" ht="32" customHeight="1">
      <c r="A4" s="24" t="s">
        <v>20</v>
      </c>
      <c s="25" t="s">
        <v>28</v>
      </c>
      <c s="27" t="s">
        <v>1626</v>
      </c>
      <c r="E4" s="26" t="s">
        <v>1627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1670</v>
      </c>
      <c r="E8" s="30" t="s">
        <v>1669</v>
      </c>
      <c r="J8" s="29">
        <f>0+J9</f>
      </c>
      <c s="29">
        <f>0+K9</f>
      </c>
      <c s="29">
        <f>0+L9</f>
      </c>
      <c s="29">
        <f>0+M9</f>
      </c>
    </row>
    <row r="9" spans="1:13" ht="12.75">
      <c r="A9" t="s">
        <v>46</v>
      </c>
      <c r="C9" s="31" t="s">
        <v>77</v>
      </c>
      <c r="E9" s="33" t="s">
        <v>1211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1095</v>
      </c>
      <c s="35" t="s">
        <v>5</v>
      </c>
      <c s="6" t="s">
        <v>1096</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1565</v>
      </c>
    </row>
    <row r="14" spans="1:16" ht="12.75">
      <c r="A14" t="s">
        <v>49</v>
      </c>
      <c s="34" t="s">
        <v>27</v>
      </c>
      <c s="34" t="s">
        <v>1097</v>
      </c>
      <c s="35" t="s">
        <v>5</v>
      </c>
      <c s="6" t="s">
        <v>1098</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1564</v>
      </c>
    </row>
    <row r="18" spans="1:16" ht="12.75">
      <c r="A18" t="s">
        <v>49</v>
      </c>
      <c s="34" t="s">
        <v>26</v>
      </c>
      <c s="34" t="s">
        <v>1099</v>
      </c>
      <c s="35" t="s">
        <v>5</v>
      </c>
      <c s="6" t="s">
        <v>1100</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1565</v>
      </c>
    </row>
    <row r="22" spans="1:16" ht="12.75">
      <c r="A22" t="s">
        <v>49</v>
      </c>
      <c s="34" t="s">
        <v>65</v>
      </c>
      <c s="34" t="s">
        <v>1101</v>
      </c>
      <c s="35" t="s">
        <v>5</v>
      </c>
      <c s="6" t="s">
        <v>1102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1564</v>
      </c>
    </row>
    <row r="26" spans="1:16" ht="12.75">
      <c r="A26" t="s">
        <v>49</v>
      </c>
      <c s="34" t="s">
        <v>69</v>
      </c>
      <c s="34" t="s">
        <v>1103</v>
      </c>
      <c s="35" t="s">
        <v>5</v>
      </c>
      <c s="6" t="s">
        <v>1104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1565</v>
      </c>
    </row>
    <row r="30" spans="1:16" ht="12.75">
      <c r="A30" t="s">
        <v>49</v>
      </c>
      <c s="34" t="s">
        <v>72</v>
      </c>
      <c s="34" t="s">
        <v>1247</v>
      </c>
      <c s="35" t="s">
        <v>5</v>
      </c>
      <c s="6" t="s">
        <v>1248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1564</v>
      </c>
    </row>
    <row r="34" spans="1:16" ht="12.75">
      <c r="A34" t="s">
        <v>49</v>
      </c>
      <c s="34" t="s">
        <v>77</v>
      </c>
      <c s="34" t="s">
        <v>1249</v>
      </c>
      <c s="35" t="s">
        <v>5</v>
      </c>
      <c s="6" t="s">
        <v>1250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1565</v>
      </c>
    </row>
    <row r="38" spans="1:16" ht="12.75">
      <c r="A38" t="s">
        <v>49</v>
      </c>
      <c s="34" t="s">
        <v>82</v>
      </c>
      <c s="34" t="s">
        <v>1592</v>
      </c>
      <c s="35" t="s">
        <v>5</v>
      </c>
      <c s="6" t="s">
        <v>1593</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1564</v>
      </c>
    </row>
    <row r="42" spans="1:16" ht="12.75">
      <c r="A42" t="s">
        <v>49</v>
      </c>
      <c s="34" t="s">
        <v>86</v>
      </c>
      <c s="34" t="s">
        <v>1671</v>
      </c>
      <c s="35" t="s">
        <v>5</v>
      </c>
      <c s="6" t="s">
        <v>1672</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1565</v>
      </c>
    </row>
    <row r="46" spans="1:16" ht="12.75">
      <c r="A46" t="s">
        <v>49</v>
      </c>
      <c s="34" t="s">
        <v>90</v>
      </c>
      <c s="34" t="s">
        <v>1594</v>
      </c>
      <c s="35" t="s">
        <v>5</v>
      </c>
      <c s="6" t="s">
        <v>1595</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1564</v>
      </c>
    </row>
    <row r="50" spans="1:16" ht="12.75">
      <c r="A50" t="s">
        <v>49</v>
      </c>
      <c s="34" t="s">
        <v>94</v>
      </c>
      <c s="34" t="s">
        <v>1596</v>
      </c>
      <c s="35" t="s">
        <v>5</v>
      </c>
      <c s="6" t="s">
        <v>1597</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1565</v>
      </c>
    </row>
    <row r="54" spans="1:16" ht="12.75">
      <c r="A54" t="s">
        <v>49</v>
      </c>
      <c s="34" t="s">
        <v>98</v>
      </c>
      <c s="34" t="s">
        <v>1673</v>
      </c>
      <c s="35" t="s">
        <v>5</v>
      </c>
      <c s="6" t="s">
        <v>1674</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1675</v>
      </c>
    </row>
    <row r="58" spans="1:16" ht="12.75">
      <c r="A58" t="s">
        <v>49</v>
      </c>
      <c s="34" t="s">
        <v>103</v>
      </c>
      <c s="34" t="s">
        <v>1676</v>
      </c>
      <c s="35" t="s">
        <v>5</v>
      </c>
      <c s="6" t="s">
        <v>1677</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1678</v>
      </c>
    </row>
    <row r="62" spans="1:16" ht="12.75">
      <c r="A62" t="s">
        <v>49</v>
      </c>
      <c s="34" t="s">
        <v>106</v>
      </c>
      <c s="34" t="s">
        <v>1534</v>
      </c>
      <c s="35" t="s">
        <v>5</v>
      </c>
      <c s="6" t="s">
        <v>1535</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1579</v>
      </c>
    </row>
    <row r="66" spans="1:16" ht="12.75">
      <c r="A66" t="s">
        <v>49</v>
      </c>
      <c s="34" t="s">
        <v>110</v>
      </c>
      <c s="34" t="s">
        <v>1537</v>
      </c>
      <c s="35" t="s">
        <v>5</v>
      </c>
      <c s="6" t="s">
        <v>1538</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1580</v>
      </c>
    </row>
    <row r="70" spans="1:16" ht="12.75">
      <c r="A70" t="s">
        <v>49</v>
      </c>
      <c s="34" t="s">
        <v>113</v>
      </c>
      <c s="34" t="s">
        <v>1679</v>
      </c>
      <c s="35" t="s">
        <v>5</v>
      </c>
      <c s="6" t="s">
        <v>1680</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1570</v>
      </c>
    </row>
    <row r="74" spans="1:16" ht="12.75">
      <c r="A74" t="s">
        <v>49</v>
      </c>
      <c s="34" t="s">
        <v>117</v>
      </c>
      <c s="34" t="s">
        <v>1641</v>
      </c>
      <c s="35" t="s">
        <v>5</v>
      </c>
      <c s="6" t="s">
        <v>1642</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1556</v>
      </c>
    </row>
    <row r="78" spans="1:16" ht="12.75">
      <c r="A78" t="s">
        <v>49</v>
      </c>
      <c s="34" t="s">
        <v>121</v>
      </c>
      <c s="34" t="s">
        <v>1681</v>
      </c>
      <c s="35" t="s">
        <v>5</v>
      </c>
      <c s="6" t="s">
        <v>1682</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1570</v>
      </c>
    </row>
    <row r="82" spans="1:16" ht="12.75">
      <c r="A82" t="s">
        <v>49</v>
      </c>
      <c s="34" t="s">
        <v>125</v>
      </c>
      <c s="34" t="s">
        <v>1683</v>
      </c>
      <c s="35" t="s">
        <v>5</v>
      </c>
      <c s="6" t="s">
        <v>1684</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1570</v>
      </c>
    </row>
    <row r="86" spans="1:16" ht="25.5">
      <c r="A86" t="s">
        <v>49</v>
      </c>
      <c s="34" t="s">
        <v>128</v>
      </c>
      <c s="34" t="s">
        <v>1685</v>
      </c>
      <c s="35" t="s">
        <v>5</v>
      </c>
      <c s="6" t="s">
        <v>1686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1687</v>
      </c>
    </row>
    <row r="90" spans="1:16" ht="12.75">
      <c r="A90" t="s">
        <v>49</v>
      </c>
      <c s="34" t="s">
        <v>132</v>
      </c>
      <c s="34" t="s">
        <v>1688</v>
      </c>
      <c s="35" t="s">
        <v>5</v>
      </c>
      <c s="6" t="s">
        <v>1689</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1556</v>
      </c>
    </row>
    <row r="94" spans="1:16" ht="12.75">
      <c r="A94" t="s">
        <v>49</v>
      </c>
      <c s="34" t="s">
        <v>136</v>
      </c>
      <c s="34" t="s">
        <v>1143</v>
      </c>
      <c s="35" t="s">
        <v>5</v>
      </c>
      <c s="6" t="s">
        <v>1144</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1570</v>
      </c>
    </row>
    <row r="98" spans="1:16" ht="12.75">
      <c r="A98" t="s">
        <v>49</v>
      </c>
      <c s="34" t="s">
        <v>139</v>
      </c>
      <c s="34" t="s">
        <v>1690</v>
      </c>
      <c s="35" t="s">
        <v>5</v>
      </c>
      <c s="6" t="s">
        <v>1691</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1570</v>
      </c>
    </row>
    <row r="102" spans="1:16" ht="12.75">
      <c r="A102" t="s">
        <v>49</v>
      </c>
      <c s="34" t="s">
        <v>143</v>
      </c>
      <c s="34" t="s">
        <v>1145</v>
      </c>
      <c s="35" t="s">
        <v>5</v>
      </c>
      <c s="6" t="s">
        <v>1146</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1556</v>
      </c>
    </row>
    <row r="106" spans="1:16" ht="12.75">
      <c r="A106" t="s">
        <v>49</v>
      </c>
      <c s="34" t="s">
        <v>146</v>
      </c>
      <c s="34" t="s">
        <v>1692</v>
      </c>
      <c s="35" t="s">
        <v>5</v>
      </c>
      <c s="6" t="s">
        <v>1693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1570</v>
      </c>
    </row>
    <row r="110" spans="1:16" ht="12.75">
      <c r="A110" t="s">
        <v>49</v>
      </c>
      <c s="34" t="s">
        <v>773</v>
      </c>
      <c s="34" t="s">
        <v>1694</v>
      </c>
      <c s="35" t="s">
        <v>5</v>
      </c>
      <c s="6" t="s">
        <v>1695</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1556</v>
      </c>
    </row>
    <row r="114" spans="1:16" ht="12.75">
      <c r="A114" t="s">
        <v>49</v>
      </c>
      <c s="34" t="s">
        <v>151</v>
      </c>
      <c s="34" t="s">
        <v>1696</v>
      </c>
      <c s="35" t="s">
        <v>5</v>
      </c>
      <c s="6" t="s">
        <v>1697</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1570</v>
      </c>
    </row>
    <row r="118" spans="1:16" ht="12.75">
      <c r="A118" t="s">
        <v>49</v>
      </c>
      <c s="34" t="s">
        <v>155</v>
      </c>
      <c s="34" t="s">
        <v>1698</v>
      </c>
      <c s="35" t="s">
        <v>5</v>
      </c>
      <c s="6" t="s">
        <v>1699</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1556</v>
      </c>
    </row>
    <row r="122" spans="1:16" ht="25.5">
      <c r="A122" t="s">
        <v>49</v>
      </c>
      <c s="34" t="s">
        <v>167</v>
      </c>
      <c s="34" t="s">
        <v>1700</v>
      </c>
      <c s="35" t="s">
        <v>5</v>
      </c>
      <c s="6" t="s">
        <v>1701</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1570</v>
      </c>
    </row>
    <row r="126" spans="1:16" ht="12.75">
      <c r="A126" t="s">
        <v>49</v>
      </c>
      <c s="34" t="s">
        <v>171</v>
      </c>
      <c s="34" t="s">
        <v>1702</v>
      </c>
      <c s="35" t="s">
        <v>5</v>
      </c>
      <c s="6" t="s">
        <v>1703</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1556</v>
      </c>
    </row>
    <row r="130" spans="1:16" ht="12.75">
      <c r="A130" t="s">
        <v>49</v>
      </c>
      <c s="34" t="s">
        <v>175</v>
      </c>
      <c s="34" t="s">
        <v>1704</v>
      </c>
      <c s="35" t="s">
        <v>5</v>
      </c>
      <c s="6" t="s">
        <v>1705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1570</v>
      </c>
    </row>
    <row r="134" spans="1:16" ht="12.75">
      <c r="A134" t="s">
        <v>49</v>
      </c>
      <c s="34" t="s">
        <v>179</v>
      </c>
      <c s="34" t="s">
        <v>1706</v>
      </c>
      <c s="35" t="s">
        <v>5</v>
      </c>
      <c s="6" t="s">
        <v>1707</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1556</v>
      </c>
    </row>
    <row r="138" spans="1:16" ht="25.5">
      <c r="A138" t="s">
        <v>49</v>
      </c>
      <c s="34" t="s">
        <v>183</v>
      </c>
      <c s="34" t="s">
        <v>1708</v>
      </c>
      <c s="35" t="s">
        <v>5</v>
      </c>
      <c s="6" t="s">
        <v>1709</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1555</v>
      </c>
    </row>
    <row r="142" spans="1:16" ht="12.75">
      <c r="A142" t="s">
        <v>49</v>
      </c>
      <c s="34" t="s">
        <v>187</v>
      </c>
      <c s="34" t="s">
        <v>1710</v>
      </c>
      <c s="35" t="s">
        <v>5</v>
      </c>
      <c s="6" t="s">
        <v>1711</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1570</v>
      </c>
    </row>
    <row r="146" spans="1:16" ht="12.75">
      <c r="A146" t="s">
        <v>49</v>
      </c>
      <c s="34" t="s">
        <v>191</v>
      </c>
      <c s="34" t="s">
        <v>1712</v>
      </c>
      <c s="35" t="s">
        <v>5</v>
      </c>
      <c s="6" t="s">
        <v>1713</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1570</v>
      </c>
    </row>
    <row r="150" spans="1:16" ht="12.75">
      <c r="A150" t="s">
        <v>49</v>
      </c>
      <c s="34" t="s">
        <v>195</v>
      </c>
      <c s="34" t="s">
        <v>1714</v>
      </c>
      <c s="35" t="s">
        <v>5</v>
      </c>
      <c s="6" t="s">
        <v>1715</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1570</v>
      </c>
    </row>
    <row r="154" spans="1:16" ht="12.75">
      <c r="A154" t="s">
        <v>49</v>
      </c>
      <c s="34" t="s">
        <v>199</v>
      </c>
      <c s="34" t="s">
        <v>1716</v>
      </c>
      <c s="35" t="s">
        <v>5</v>
      </c>
      <c s="6" t="s">
        <v>1717</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1570</v>
      </c>
    </row>
    <row r="158" spans="1:16" ht="12.75">
      <c r="A158" t="s">
        <v>49</v>
      </c>
      <c s="34" t="s">
        <v>203</v>
      </c>
      <c s="34" t="s">
        <v>1654</v>
      </c>
      <c s="35" t="s">
        <v>5</v>
      </c>
      <c s="6" t="s">
        <v>1655</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1570</v>
      </c>
    </row>
    <row r="162" spans="1:16" ht="12.75">
      <c r="A162" t="s">
        <v>49</v>
      </c>
      <c s="34" t="s">
        <v>207</v>
      </c>
      <c s="34" t="s">
        <v>1656</v>
      </c>
      <c s="35" t="s">
        <v>5</v>
      </c>
      <c s="6" t="s">
        <v>1657</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40.25">
      <c r="A165" t="s">
        <v>56</v>
      </c>
      <c r="E165" s="39" t="s">
        <v>1556</v>
      </c>
    </row>
    <row r="166" spans="1:16" ht="12.75">
      <c r="A166" t="s">
        <v>49</v>
      </c>
      <c s="34" t="s">
        <v>211</v>
      </c>
      <c s="34" t="s">
        <v>1658</v>
      </c>
      <c s="35" t="s">
        <v>5</v>
      </c>
      <c s="6" t="s">
        <v>1659</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53">
      <c r="A169" t="s">
        <v>56</v>
      </c>
      <c r="E169" s="39" t="s">
        <v>1555</v>
      </c>
    </row>
    <row r="170" spans="1:16" ht="12.75">
      <c r="A170" t="s">
        <v>49</v>
      </c>
      <c s="34" t="s">
        <v>215</v>
      </c>
      <c s="34" t="s">
        <v>1718</v>
      </c>
      <c s="35" t="s">
        <v>5</v>
      </c>
      <c s="6" t="s">
        <v>1719</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1720</v>
      </c>
    </row>
    <row r="174" spans="1:16" ht="12.75">
      <c r="A174" t="s">
        <v>49</v>
      </c>
      <c s="34" t="s">
        <v>219</v>
      </c>
      <c s="34" t="s">
        <v>1721</v>
      </c>
      <c s="35" t="s">
        <v>5</v>
      </c>
      <c s="6" t="s">
        <v>1722</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1720</v>
      </c>
    </row>
    <row r="178" spans="1:16" ht="12.75">
      <c r="A178" t="s">
        <v>49</v>
      </c>
      <c s="34" t="s">
        <v>223</v>
      </c>
      <c s="34" t="s">
        <v>1723</v>
      </c>
      <c s="35" t="s">
        <v>5</v>
      </c>
      <c s="6" t="s">
        <v>1724</v>
      </c>
      <c s="36" t="s">
        <v>80</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40.25">
      <c r="A181" t="s">
        <v>56</v>
      </c>
      <c r="E181" s="39" t="s">
        <v>1556</v>
      </c>
    </row>
    <row r="182" spans="1:16" ht="25.5">
      <c r="A182" t="s">
        <v>49</v>
      </c>
      <c s="34" t="s">
        <v>227</v>
      </c>
      <c s="34" t="s">
        <v>1725</v>
      </c>
      <c s="35" t="s">
        <v>5</v>
      </c>
      <c s="6" t="s">
        <v>1726</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1727</v>
      </c>
    </row>
    <row r="186" spans="1:16" ht="12.75">
      <c r="A186" t="s">
        <v>49</v>
      </c>
      <c s="34" t="s">
        <v>243</v>
      </c>
      <c s="34" t="s">
        <v>1728</v>
      </c>
      <c s="35" t="s">
        <v>5</v>
      </c>
      <c s="6" t="s">
        <v>1729</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53">
      <c r="A189" t="s">
        <v>56</v>
      </c>
      <c r="E189" s="39" t="s">
        <v>1730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1731</v>
      </c>
      <c s="41">
        <f>Rekapitulace!C36</f>
      </c>
      <c s="20" t="s">
        <v>0</v>
      </c>
      <c t="s">
        <v>23</v>
      </c>
      <c t="s">
        <v>27</v>
      </c>
    </row>
    <row r="4" spans="1:16" ht="32" customHeight="1">
      <c r="A4" s="24" t="s">
        <v>20</v>
      </c>
      <c s="25" t="s">
        <v>28</v>
      </c>
      <c s="27" t="s">
        <v>1731</v>
      </c>
      <c r="E4" s="26" t="s">
        <v>1732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1735</v>
      </c>
      <c r="E8" s="30" t="s">
        <v>1734</v>
      </c>
      <c r="J8" s="29">
        <f>0+J9</f>
      </c>
      <c s="29">
        <f>0+K9</f>
      </c>
      <c s="29">
        <f>0+L9</f>
      </c>
      <c s="29">
        <f>0+M9</f>
      </c>
    </row>
    <row r="9" spans="1:13" ht="12.75">
      <c r="A9" t="s">
        <v>46</v>
      </c>
      <c r="C9" s="31" t="s">
        <v>47</v>
      </c>
      <c r="E9" s="33" t="s">
        <v>1736</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1737</v>
      </c>
      <c s="35" t="s">
        <v>5</v>
      </c>
      <c s="6" t="s">
        <v>1738</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1739</v>
      </c>
    </row>
    <row r="14" spans="1:16" ht="12.75">
      <c r="A14" t="s">
        <v>49</v>
      </c>
      <c s="34" t="s">
        <v>27</v>
      </c>
      <c s="34" t="s">
        <v>1740</v>
      </c>
      <c s="35" t="s">
        <v>5</v>
      </c>
      <c s="6" t="s">
        <v>1741</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1147</v>
      </c>
    </row>
    <row r="18" spans="1:16" ht="12.75">
      <c r="A18" t="s">
        <v>49</v>
      </c>
      <c s="34" t="s">
        <v>26</v>
      </c>
      <c s="34" t="s">
        <v>1742</v>
      </c>
      <c s="35" t="s">
        <v>5</v>
      </c>
      <c s="6" t="s">
        <v>1743</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1744</v>
      </c>
    </row>
    <row r="22" spans="1:16" ht="12.75">
      <c r="A22" t="s">
        <v>49</v>
      </c>
      <c s="34" t="s">
        <v>65</v>
      </c>
      <c s="34" t="s">
        <v>1745</v>
      </c>
      <c s="35" t="s">
        <v>5</v>
      </c>
      <c s="6" t="s">
        <v>1746</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1747</v>
      </c>
    </row>
    <row r="26" spans="1:16" ht="12.75">
      <c r="A26" t="s">
        <v>49</v>
      </c>
      <c s="34" t="s">
        <v>69</v>
      </c>
      <c s="34" t="s">
        <v>1748</v>
      </c>
      <c s="35" t="s">
        <v>5</v>
      </c>
      <c s="6" t="s">
        <v>1749</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1054</v>
      </c>
    </row>
    <row r="30" spans="1:16" ht="12.75">
      <c r="A30" t="s">
        <v>49</v>
      </c>
      <c s="34" t="s">
        <v>72</v>
      </c>
      <c s="34" t="s">
        <v>1750</v>
      </c>
      <c s="35" t="s">
        <v>5</v>
      </c>
      <c s="6" t="s">
        <v>1751</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1747</v>
      </c>
    </row>
    <row r="34" spans="1:16" ht="25.5">
      <c r="A34" t="s">
        <v>49</v>
      </c>
      <c s="34" t="s">
        <v>77</v>
      </c>
      <c s="34" t="s">
        <v>1752</v>
      </c>
      <c s="35" t="s">
        <v>5</v>
      </c>
      <c s="6" t="s">
        <v>1753</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1754</v>
      </c>
    </row>
    <row r="38" spans="1:16" ht="12.75">
      <c r="A38" t="s">
        <v>49</v>
      </c>
      <c s="34" t="s">
        <v>82</v>
      </c>
      <c s="34" t="s">
        <v>1755</v>
      </c>
      <c s="35" t="s">
        <v>5</v>
      </c>
      <c s="6" t="s">
        <v>1756</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1054</v>
      </c>
    </row>
    <row r="42" spans="1:16" ht="12.75">
      <c r="A42" t="s">
        <v>49</v>
      </c>
      <c s="34" t="s">
        <v>86</v>
      </c>
      <c s="34" t="s">
        <v>1757</v>
      </c>
      <c s="35" t="s">
        <v>5</v>
      </c>
      <c s="6" t="s">
        <v>1758</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1747</v>
      </c>
    </row>
    <row r="46" spans="1:16" ht="12.75">
      <c r="A46" t="s">
        <v>49</v>
      </c>
      <c s="34" t="s">
        <v>90</v>
      </c>
      <c s="34" t="s">
        <v>1759</v>
      </c>
      <c s="35" t="s">
        <v>5</v>
      </c>
      <c s="6" t="s">
        <v>1760</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1054</v>
      </c>
    </row>
    <row r="50" spans="1:16" ht="12.75">
      <c r="A50" t="s">
        <v>49</v>
      </c>
      <c s="34" t="s">
        <v>94</v>
      </c>
      <c s="34" t="s">
        <v>1761</v>
      </c>
      <c s="35" t="s">
        <v>5</v>
      </c>
      <c s="6" t="s">
        <v>1762</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1747</v>
      </c>
    </row>
    <row r="54" spans="1:16" ht="12.75">
      <c r="A54" t="s">
        <v>49</v>
      </c>
      <c s="34" t="s">
        <v>98</v>
      </c>
      <c s="34" t="s">
        <v>1763</v>
      </c>
      <c s="35" t="s">
        <v>5</v>
      </c>
      <c s="6" t="s">
        <v>1764</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1054</v>
      </c>
    </row>
    <row r="58" spans="1:16" ht="12.75">
      <c r="A58" t="s">
        <v>49</v>
      </c>
      <c s="34" t="s">
        <v>103</v>
      </c>
      <c s="34" t="s">
        <v>1765</v>
      </c>
      <c s="35" t="s">
        <v>5</v>
      </c>
      <c s="6" t="s">
        <v>1766</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1747</v>
      </c>
    </row>
    <row r="62" spans="1:16" ht="12.75">
      <c r="A62" t="s">
        <v>49</v>
      </c>
      <c s="34" t="s">
        <v>106</v>
      </c>
      <c s="34" t="s">
        <v>1767</v>
      </c>
      <c s="35" t="s">
        <v>5</v>
      </c>
      <c s="6" t="s">
        <v>1768</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1054</v>
      </c>
    </row>
    <row r="66" spans="1:16" ht="12.75">
      <c r="A66" t="s">
        <v>49</v>
      </c>
      <c s="34" t="s">
        <v>110</v>
      </c>
      <c s="34" t="s">
        <v>1769</v>
      </c>
      <c s="35" t="s">
        <v>5</v>
      </c>
      <c s="6" t="s">
        <v>1770</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1747</v>
      </c>
    </row>
    <row r="70" spans="1:16" ht="12.75">
      <c r="A70" t="s">
        <v>49</v>
      </c>
      <c s="34" t="s">
        <v>113</v>
      </c>
      <c s="34" t="s">
        <v>1771</v>
      </c>
      <c s="35" t="s">
        <v>5</v>
      </c>
      <c s="6" t="s">
        <v>1772</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1054</v>
      </c>
    </row>
    <row r="74" spans="1:16" ht="12.75">
      <c r="A74" t="s">
        <v>49</v>
      </c>
      <c s="34" t="s">
        <v>117</v>
      </c>
      <c s="34" t="s">
        <v>1773</v>
      </c>
      <c s="35" t="s">
        <v>5</v>
      </c>
      <c s="6" t="s">
        <v>1774</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1747</v>
      </c>
    </row>
    <row r="78" spans="1:16" ht="12.75">
      <c r="A78" t="s">
        <v>49</v>
      </c>
      <c s="34" t="s">
        <v>121</v>
      </c>
      <c s="34" t="s">
        <v>1775</v>
      </c>
      <c s="35" t="s">
        <v>5</v>
      </c>
      <c s="6" t="s">
        <v>1776</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1054</v>
      </c>
    </row>
    <row r="82" spans="1:16" ht="12.75">
      <c r="A82" t="s">
        <v>49</v>
      </c>
      <c s="34" t="s">
        <v>125</v>
      </c>
      <c s="34" t="s">
        <v>1777</v>
      </c>
      <c s="35" t="s">
        <v>5</v>
      </c>
      <c s="6" t="s">
        <v>1778</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1747</v>
      </c>
    </row>
    <row r="86" spans="1:16" ht="12.75">
      <c r="A86" t="s">
        <v>49</v>
      </c>
      <c s="34" t="s">
        <v>128</v>
      </c>
      <c s="34" t="s">
        <v>1779</v>
      </c>
      <c s="35" t="s">
        <v>5</v>
      </c>
      <c s="6" t="s">
        <v>1780</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1054</v>
      </c>
    </row>
    <row r="90" spans="1:16" ht="12.75">
      <c r="A90" t="s">
        <v>49</v>
      </c>
      <c s="34" t="s">
        <v>132</v>
      </c>
      <c s="34" t="s">
        <v>1781</v>
      </c>
      <c s="35" t="s">
        <v>5</v>
      </c>
      <c s="6" t="s">
        <v>1782</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1747</v>
      </c>
    </row>
    <row r="94" spans="1:16" ht="12.75">
      <c r="A94" t="s">
        <v>49</v>
      </c>
      <c s="34" t="s">
        <v>136</v>
      </c>
      <c s="34" t="s">
        <v>1783</v>
      </c>
      <c s="35" t="s">
        <v>5</v>
      </c>
      <c s="6" t="s">
        <v>1784</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1054</v>
      </c>
    </row>
    <row r="98" spans="1:16" ht="12.75">
      <c r="A98" t="s">
        <v>49</v>
      </c>
      <c s="34" t="s">
        <v>139</v>
      </c>
      <c s="34" t="s">
        <v>1785</v>
      </c>
      <c s="35" t="s">
        <v>5</v>
      </c>
      <c s="6" t="s">
        <v>1786</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1747</v>
      </c>
    </row>
    <row r="102" spans="1:16" ht="12.75">
      <c r="A102" t="s">
        <v>49</v>
      </c>
      <c s="34" t="s">
        <v>143</v>
      </c>
      <c s="34" t="s">
        <v>1787</v>
      </c>
      <c s="35" t="s">
        <v>5</v>
      </c>
      <c s="6" t="s">
        <v>1788</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1054</v>
      </c>
    </row>
    <row r="106" spans="1:16" ht="25.5">
      <c r="A106" t="s">
        <v>49</v>
      </c>
      <c s="34" t="s">
        <v>146</v>
      </c>
      <c s="34" t="s">
        <v>1789</v>
      </c>
      <c s="35" t="s">
        <v>5</v>
      </c>
      <c s="6" t="s">
        <v>1790</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1747</v>
      </c>
    </row>
    <row r="110" spans="1:16" ht="25.5">
      <c r="A110" t="s">
        <v>49</v>
      </c>
      <c s="34" t="s">
        <v>773</v>
      </c>
      <c s="34" t="s">
        <v>1791</v>
      </c>
      <c s="35" t="s">
        <v>5</v>
      </c>
      <c s="6" t="s">
        <v>1792</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1747</v>
      </c>
    </row>
    <row r="114" spans="1:16" ht="12.75">
      <c r="A114" t="s">
        <v>49</v>
      </c>
      <c s="34" t="s">
        <v>151</v>
      </c>
      <c s="34" t="s">
        <v>1793</v>
      </c>
      <c s="35" t="s">
        <v>5</v>
      </c>
      <c s="6" t="s">
        <v>1794</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1054</v>
      </c>
    </row>
    <row r="118" spans="1:16" ht="12.75">
      <c r="A118" t="s">
        <v>49</v>
      </c>
      <c s="34" t="s">
        <v>155</v>
      </c>
      <c s="34" t="s">
        <v>1795</v>
      </c>
      <c s="35" t="s">
        <v>5</v>
      </c>
      <c s="6" t="s">
        <v>1796</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1747</v>
      </c>
    </row>
    <row r="122" spans="1:16" ht="12.75">
      <c r="A122" t="s">
        <v>49</v>
      </c>
      <c s="34" t="s">
        <v>159</v>
      </c>
      <c s="34" t="s">
        <v>1797</v>
      </c>
      <c s="35" t="s">
        <v>5</v>
      </c>
      <c s="6" t="s">
        <v>1798</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1054</v>
      </c>
    </row>
    <row r="126" spans="1:16" ht="12.75">
      <c r="A126" t="s">
        <v>49</v>
      </c>
      <c s="34" t="s">
        <v>163</v>
      </c>
      <c s="34" t="s">
        <v>1799</v>
      </c>
      <c s="35" t="s">
        <v>5</v>
      </c>
      <c s="6" t="s">
        <v>1800</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1744</v>
      </c>
    </row>
    <row r="130" spans="1:16" ht="12.75">
      <c r="A130" t="s">
        <v>49</v>
      </c>
      <c s="34" t="s">
        <v>167</v>
      </c>
      <c s="34" t="s">
        <v>1801</v>
      </c>
      <c s="35" t="s">
        <v>5</v>
      </c>
      <c s="6" t="s">
        <v>1802</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1803</v>
      </c>
    </row>
    <row r="134" spans="1:16" ht="25.5">
      <c r="A134" t="s">
        <v>49</v>
      </c>
      <c s="34" t="s">
        <v>171</v>
      </c>
      <c s="34" t="s">
        <v>1804</v>
      </c>
      <c s="35" t="s">
        <v>5</v>
      </c>
      <c s="6" t="s">
        <v>1805</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1147</v>
      </c>
    </row>
    <row r="138" spans="1:16" ht="12.75">
      <c r="A138" t="s">
        <v>49</v>
      </c>
      <c s="34" t="s">
        <v>175</v>
      </c>
      <c s="34" t="s">
        <v>1806</v>
      </c>
      <c s="35" t="s">
        <v>5</v>
      </c>
      <c s="6" t="s">
        <v>1807</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1147</v>
      </c>
    </row>
    <row r="142" spans="1:16" ht="12.75">
      <c r="A142" t="s">
        <v>49</v>
      </c>
      <c s="34" t="s">
        <v>179</v>
      </c>
      <c s="34" t="s">
        <v>1808</v>
      </c>
      <c s="35" t="s">
        <v>5</v>
      </c>
      <c s="6" t="s">
        <v>1809</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1147</v>
      </c>
    </row>
    <row r="146" spans="1:16" ht="12.75">
      <c r="A146" t="s">
        <v>49</v>
      </c>
      <c s="34" t="s">
        <v>183</v>
      </c>
      <c s="34" t="s">
        <v>1810</v>
      </c>
      <c s="35" t="s">
        <v>5</v>
      </c>
      <c s="6" t="s">
        <v>1811</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1072</v>
      </c>
    </row>
    <row r="150" spans="1:16" ht="12.75">
      <c r="A150" t="s">
        <v>49</v>
      </c>
      <c s="34" t="s">
        <v>187</v>
      </c>
      <c s="34" t="s">
        <v>1812</v>
      </c>
      <c s="35" t="s">
        <v>5</v>
      </c>
      <c s="6" t="s">
        <v>1813</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1072</v>
      </c>
    </row>
    <row r="154" spans="1:16" ht="12.75">
      <c r="A154" t="s">
        <v>49</v>
      </c>
      <c s="34" t="s">
        <v>191</v>
      </c>
      <c s="34" t="s">
        <v>1814</v>
      </c>
      <c s="35" t="s">
        <v>5</v>
      </c>
      <c s="6" t="s">
        <v>1815</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1054</v>
      </c>
    </row>
    <row r="158" spans="1:16" ht="12.75">
      <c r="A158" t="s">
        <v>49</v>
      </c>
      <c s="34" t="s">
        <v>195</v>
      </c>
      <c s="34" t="s">
        <v>1534</v>
      </c>
      <c s="35" t="s">
        <v>5</v>
      </c>
      <c s="6" t="s">
        <v>1535</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1536</v>
      </c>
    </row>
    <row r="162" spans="1:16" ht="12.75">
      <c r="A162" t="s">
        <v>49</v>
      </c>
      <c s="34" t="s">
        <v>199</v>
      </c>
      <c s="34" t="s">
        <v>1537</v>
      </c>
      <c s="35" t="s">
        <v>5</v>
      </c>
      <c s="6" t="s">
        <v>1538</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1539</v>
      </c>
    </row>
    <row r="166" spans="1:16" ht="12.75">
      <c r="A166" t="s">
        <v>49</v>
      </c>
      <c s="34" t="s">
        <v>203</v>
      </c>
      <c s="34" t="s">
        <v>1816</v>
      </c>
      <c s="35" t="s">
        <v>5</v>
      </c>
      <c s="6" t="s">
        <v>1817</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1818</v>
      </c>
    </row>
    <row r="170" spans="1:16" ht="12.75">
      <c r="A170" t="s">
        <v>49</v>
      </c>
      <c s="34" t="s">
        <v>207</v>
      </c>
      <c s="34" t="s">
        <v>1819</v>
      </c>
      <c s="35" t="s">
        <v>5</v>
      </c>
      <c s="6" t="s">
        <v>1820</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1539</v>
      </c>
    </row>
    <row r="174" spans="1:16" ht="12.75">
      <c r="A174" t="s">
        <v>49</v>
      </c>
      <c s="34" t="s">
        <v>211</v>
      </c>
      <c s="34" t="s">
        <v>1821</v>
      </c>
      <c s="35" t="s">
        <v>5</v>
      </c>
      <c s="6" t="s">
        <v>1822</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1823</v>
      </c>
    </row>
    <row r="178" spans="1:16" ht="12.75">
      <c r="A178" t="s">
        <v>49</v>
      </c>
      <c s="34" t="s">
        <v>215</v>
      </c>
      <c s="34" t="s">
        <v>1824</v>
      </c>
      <c s="35" t="s">
        <v>5</v>
      </c>
      <c s="6" t="s">
        <v>1825</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1826</v>
      </c>
    </row>
    <row r="182" spans="1:16" ht="12.75">
      <c r="A182" t="s">
        <v>49</v>
      </c>
      <c s="34" t="s">
        <v>219</v>
      </c>
      <c s="34" t="s">
        <v>752</v>
      </c>
      <c s="35" t="s">
        <v>5</v>
      </c>
      <c s="6" t="s">
        <v>753</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1532</v>
      </c>
    </row>
    <row r="186" spans="1:16" ht="25.5">
      <c r="A186" t="s">
        <v>49</v>
      </c>
      <c s="34" t="s">
        <v>223</v>
      </c>
      <c s="34" t="s">
        <v>759</v>
      </c>
      <c s="35" t="s">
        <v>5</v>
      </c>
      <c s="6" t="s">
        <v>760</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1533</v>
      </c>
    </row>
    <row r="190" spans="1:16" ht="12.75">
      <c r="A190" t="s">
        <v>49</v>
      </c>
      <c s="34" t="s">
        <v>227</v>
      </c>
      <c s="34" t="s">
        <v>1521</v>
      </c>
      <c s="35" t="s">
        <v>5</v>
      </c>
      <c s="6" t="s">
        <v>1522</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1523</v>
      </c>
    </row>
    <row r="194" spans="1:16" ht="12.75">
      <c r="A194" t="s">
        <v>49</v>
      </c>
      <c s="34" t="s">
        <v>231</v>
      </c>
      <c s="34" t="s">
        <v>1827</v>
      </c>
      <c s="35" t="s">
        <v>5</v>
      </c>
      <c s="6" t="s">
        <v>1828</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1829</v>
      </c>
    </row>
    <row r="198" spans="1:16" ht="12.75">
      <c r="A198" t="s">
        <v>49</v>
      </c>
      <c s="34" t="s">
        <v>235</v>
      </c>
      <c s="34" t="s">
        <v>1830</v>
      </c>
      <c s="35" t="s">
        <v>5</v>
      </c>
      <c s="6" t="s">
        <v>1831</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1832</v>
      </c>
    </row>
    <row r="201" spans="1:5" ht="76.5">
      <c r="A201" t="s">
        <v>56</v>
      </c>
      <c r="E201" s="39" t="s">
        <v>1833</v>
      </c>
    </row>
    <row r="202" spans="1:16" ht="12.75">
      <c r="A202" t="s">
        <v>49</v>
      </c>
      <c s="34" t="s">
        <v>239</v>
      </c>
      <c s="34" t="s">
        <v>1665</v>
      </c>
      <c s="35" t="s">
        <v>5</v>
      </c>
      <c s="6" t="s">
        <v>1666</v>
      </c>
      <c s="36" t="s">
        <v>80</v>
      </c>
      <c s="37">
        <v>6</v>
      </c>
      <c s="36">
        <v>0</v>
      </c>
      <c s="36">
        <f>ROUND(G202*H202,6)</f>
      </c>
      <c r="L202" s="38">
        <v>0</v>
      </c>
      <c s="32">
        <f>ROUND(ROUND(L202,2)*ROUND(G202,3),2)</f>
      </c>
      <c s="36" t="s">
        <v>419</v>
      </c>
      <c>
        <f>(M202*21)/100</f>
      </c>
      <c t="s">
        <v>27</v>
      </c>
    </row>
    <row r="203" spans="1:5" ht="12.75">
      <c r="A203" s="35" t="s">
        <v>54</v>
      </c>
      <c r="E203" s="39" t="s">
        <v>5</v>
      </c>
    </row>
    <row r="204" spans="1:5" ht="12.75">
      <c r="A204" s="35" t="s">
        <v>55</v>
      </c>
      <c r="E204" s="40" t="s">
        <v>1834</v>
      </c>
    </row>
    <row r="205" spans="1:5" ht="63.75">
      <c r="A205" t="s">
        <v>56</v>
      </c>
      <c r="E205" s="39" t="s">
        <v>1163</v>
      </c>
    </row>
    <row r="206" spans="1:16" ht="12.75">
      <c r="A206" t="s">
        <v>49</v>
      </c>
      <c s="34" t="s">
        <v>243</v>
      </c>
      <c s="34" t="s">
        <v>1635</v>
      </c>
      <c s="35" t="s">
        <v>5</v>
      </c>
      <c s="6" t="s">
        <v>1835</v>
      </c>
      <c s="36" t="s">
        <v>676</v>
      </c>
      <c s="37">
        <v>1</v>
      </c>
      <c s="36">
        <v>0</v>
      </c>
      <c s="36">
        <f>ROUND(G206*H206,6)</f>
      </c>
      <c r="L206" s="38">
        <v>0</v>
      </c>
      <c s="32">
        <f>ROUND(ROUND(L206,2)*ROUND(G206,3),2)</f>
      </c>
      <c s="36" t="s">
        <v>419</v>
      </c>
      <c>
        <f>(M206*21)/100</f>
      </c>
      <c t="s">
        <v>27</v>
      </c>
    </row>
    <row r="207" spans="1:5" ht="12.75">
      <c r="A207" s="35" t="s">
        <v>54</v>
      </c>
      <c r="E207" s="39" t="s">
        <v>1836</v>
      </c>
    </row>
    <row r="208" spans="1:5" ht="12.75">
      <c r="A208" s="35" t="s">
        <v>55</v>
      </c>
      <c r="E208" s="40" t="s">
        <v>5</v>
      </c>
    </row>
    <row r="209" spans="1:5" ht="12.75">
      <c r="A209" t="s">
        <v>56</v>
      </c>
      <c r="E209" s="39" t="s">
        <v>5</v>
      </c>
    </row>
    <row r="210" spans="1:16" ht="25.5">
      <c r="A210" t="s">
        <v>49</v>
      </c>
      <c s="34" t="s">
        <v>247</v>
      </c>
      <c s="34" t="s">
        <v>1169</v>
      </c>
      <c s="35" t="s">
        <v>5</v>
      </c>
      <c s="6" t="s">
        <v>1170</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1171</v>
      </c>
    </row>
    <row r="214" spans="1:16" ht="12.75">
      <c r="A214" t="s">
        <v>49</v>
      </c>
      <c s="34" t="s">
        <v>251</v>
      </c>
      <c s="34" t="s">
        <v>1172</v>
      </c>
      <c s="35" t="s">
        <v>5</v>
      </c>
      <c s="6" t="s">
        <v>1173</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1174</v>
      </c>
    </row>
    <row r="218" spans="1:16" ht="12.75">
      <c r="A218" t="s">
        <v>49</v>
      </c>
      <c s="34" t="s">
        <v>255</v>
      </c>
      <c s="34" t="s">
        <v>1175</v>
      </c>
      <c s="35" t="s">
        <v>5</v>
      </c>
      <c s="6" t="s">
        <v>1176</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1177</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1178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1731</v>
      </c>
      <c s="41">
        <f>Rekapitulace!C36</f>
      </c>
      <c s="20" t="s">
        <v>0</v>
      </c>
      <c t="s">
        <v>23</v>
      </c>
      <c t="s">
        <v>27</v>
      </c>
    </row>
    <row r="4" spans="1:16" ht="32" customHeight="1">
      <c r="A4" s="24" t="s">
        <v>20</v>
      </c>
      <c s="25" t="s">
        <v>28</v>
      </c>
      <c s="27" t="s">
        <v>1731</v>
      </c>
      <c r="E4" s="26" t="s">
        <v>1732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1839</v>
      </c>
      <c r="E8" s="30" t="s">
        <v>1838</v>
      </c>
      <c r="J8" s="29">
        <f>0+J9+J202</f>
      </c>
      <c s="29">
        <f>0+K9+K202</f>
      </c>
      <c s="29">
        <f>0+L9+L202</f>
      </c>
      <c s="29">
        <f>0+M9+M202</f>
      </c>
    </row>
    <row r="9" spans="1:13" ht="12.75">
      <c r="A9" t="s">
        <v>46</v>
      </c>
      <c r="C9" s="31" t="s">
        <v>77</v>
      </c>
      <c r="E9" s="33" t="s">
        <v>1211</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1199</v>
      </c>
      <c s="35" t="s">
        <v>5</v>
      </c>
      <c s="6" t="s">
        <v>1200</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1201</v>
      </c>
    </row>
    <row r="14" spans="1:16" ht="12.75">
      <c r="A14" t="s">
        <v>49</v>
      </c>
      <c s="34" t="s">
        <v>27</v>
      </c>
      <c s="34" t="s">
        <v>1840</v>
      </c>
      <c s="35" t="s">
        <v>5</v>
      </c>
      <c s="6" t="s">
        <v>1841</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1225</v>
      </c>
    </row>
    <row r="18" spans="1:16" ht="12.75">
      <c r="A18" t="s">
        <v>49</v>
      </c>
      <c s="34" t="s">
        <v>26</v>
      </c>
      <c s="34" t="s">
        <v>1842</v>
      </c>
      <c s="35" t="s">
        <v>5</v>
      </c>
      <c s="6" t="s">
        <v>1843</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1818</v>
      </c>
    </row>
    <row r="22" spans="1:16" ht="12.75">
      <c r="A22" t="s">
        <v>49</v>
      </c>
      <c s="34" t="s">
        <v>65</v>
      </c>
      <c s="34" t="s">
        <v>1819</v>
      </c>
      <c s="35" t="s">
        <v>5</v>
      </c>
      <c s="6" t="s">
        <v>1820</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1539</v>
      </c>
    </row>
    <row r="26" spans="1:16" ht="12.75">
      <c r="A26" t="s">
        <v>49</v>
      </c>
      <c s="34" t="s">
        <v>69</v>
      </c>
      <c s="34" t="s">
        <v>1844</v>
      </c>
      <c s="35" t="s">
        <v>5</v>
      </c>
      <c s="6" t="s">
        <v>1845</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1747</v>
      </c>
    </row>
    <row r="30" spans="1:16" ht="12.75">
      <c r="A30" t="s">
        <v>49</v>
      </c>
      <c s="34" t="s">
        <v>72</v>
      </c>
      <c s="34" t="s">
        <v>1846</v>
      </c>
      <c s="35" t="s">
        <v>5</v>
      </c>
      <c s="6" t="s">
        <v>1847</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1054</v>
      </c>
    </row>
    <row r="34" spans="1:16" ht="12.75">
      <c r="A34" t="s">
        <v>49</v>
      </c>
      <c s="34" t="s">
        <v>77</v>
      </c>
      <c s="34" t="s">
        <v>1848</v>
      </c>
      <c s="35" t="s">
        <v>5</v>
      </c>
      <c s="6" t="s">
        <v>1849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1072</v>
      </c>
    </row>
    <row r="38" spans="1:16" ht="12.75">
      <c r="A38" t="s">
        <v>49</v>
      </c>
      <c s="34" t="s">
        <v>82</v>
      </c>
      <c s="34" t="s">
        <v>1850</v>
      </c>
      <c s="35" t="s">
        <v>5</v>
      </c>
      <c s="6" t="s">
        <v>1851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1852</v>
      </c>
    </row>
    <row r="42" spans="1:16" ht="12.75">
      <c r="A42" t="s">
        <v>49</v>
      </c>
      <c s="34" t="s">
        <v>86</v>
      </c>
      <c s="34" t="s">
        <v>1740</v>
      </c>
      <c s="35" t="s">
        <v>5</v>
      </c>
      <c s="6" t="s">
        <v>1741</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1147</v>
      </c>
    </row>
    <row r="46" spans="1:16" ht="12.75">
      <c r="A46" t="s">
        <v>49</v>
      </c>
      <c s="34" t="s">
        <v>90</v>
      </c>
      <c s="34" t="s">
        <v>1742</v>
      </c>
      <c s="35" t="s">
        <v>5</v>
      </c>
      <c s="6" t="s">
        <v>1743</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1744</v>
      </c>
    </row>
    <row r="50" spans="1:16" ht="12.75">
      <c r="A50" t="s">
        <v>49</v>
      </c>
      <c s="34" t="s">
        <v>94</v>
      </c>
      <c s="34" t="s">
        <v>1853</v>
      </c>
      <c s="35" t="s">
        <v>5</v>
      </c>
      <c s="6" t="s">
        <v>1854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1072</v>
      </c>
    </row>
    <row r="54" spans="1:16" ht="12.75">
      <c r="A54" t="s">
        <v>49</v>
      </c>
      <c s="34" t="s">
        <v>98</v>
      </c>
      <c s="34" t="s">
        <v>1745</v>
      </c>
      <c s="35" t="s">
        <v>5</v>
      </c>
      <c s="6" t="s">
        <v>1746</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1747</v>
      </c>
    </row>
    <row r="58" spans="1:16" ht="12.75">
      <c r="A58" t="s">
        <v>49</v>
      </c>
      <c s="34" t="s">
        <v>103</v>
      </c>
      <c s="34" t="s">
        <v>1748</v>
      </c>
      <c s="35" t="s">
        <v>5</v>
      </c>
      <c s="6" t="s">
        <v>1749</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1054</v>
      </c>
    </row>
    <row r="62" spans="1:16" ht="12.75">
      <c r="A62" t="s">
        <v>49</v>
      </c>
      <c s="34" t="s">
        <v>106</v>
      </c>
      <c s="34" t="s">
        <v>1855</v>
      </c>
      <c s="35" t="s">
        <v>5</v>
      </c>
      <c s="6" t="s">
        <v>1856</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1747</v>
      </c>
    </row>
    <row r="66" spans="1:16" ht="12.75">
      <c r="A66" t="s">
        <v>49</v>
      </c>
      <c s="34" t="s">
        <v>110</v>
      </c>
      <c s="34" t="s">
        <v>1787</v>
      </c>
      <c s="35" t="s">
        <v>5</v>
      </c>
      <c s="6" t="s">
        <v>1788</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1054</v>
      </c>
    </row>
    <row r="70" spans="1:16" ht="12.75">
      <c r="A70" t="s">
        <v>49</v>
      </c>
      <c s="34" t="s">
        <v>113</v>
      </c>
      <c s="34" t="s">
        <v>1750</v>
      </c>
      <c s="35" t="s">
        <v>5</v>
      </c>
      <c s="6" t="s">
        <v>1751</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1747</v>
      </c>
    </row>
    <row r="74" spans="1:16" ht="25.5">
      <c r="A74" t="s">
        <v>49</v>
      </c>
      <c s="34" t="s">
        <v>117</v>
      </c>
      <c s="34" t="s">
        <v>1752</v>
      </c>
      <c s="35" t="s">
        <v>5</v>
      </c>
      <c s="6" t="s">
        <v>1753</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1754</v>
      </c>
    </row>
    <row r="78" spans="1:16" ht="12.75">
      <c r="A78" t="s">
        <v>49</v>
      </c>
      <c s="34" t="s">
        <v>121</v>
      </c>
      <c s="34" t="s">
        <v>1755</v>
      </c>
      <c s="35" t="s">
        <v>5</v>
      </c>
      <c s="6" t="s">
        <v>1756</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1054</v>
      </c>
    </row>
    <row r="82" spans="1:16" ht="12.75">
      <c r="A82" t="s">
        <v>49</v>
      </c>
      <c s="34" t="s">
        <v>125</v>
      </c>
      <c s="34" t="s">
        <v>1757</v>
      </c>
      <c s="35" t="s">
        <v>5</v>
      </c>
      <c s="6" t="s">
        <v>1758</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1747</v>
      </c>
    </row>
    <row r="86" spans="1:16" ht="12.75">
      <c r="A86" t="s">
        <v>49</v>
      </c>
      <c s="34" t="s">
        <v>128</v>
      </c>
      <c s="34" t="s">
        <v>1759</v>
      </c>
      <c s="35" t="s">
        <v>5</v>
      </c>
      <c s="6" t="s">
        <v>1760</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1054</v>
      </c>
    </row>
    <row r="90" spans="1:16" ht="12.75">
      <c r="A90" t="s">
        <v>49</v>
      </c>
      <c s="34" t="s">
        <v>132</v>
      </c>
      <c s="34" t="s">
        <v>1857</v>
      </c>
      <c s="35" t="s">
        <v>5</v>
      </c>
      <c s="6" t="s">
        <v>1858</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1747</v>
      </c>
    </row>
    <row r="94" spans="1:16" ht="12.75">
      <c r="A94" t="s">
        <v>49</v>
      </c>
      <c s="34" t="s">
        <v>136</v>
      </c>
      <c s="34" t="s">
        <v>1763</v>
      </c>
      <c s="35" t="s">
        <v>5</v>
      </c>
      <c s="6" t="s">
        <v>1764</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1054</v>
      </c>
    </row>
    <row r="98" spans="1:16" ht="12.75">
      <c r="A98" t="s">
        <v>49</v>
      </c>
      <c s="34" t="s">
        <v>139</v>
      </c>
      <c s="34" t="s">
        <v>1859</v>
      </c>
      <c s="35" t="s">
        <v>5</v>
      </c>
      <c s="6" t="s">
        <v>1860</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1747</v>
      </c>
    </row>
    <row r="102" spans="1:16" ht="12.75">
      <c r="A102" t="s">
        <v>49</v>
      </c>
      <c s="34" t="s">
        <v>143</v>
      </c>
      <c s="34" t="s">
        <v>1767</v>
      </c>
      <c s="35" t="s">
        <v>5</v>
      </c>
      <c s="6" t="s">
        <v>1768</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1054</v>
      </c>
    </row>
    <row r="106" spans="1:16" ht="12.75">
      <c r="A106" t="s">
        <v>49</v>
      </c>
      <c s="34" t="s">
        <v>146</v>
      </c>
      <c s="34" t="s">
        <v>1773</v>
      </c>
      <c s="35" t="s">
        <v>5</v>
      </c>
      <c s="6" t="s">
        <v>1774</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1747</v>
      </c>
    </row>
    <row r="110" spans="1:16" ht="12.75">
      <c r="A110" t="s">
        <v>49</v>
      </c>
      <c s="34" t="s">
        <v>773</v>
      </c>
      <c s="34" t="s">
        <v>1775</v>
      </c>
      <c s="35" t="s">
        <v>5</v>
      </c>
      <c s="6" t="s">
        <v>1776</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1054</v>
      </c>
    </row>
    <row r="114" spans="1:16" ht="12.75">
      <c r="A114" t="s">
        <v>49</v>
      </c>
      <c s="34" t="s">
        <v>151</v>
      </c>
      <c s="34" t="s">
        <v>1861</v>
      </c>
      <c s="35" t="s">
        <v>5</v>
      </c>
      <c s="6" t="s">
        <v>1862</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1747</v>
      </c>
    </row>
    <row r="118" spans="1:16" ht="12.75">
      <c r="A118" t="s">
        <v>49</v>
      </c>
      <c s="34" t="s">
        <v>155</v>
      </c>
      <c s="34" t="s">
        <v>1863</v>
      </c>
      <c s="35" t="s">
        <v>5</v>
      </c>
      <c s="6" t="s">
        <v>1864</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1054</v>
      </c>
    </row>
    <row r="122" spans="1:16" ht="12.75">
      <c r="A122" t="s">
        <v>49</v>
      </c>
      <c s="34" t="s">
        <v>159</v>
      </c>
      <c s="34" t="s">
        <v>1777</v>
      </c>
      <c s="35" t="s">
        <v>5</v>
      </c>
      <c s="6" t="s">
        <v>1778</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1747</v>
      </c>
    </row>
    <row r="126" spans="1:16" ht="12.75">
      <c r="A126" t="s">
        <v>49</v>
      </c>
      <c s="34" t="s">
        <v>163</v>
      </c>
      <c s="34" t="s">
        <v>1779</v>
      </c>
      <c s="35" t="s">
        <v>5</v>
      </c>
      <c s="6" t="s">
        <v>1780</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1054</v>
      </c>
    </row>
    <row r="130" spans="1:16" ht="12.75">
      <c r="A130" t="s">
        <v>49</v>
      </c>
      <c s="34" t="s">
        <v>167</v>
      </c>
      <c s="34" t="s">
        <v>1781</v>
      </c>
      <c s="35" t="s">
        <v>5</v>
      </c>
      <c s="6" t="s">
        <v>1782</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1747</v>
      </c>
    </row>
    <row r="134" spans="1:16" ht="12.75">
      <c r="A134" t="s">
        <v>49</v>
      </c>
      <c s="34" t="s">
        <v>171</v>
      </c>
      <c s="34" t="s">
        <v>1783</v>
      </c>
      <c s="35" t="s">
        <v>5</v>
      </c>
      <c s="6" t="s">
        <v>1784</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1054</v>
      </c>
    </row>
    <row r="138" spans="1:16" ht="12.75">
      <c r="A138" t="s">
        <v>49</v>
      </c>
      <c s="34" t="s">
        <v>175</v>
      </c>
      <c s="34" t="s">
        <v>1865</v>
      </c>
      <c s="35" t="s">
        <v>5</v>
      </c>
      <c s="6" t="s">
        <v>1866</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1747</v>
      </c>
    </row>
    <row r="142" spans="1:16" ht="12.75">
      <c r="A142" t="s">
        <v>49</v>
      </c>
      <c s="34" t="s">
        <v>179</v>
      </c>
      <c s="34" t="s">
        <v>1867</v>
      </c>
      <c s="35" t="s">
        <v>5</v>
      </c>
      <c s="6" t="s">
        <v>1868</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1054</v>
      </c>
    </row>
    <row r="146" spans="1:16" ht="25.5">
      <c r="A146" t="s">
        <v>49</v>
      </c>
      <c s="34" t="s">
        <v>183</v>
      </c>
      <c s="34" t="s">
        <v>1789</v>
      </c>
      <c s="35" t="s">
        <v>5</v>
      </c>
      <c s="6" t="s">
        <v>1790</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1747</v>
      </c>
    </row>
    <row r="150" spans="1:16" ht="25.5">
      <c r="A150" t="s">
        <v>49</v>
      </c>
      <c s="34" t="s">
        <v>187</v>
      </c>
      <c s="34" t="s">
        <v>1791</v>
      </c>
      <c s="35" t="s">
        <v>5</v>
      </c>
      <c s="6" t="s">
        <v>1792</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1747</v>
      </c>
    </row>
    <row r="154" spans="1:16" ht="12.75">
      <c r="A154" t="s">
        <v>49</v>
      </c>
      <c s="34" t="s">
        <v>191</v>
      </c>
      <c s="34" t="s">
        <v>1793</v>
      </c>
      <c s="35" t="s">
        <v>5</v>
      </c>
      <c s="6" t="s">
        <v>1794</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1054</v>
      </c>
    </row>
    <row r="158" spans="1:16" ht="12.75">
      <c r="A158" t="s">
        <v>49</v>
      </c>
      <c s="34" t="s">
        <v>195</v>
      </c>
      <c s="34" t="s">
        <v>1869</v>
      </c>
      <c s="35" t="s">
        <v>5</v>
      </c>
      <c s="6" t="s">
        <v>1870</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1072</v>
      </c>
    </row>
    <row r="162" spans="1:16" ht="12.75">
      <c r="A162" t="s">
        <v>49</v>
      </c>
      <c s="34" t="s">
        <v>199</v>
      </c>
      <c s="34" t="s">
        <v>1795</v>
      </c>
      <c s="35" t="s">
        <v>5</v>
      </c>
      <c s="6" t="s">
        <v>1796</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1747</v>
      </c>
    </row>
    <row r="166" spans="1:16" ht="12.75">
      <c r="A166" t="s">
        <v>49</v>
      </c>
      <c s="34" t="s">
        <v>203</v>
      </c>
      <c s="34" t="s">
        <v>1797</v>
      </c>
      <c s="35" t="s">
        <v>5</v>
      </c>
      <c s="6" t="s">
        <v>1798</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1054</v>
      </c>
    </row>
    <row r="170" spans="1:16" ht="12.75">
      <c r="A170" t="s">
        <v>49</v>
      </c>
      <c s="34" t="s">
        <v>207</v>
      </c>
      <c s="34" t="s">
        <v>1871</v>
      </c>
      <c s="35" t="s">
        <v>5</v>
      </c>
      <c s="6" t="s">
        <v>1872</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1744</v>
      </c>
    </row>
    <row r="174" spans="1:16" ht="12.75">
      <c r="A174" t="s">
        <v>49</v>
      </c>
      <c s="34" t="s">
        <v>211</v>
      </c>
      <c s="34" t="s">
        <v>1873</v>
      </c>
      <c s="35" t="s">
        <v>5</v>
      </c>
      <c s="6" t="s">
        <v>1874</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1744</v>
      </c>
    </row>
    <row r="178" spans="1:16" ht="12.75">
      <c r="A178" t="s">
        <v>49</v>
      </c>
      <c s="34" t="s">
        <v>215</v>
      </c>
      <c s="34" t="s">
        <v>1799</v>
      </c>
      <c s="35" t="s">
        <v>5</v>
      </c>
      <c s="6" t="s">
        <v>1800</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1744</v>
      </c>
    </row>
    <row r="182" spans="1:16" ht="12.75">
      <c r="A182" t="s">
        <v>49</v>
      </c>
      <c s="34" t="s">
        <v>219</v>
      </c>
      <c s="34" t="s">
        <v>1875</v>
      </c>
      <c s="35" t="s">
        <v>5</v>
      </c>
      <c s="6" t="s">
        <v>1876</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1147</v>
      </c>
    </row>
    <row r="186" spans="1:16" ht="12.75">
      <c r="A186" t="s">
        <v>49</v>
      </c>
      <c s="34" t="s">
        <v>223</v>
      </c>
      <c s="34" t="s">
        <v>1801</v>
      </c>
      <c s="35" t="s">
        <v>5</v>
      </c>
      <c s="6" t="s">
        <v>1802</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1803</v>
      </c>
    </row>
    <row r="190" spans="1:16" ht="12.75">
      <c r="A190" t="s">
        <v>49</v>
      </c>
      <c s="34" t="s">
        <v>227</v>
      </c>
      <c s="34" t="s">
        <v>1804</v>
      </c>
      <c s="35" t="s">
        <v>5</v>
      </c>
      <c s="6" t="s">
        <v>1877</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1147</v>
      </c>
    </row>
    <row r="194" spans="1:16" ht="12.75">
      <c r="A194" t="s">
        <v>49</v>
      </c>
      <c s="34" t="s">
        <v>231</v>
      </c>
      <c s="34" t="s">
        <v>1806</v>
      </c>
      <c s="35" t="s">
        <v>5</v>
      </c>
      <c s="6" t="s">
        <v>1807</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1147</v>
      </c>
    </row>
    <row r="198" spans="1:16" ht="12.75">
      <c r="A198" t="s">
        <v>49</v>
      </c>
      <c s="34" t="s">
        <v>235</v>
      </c>
      <c s="34" t="s">
        <v>1808</v>
      </c>
      <c s="35" t="s">
        <v>5</v>
      </c>
      <c s="6" t="s">
        <v>1809</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1147</v>
      </c>
    </row>
    <row r="202" spans="1:13" ht="12.75">
      <c r="A202" t="s">
        <v>46</v>
      </c>
      <c r="C202" s="31" t="s">
        <v>86</v>
      </c>
      <c r="E202" s="33" t="s">
        <v>1878</v>
      </c>
      <c r="J202" s="32">
        <f>0</f>
      </c>
      <c s="32">
        <f>0</f>
      </c>
      <c s="32">
        <f>0+L203+L207</f>
      </c>
      <c s="32">
        <f>0+M203+M207</f>
      </c>
    </row>
    <row r="203" spans="1:16" ht="12.75">
      <c r="A203" t="s">
        <v>49</v>
      </c>
      <c s="34" t="s">
        <v>239</v>
      </c>
      <c s="34" t="s">
        <v>1879</v>
      </c>
      <c s="35" t="s">
        <v>5</v>
      </c>
      <c s="6" t="s">
        <v>1880</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1881</v>
      </c>
    </row>
    <row r="207" spans="1:16" ht="12.75">
      <c r="A207" t="s">
        <v>49</v>
      </c>
      <c s="34" t="s">
        <v>243</v>
      </c>
      <c s="34" t="s">
        <v>1882</v>
      </c>
      <c s="35" t="s">
        <v>5</v>
      </c>
      <c s="6" t="s">
        <v>1883</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1881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1884</v>
      </c>
      <c s="41">
        <f>Rekapitulace!C39</f>
      </c>
      <c s="20" t="s">
        <v>0</v>
      </c>
      <c t="s">
        <v>23</v>
      </c>
      <c t="s">
        <v>27</v>
      </c>
    </row>
    <row r="4" spans="1:16" ht="32" customHeight="1">
      <c r="A4" s="24" t="s">
        <v>20</v>
      </c>
      <c s="25" t="s">
        <v>28</v>
      </c>
      <c s="27" t="s">
        <v>1884</v>
      </c>
      <c r="E4" s="26" t="s">
        <v>1885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1888</v>
      </c>
      <c r="E8" s="30" t="s">
        <v>1887</v>
      </c>
      <c r="J8" s="29">
        <f>0+J9+J374</f>
      </c>
      <c s="29">
        <f>0+K9+K374</f>
      </c>
      <c s="29">
        <f>0+L9+L374</f>
      </c>
      <c s="29">
        <f>0+M9+M374</f>
      </c>
    </row>
    <row r="9" spans="1:13" ht="12.75">
      <c r="A9" t="s">
        <v>46</v>
      </c>
      <c r="C9" s="31" t="s">
        <v>661</v>
      </c>
      <c r="E9" s="33" t="s">
        <v>1889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1031</v>
      </c>
      <c s="35" t="s">
        <v>5</v>
      </c>
      <c s="6" t="s">
        <v>1032</v>
      </c>
      <c s="36" t="s">
        <v>1033</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1034</v>
      </c>
    </row>
    <row r="14" spans="1:16" ht="12.75">
      <c r="A14" t="s">
        <v>49</v>
      </c>
      <c s="34" t="s">
        <v>139</v>
      </c>
      <c s="34" t="s">
        <v>1035</v>
      </c>
      <c s="35" t="s">
        <v>5</v>
      </c>
      <c s="6" t="s">
        <v>1036</v>
      </c>
      <c s="36" t="s">
        <v>1033</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1034</v>
      </c>
    </row>
    <row r="18" spans="1:16" ht="25.5">
      <c r="A18" t="s">
        <v>49</v>
      </c>
      <c s="34" t="s">
        <v>143</v>
      </c>
      <c s="34" t="s">
        <v>1037</v>
      </c>
      <c s="35" t="s">
        <v>5</v>
      </c>
      <c s="6" t="s">
        <v>1038</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1039</v>
      </c>
    </row>
    <row r="22" spans="1:16" ht="12.75">
      <c r="A22" t="s">
        <v>49</v>
      </c>
      <c s="34" t="s">
        <v>146</v>
      </c>
      <c s="34" t="s">
        <v>1816</v>
      </c>
      <c s="35" t="s">
        <v>5</v>
      </c>
      <c s="6" t="s">
        <v>1817</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1818</v>
      </c>
    </row>
    <row r="26" spans="1:16" ht="12.75">
      <c r="A26" t="s">
        <v>49</v>
      </c>
      <c s="34" t="s">
        <v>773</v>
      </c>
      <c s="34" t="s">
        <v>1819</v>
      </c>
      <c s="35" t="s">
        <v>5</v>
      </c>
      <c s="6" t="s">
        <v>1820</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1539</v>
      </c>
    </row>
    <row r="30" spans="1:16" ht="12.75">
      <c r="A30" t="s">
        <v>49</v>
      </c>
      <c s="34" t="s">
        <v>151</v>
      </c>
      <c s="34" t="s">
        <v>863</v>
      </c>
      <c s="35" t="s">
        <v>5</v>
      </c>
      <c s="6" t="s">
        <v>864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1055</v>
      </c>
    </row>
    <row r="34" spans="1:16" ht="12.75">
      <c r="A34" t="s">
        <v>49</v>
      </c>
      <c s="34" t="s">
        <v>155</v>
      </c>
      <c s="34" t="s">
        <v>866</v>
      </c>
      <c s="35" t="s">
        <v>5</v>
      </c>
      <c s="6" t="s">
        <v>867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1039</v>
      </c>
    </row>
    <row r="38" spans="1:16" ht="12.75">
      <c r="A38" t="s">
        <v>49</v>
      </c>
      <c s="34" t="s">
        <v>159</v>
      </c>
      <c s="34" t="s">
        <v>869</v>
      </c>
      <c s="35" t="s">
        <v>5</v>
      </c>
      <c s="6" t="s">
        <v>870</v>
      </c>
      <c s="36" t="s">
        <v>871</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1056</v>
      </c>
    </row>
    <row r="42" spans="1:16" ht="12.75">
      <c r="A42" t="s">
        <v>49</v>
      </c>
      <c s="34" t="s">
        <v>163</v>
      </c>
      <c s="34" t="s">
        <v>873</v>
      </c>
      <c s="35" t="s">
        <v>5</v>
      </c>
      <c s="6" t="s">
        <v>874</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1057</v>
      </c>
    </row>
    <row r="46" spans="1:16" ht="12.75">
      <c r="A46" t="s">
        <v>49</v>
      </c>
      <c s="34" t="s">
        <v>167</v>
      </c>
      <c s="34" t="s">
        <v>1058</v>
      </c>
      <c s="35" t="s">
        <v>5</v>
      </c>
      <c s="6" t="s">
        <v>1059</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1051</v>
      </c>
    </row>
    <row r="50" spans="1:16" ht="12.75">
      <c r="A50" t="s">
        <v>49</v>
      </c>
      <c s="34" t="s">
        <v>171</v>
      </c>
      <c s="34" t="s">
        <v>1060</v>
      </c>
      <c s="35" t="s">
        <v>5</v>
      </c>
      <c s="6" t="s">
        <v>1061</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1054</v>
      </c>
    </row>
    <row r="54" spans="1:16" ht="12.75">
      <c r="A54" t="s">
        <v>49</v>
      </c>
      <c s="34" t="s">
        <v>175</v>
      </c>
      <c s="34" t="s">
        <v>1062</v>
      </c>
      <c s="35" t="s">
        <v>5</v>
      </c>
      <c s="6" t="s">
        <v>1063</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1051</v>
      </c>
    </row>
    <row r="58" spans="1:16" ht="12.75">
      <c r="A58" t="s">
        <v>49</v>
      </c>
      <c s="34" t="s">
        <v>179</v>
      </c>
      <c s="34" t="s">
        <v>1064</v>
      </c>
      <c s="35" t="s">
        <v>5</v>
      </c>
      <c s="6" t="s">
        <v>1065</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1054</v>
      </c>
    </row>
    <row r="62" spans="1:16" ht="12.75">
      <c r="A62" t="s">
        <v>49</v>
      </c>
      <c s="34" t="s">
        <v>183</v>
      </c>
      <c s="34" t="s">
        <v>876</v>
      </c>
      <c s="35" t="s">
        <v>47</v>
      </c>
      <c s="6" t="s">
        <v>877</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1051</v>
      </c>
    </row>
    <row r="66" spans="1:16" ht="12.75">
      <c r="A66" t="s">
        <v>49</v>
      </c>
      <c s="34" t="s">
        <v>187</v>
      </c>
      <c s="34" t="s">
        <v>879</v>
      </c>
      <c s="35" t="s">
        <v>5</v>
      </c>
      <c s="6" t="s">
        <v>880</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1054</v>
      </c>
    </row>
    <row r="70" spans="1:16" ht="12.75">
      <c r="A70" t="s">
        <v>49</v>
      </c>
      <c s="34" t="s">
        <v>191</v>
      </c>
      <c s="34" t="s">
        <v>1066</v>
      </c>
      <c s="35" t="s">
        <v>5</v>
      </c>
      <c s="6" t="s">
        <v>1067</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1051</v>
      </c>
    </row>
    <row r="74" spans="1:16" ht="12.75">
      <c r="A74" t="s">
        <v>49</v>
      </c>
      <c s="34" t="s">
        <v>195</v>
      </c>
      <c s="34" t="s">
        <v>1068</v>
      </c>
      <c s="35" t="s">
        <v>5</v>
      </c>
      <c s="6" t="s">
        <v>1069</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1054</v>
      </c>
    </row>
    <row r="78" spans="1:16" ht="12.75">
      <c r="A78" t="s">
        <v>49</v>
      </c>
      <c s="34" t="s">
        <v>199</v>
      </c>
      <c s="34" t="s">
        <v>876</v>
      </c>
      <c s="35" t="s">
        <v>5</v>
      </c>
      <c s="6" t="s">
        <v>877</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1051</v>
      </c>
    </row>
    <row r="82" spans="1:16" ht="12.75">
      <c r="A82" t="s">
        <v>49</v>
      </c>
      <c s="34" t="s">
        <v>203</v>
      </c>
      <c s="34" t="s">
        <v>879</v>
      </c>
      <c s="35" t="s">
        <v>47</v>
      </c>
      <c s="6" t="s">
        <v>880</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1054</v>
      </c>
    </row>
    <row r="86" spans="1:16" ht="12.75">
      <c r="A86" t="s">
        <v>49</v>
      </c>
      <c s="34" t="s">
        <v>207</v>
      </c>
      <c s="34" t="s">
        <v>1890</v>
      </c>
      <c s="35" t="s">
        <v>5</v>
      </c>
      <c s="6" t="s">
        <v>1891</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1181</v>
      </c>
    </row>
    <row r="90" spans="1:16" ht="12.75">
      <c r="A90" t="s">
        <v>49</v>
      </c>
      <c s="34" t="s">
        <v>211</v>
      </c>
      <c s="34" t="s">
        <v>1892</v>
      </c>
      <c s="35" t="s">
        <v>5</v>
      </c>
      <c s="6" t="s">
        <v>1893</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1051</v>
      </c>
    </row>
    <row r="94" spans="1:16" ht="12.75">
      <c r="A94" t="s">
        <v>49</v>
      </c>
      <c s="34" t="s">
        <v>215</v>
      </c>
      <c s="34" t="s">
        <v>1894</v>
      </c>
      <c s="35" t="s">
        <v>5</v>
      </c>
      <c s="6" t="s">
        <v>1895</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1054</v>
      </c>
    </row>
    <row r="98" spans="1:16" ht="12.75">
      <c r="A98" t="s">
        <v>49</v>
      </c>
      <c s="34" t="s">
        <v>219</v>
      </c>
      <c s="34" t="s">
        <v>1235</v>
      </c>
      <c s="35" t="s">
        <v>5</v>
      </c>
      <c s="6" t="s">
        <v>1236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1051</v>
      </c>
    </row>
    <row r="102" spans="1:16" ht="12.75">
      <c r="A102" t="s">
        <v>49</v>
      </c>
      <c s="34" t="s">
        <v>223</v>
      </c>
      <c s="34" t="s">
        <v>1237</v>
      </c>
      <c s="35" t="s">
        <v>5</v>
      </c>
      <c s="6" t="s">
        <v>1238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1054</v>
      </c>
    </row>
    <row r="106" spans="1:16" ht="12.75">
      <c r="A106" t="s">
        <v>49</v>
      </c>
      <c s="34" t="s">
        <v>227</v>
      </c>
      <c s="34" t="s">
        <v>1070</v>
      </c>
      <c s="35" t="s">
        <v>5</v>
      </c>
      <c s="6" t="s">
        <v>1896</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1072</v>
      </c>
    </row>
    <row r="110" spans="1:16" ht="12.75">
      <c r="A110" t="s">
        <v>49</v>
      </c>
      <c s="34" t="s">
        <v>231</v>
      </c>
      <c s="34" t="s">
        <v>1073</v>
      </c>
      <c s="35" t="s">
        <v>5</v>
      </c>
      <c s="6" t="s">
        <v>1074</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1054</v>
      </c>
    </row>
    <row r="114" spans="1:16" ht="12.75">
      <c r="A114" t="s">
        <v>49</v>
      </c>
      <c s="34" t="s">
        <v>235</v>
      </c>
      <c s="34" t="s">
        <v>1897</v>
      </c>
      <c s="35" t="s">
        <v>5</v>
      </c>
      <c s="6" t="s">
        <v>1898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1051</v>
      </c>
    </row>
    <row r="118" spans="1:16" ht="12.75">
      <c r="A118" t="s">
        <v>49</v>
      </c>
      <c s="34" t="s">
        <v>239</v>
      </c>
      <c s="34" t="s">
        <v>1899</v>
      </c>
      <c s="35" t="s">
        <v>5</v>
      </c>
      <c s="6" t="s">
        <v>1900</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1054</v>
      </c>
    </row>
    <row r="122" spans="1:16" ht="12.75">
      <c r="A122" t="s">
        <v>49</v>
      </c>
      <c s="34" t="s">
        <v>243</v>
      </c>
      <c s="34" t="s">
        <v>1093</v>
      </c>
      <c s="35" t="s">
        <v>5</v>
      </c>
      <c s="6" t="s">
        <v>1094</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1051</v>
      </c>
    </row>
    <row r="126" spans="1:16" ht="12.75">
      <c r="A126" t="s">
        <v>49</v>
      </c>
      <c s="34" t="s">
        <v>247</v>
      </c>
      <c s="34" t="s">
        <v>1095</v>
      </c>
      <c s="35" t="s">
        <v>5</v>
      </c>
      <c s="6" t="s">
        <v>1096</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1054</v>
      </c>
    </row>
    <row r="130" spans="1:16" ht="12.75">
      <c r="A130" t="s">
        <v>49</v>
      </c>
      <c s="34" t="s">
        <v>251</v>
      </c>
      <c s="34" t="s">
        <v>1097</v>
      </c>
      <c s="35" t="s">
        <v>5</v>
      </c>
      <c s="6" t="s">
        <v>1098</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1051</v>
      </c>
    </row>
    <row r="134" spans="1:16" ht="12.75">
      <c r="A134" t="s">
        <v>49</v>
      </c>
      <c s="34" t="s">
        <v>251</v>
      </c>
      <c s="34" t="s">
        <v>1099</v>
      </c>
      <c s="35" t="s">
        <v>5</v>
      </c>
      <c s="6" t="s">
        <v>1100</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1054</v>
      </c>
    </row>
    <row r="138" spans="1:16" ht="12.75">
      <c r="A138" t="s">
        <v>49</v>
      </c>
      <c s="34" t="s">
        <v>255</v>
      </c>
      <c s="34" t="s">
        <v>1101</v>
      </c>
      <c s="35" t="s">
        <v>5</v>
      </c>
      <c s="6" t="s">
        <v>1102</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1051</v>
      </c>
    </row>
    <row r="142" spans="1:16" ht="12.75">
      <c r="A142" t="s">
        <v>49</v>
      </c>
      <c s="34" t="s">
        <v>259</v>
      </c>
      <c s="34" t="s">
        <v>1103</v>
      </c>
      <c s="35" t="s">
        <v>5</v>
      </c>
      <c s="6" t="s">
        <v>1104</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1054</v>
      </c>
    </row>
    <row r="146" spans="1:16" ht="12.75">
      <c r="A146" t="s">
        <v>49</v>
      </c>
      <c s="34" t="s">
        <v>263</v>
      </c>
      <c s="34" t="s">
        <v>1592</v>
      </c>
      <c s="35" t="s">
        <v>5</v>
      </c>
      <c s="6" t="s">
        <v>1593</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1051</v>
      </c>
    </row>
    <row r="150" spans="1:16" ht="12.75">
      <c r="A150" t="s">
        <v>49</v>
      </c>
      <c s="34" t="s">
        <v>267</v>
      </c>
      <c s="34" t="s">
        <v>1671</v>
      </c>
      <c s="35" t="s">
        <v>5</v>
      </c>
      <c s="6" t="s">
        <v>1672</v>
      </c>
      <c s="36" t="s">
        <v>80</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1054</v>
      </c>
    </row>
    <row r="154" spans="1:16" ht="12.75">
      <c r="A154" t="s">
        <v>49</v>
      </c>
      <c s="34" t="s">
        <v>271</v>
      </c>
      <c s="34" t="s">
        <v>1594</v>
      </c>
      <c s="35" t="s">
        <v>5</v>
      </c>
      <c s="6" t="s">
        <v>1595</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1051</v>
      </c>
    </row>
    <row r="158" spans="1:16" ht="12.75">
      <c r="A158" t="s">
        <v>49</v>
      </c>
      <c s="34" t="s">
        <v>275</v>
      </c>
      <c s="34" t="s">
        <v>1596</v>
      </c>
      <c s="35" t="s">
        <v>5</v>
      </c>
      <c s="6" t="s">
        <v>1597</v>
      </c>
      <c s="36" t="s">
        <v>80</v>
      </c>
      <c s="37">
        <v>240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1054</v>
      </c>
    </row>
    <row r="162" spans="1:16" ht="12.75">
      <c r="A162" t="s">
        <v>49</v>
      </c>
      <c s="34" t="s">
        <v>279</v>
      </c>
      <c s="34" t="s">
        <v>140</v>
      </c>
      <c s="35" t="s">
        <v>5</v>
      </c>
      <c s="6" t="s">
        <v>141</v>
      </c>
      <c s="36" t="s">
        <v>80</v>
      </c>
      <c s="37">
        <v>3</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1105</v>
      </c>
    </row>
    <row r="166" spans="1:16" ht="12.75">
      <c r="A166" t="s">
        <v>49</v>
      </c>
      <c s="34" t="s">
        <v>283</v>
      </c>
      <c s="34" t="s">
        <v>144</v>
      </c>
      <c s="35" t="s">
        <v>5</v>
      </c>
      <c s="6" t="s">
        <v>145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1105</v>
      </c>
    </row>
    <row r="170" spans="1:16" ht="12.75">
      <c r="A170" t="s">
        <v>49</v>
      </c>
      <c s="34" t="s">
        <v>287</v>
      </c>
      <c s="34" t="s">
        <v>1106</v>
      </c>
      <c s="35" t="s">
        <v>5</v>
      </c>
      <c s="6" t="s">
        <v>1107</v>
      </c>
      <c s="36" t="s">
        <v>80</v>
      </c>
      <c s="37">
        <v>3</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1105</v>
      </c>
    </row>
    <row r="174" spans="1:16" ht="12.75">
      <c r="A174" t="s">
        <v>49</v>
      </c>
      <c s="34" t="s">
        <v>292</v>
      </c>
      <c s="34" t="s">
        <v>1108</v>
      </c>
      <c s="35" t="s">
        <v>5</v>
      </c>
      <c s="6" t="s">
        <v>1109</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1105</v>
      </c>
    </row>
    <row r="178" spans="1:16" ht="12.75">
      <c r="A178" t="s">
        <v>49</v>
      </c>
      <c s="34" t="s">
        <v>296</v>
      </c>
      <c s="34" t="s">
        <v>1901</v>
      </c>
      <c s="35" t="s">
        <v>5</v>
      </c>
      <c s="6" t="s">
        <v>1902</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1903</v>
      </c>
    </row>
    <row r="182" spans="1:16" ht="12.75">
      <c r="A182" t="s">
        <v>49</v>
      </c>
      <c s="34" t="s">
        <v>300</v>
      </c>
      <c s="34" t="s">
        <v>1904</v>
      </c>
      <c s="35" t="s">
        <v>5</v>
      </c>
      <c s="6" t="s">
        <v>1905</v>
      </c>
      <c s="36" t="s">
        <v>80</v>
      </c>
      <c s="37">
        <v>12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1054</v>
      </c>
    </row>
    <row r="186" spans="1:16" ht="12.75">
      <c r="A186" t="s">
        <v>49</v>
      </c>
      <c s="34" t="s">
        <v>304</v>
      </c>
      <c s="34" t="s">
        <v>1112</v>
      </c>
      <c s="35" t="s">
        <v>5</v>
      </c>
      <c s="6" t="s">
        <v>1113</v>
      </c>
      <c s="36" t="s">
        <v>80</v>
      </c>
      <c s="37">
        <v>7</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1114</v>
      </c>
    </row>
    <row r="190" spans="1:16" ht="12.75">
      <c r="A190" t="s">
        <v>49</v>
      </c>
      <c s="34" t="s">
        <v>308</v>
      </c>
      <c s="34" t="s">
        <v>1115</v>
      </c>
      <c s="35" t="s">
        <v>5</v>
      </c>
      <c s="6" t="s">
        <v>1116</v>
      </c>
      <c s="36" t="s">
        <v>80</v>
      </c>
      <c s="37">
        <v>240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1117</v>
      </c>
    </row>
    <row r="194" spans="1:16" ht="25.5">
      <c r="A194" t="s">
        <v>49</v>
      </c>
      <c s="34" t="s">
        <v>312</v>
      </c>
      <c s="34" t="s">
        <v>1118</v>
      </c>
      <c s="35" t="s">
        <v>5</v>
      </c>
      <c s="6" t="s">
        <v>1119</v>
      </c>
      <c s="36" t="s">
        <v>80</v>
      </c>
      <c s="37">
        <v>55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63.75">
      <c r="A197" t="s">
        <v>56</v>
      </c>
      <c r="E197" s="39" t="s">
        <v>1120</v>
      </c>
    </row>
    <row r="198" spans="1:16" ht="25.5">
      <c r="A198" t="s">
        <v>49</v>
      </c>
      <c s="34" t="s">
        <v>316</v>
      </c>
      <c s="34" t="s">
        <v>1121</v>
      </c>
      <c s="35" t="s">
        <v>5</v>
      </c>
      <c s="6" t="s">
        <v>1122</v>
      </c>
      <c s="36" t="s">
        <v>871</v>
      </c>
      <c s="37">
        <v>70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1056</v>
      </c>
    </row>
    <row r="202" spans="1:16" ht="25.5">
      <c r="A202" t="s">
        <v>49</v>
      </c>
      <c s="34" t="s">
        <v>320</v>
      </c>
      <c s="34" t="s">
        <v>1123</v>
      </c>
      <c s="35" t="s">
        <v>5</v>
      </c>
      <c s="6" t="s">
        <v>1124</v>
      </c>
      <c s="36" t="s">
        <v>1125</v>
      </c>
      <c s="37">
        <v>55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1126</v>
      </c>
    </row>
    <row r="206" spans="1:16" ht="12.75">
      <c r="A206" t="s">
        <v>49</v>
      </c>
      <c s="34" t="s">
        <v>324</v>
      </c>
      <c s="34" t="s">
        <v>1571</v>
      </c>
      <c s="35" t="s">
        <v>82</v>
      </c>
      <c s="6" t="s">
        <v>1142</v>
      </c>
      <c s="36" t="s">
        <v>80</v>
      </c>
      <c s="37">
        <v>7</v>
      </c>
      <c s="36">
        <v>0</v>
      </c>
      <c s="36">
        <f>ROUND(G206*H206,6)</f>
      </c>
      <c r="L206" s="38">
        <v>0</v>
      </c>
      <c s="32">
        <f>ROUND(ROUND(L206,2)*ROUND(G206,3),2)</f>
      </c>
      <c s="36" t="s">
        <v>419</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328</v>
      </c>
      <c s="34" t="s">
        <v>1143</v>
      </c>
      <c s="35" t="s">
        <v>5</v>
      </c>
      <c s="6" t="s">
        <v>1144</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1072</v>
      </c>
    </row>
    <row r="214" spans="1:16" ht="12.75">
      <c r="A214" t="s">
        <v>49</v>
      </c>
      <c s="34" t="s">
        <v>332</v>
      </c>
      <c s="34" t="s">
        <v>1145</v>
      </c>
      <c s="35" t="s">
        <v>5</v>
      </c>
      <c s="6" t="s">
        <v>1146</v>
      </c>
      <c s="36" t="s">
        <v>80</v>
      </c>
      <c s="37">
        <v>20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40.25">
      <c r="A217" t="s">
        <v>56</v>
      </c>
      <c r="E217" s="39" t="s">
        <v>1147</v>
      </c>
    </row>
    <row r="218" spans="1:16" ht="12.75">
      <c r="A218" t="s">
        <v>49</v>
      </c>
      <c s="34" t="s">
        <v>335</v>
      </c>
      <c s="34" t="s">
        <v>1233</v>
      </c>
      <c s="35" t="s">
        <v>5</v>
      </c>
      <c s="6" t="s">
        <v>1234</v>
      </c>
      <c s="36" t="s">
        <v>769</v>
      </c>
      <c s="37">
        <v>352.8</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1042</v>
      </c>
    </row>
    <row r="222" spans="1:16" ht="12.75">
      <c r="A222" t="s">
        <v>49</v>
      </c>
      <c s="34" t="s">
        <v>339</v>
      </c>
      <c s="34" t="s">
        <v>1906</v>
      </c>
      <c s="35" t="s">
        <v>5</v>
      </c>
      <c s="6" t="s">
        <v>1907</v>
      </c>
      <c s="36" t="s">
        <v>769</v>
      </c>
      <c s="37">
        <v>1646.4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1042</v>
      </c>
    </row>
    <row r="226" spans="1:16" ht="12.75">
      <c r="A226" t="s">
        <v>49</v>
      </c>
      <c s="34" t="s">
        <v>343</v>
      </c>
      <c s="34" t="s">
        <v>1043</v>
      </c>
      <c s="35" t="s">
        <v>5</v>
      </c>
      <c s="6" t="s">
        <v>1044</v>
      </c>
      <c s="36" t="s">
        <v>75</v>
      </c>
      <c s="37">
        <v>35600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1045</v>
      </c>
    </row>
    <row r="230" spans="1:16" ht="25.5">
      <c r="A230" t="s">
        <v>49</v>
      </c>
      <c s="34" t="s">
        <v>347</v>
      </c>
      <c s="34" t="s">
        <v>1046</v>
      </c>
      <c s="35" t="s">
        <v>5</v>
      </c>
      <c s="6" t="s">
        <v>1047</v>
      </c>
      <c s="36" t="s">
        <v>75</v>
      </c>
      <c s="37">
        <v>250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1048</v>
      </c>
    </row>
    <row r="234" spans="1:16" ht="12.75">
      <c r="A234" t="s">
        <v>49</v>
      </c>
      <c s="34" t="s">
        <v>351</v>
      </c>
      <c s="34" t="s">
        <v>1908</v>
      </c>
      <c s="35" t="s">
        <v>5</v>
      </c>
      <c s="6" t="s">
        <v>1909</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78.5">
      <c r="A237" t="s">
        <v>56</v>
      </c>
      <c r="E237" s="39" t="s">
        <v>1051</v>
      </c>
    </row>
    <row r="238" spans="1:16" ht="12.75">
      <c r="A238" t="s">
        <v>49</v>
      </c>
      <c s="34" t="s">
        <v>355</v>
      </c>
      <c s="34" t="s">
        <v>1910</v>
      </c>
      <c s="35" t="s">
        <v>5</v>
      </c>
      <c s="6" t="s">
        <v>1911</v>
      </c>
      <c s="36" t="s">
        <v>80</v>
      </c>
      <c s="37">
        <v>15</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1054</v>
      </c>
    </row>
    <row r="242" spans="1:16" ht="12.75">
      <c r="A242" t="s">
        <v>49</v>
      </c>
      <c s="34" t="s">
        <v>359</v>
      </c>
      <c s="34" t="s">
        <v>1077</v>
      </c>
      <c s="35" t="s">
        <v>5</v>
      </c>
      <c s="6" t="s">
        <v>1078</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1072</v>
      </c>
    </row>
    <row r="246" spans="1:16" ht="12.75">
      <c r="A246" t="s">
        <v>49</v>
      </c>
      <c s="34" t="s">
        <v>363</v>
      </c>
      <c s="34" t="s">
        <v>1245</v>
      </c>
      <c s="35" t="s">
        <v>5</v>
      </c>
      <c s="6" t="s">
        <v>1246</v>
      </c>
      <c s="36" t="s">
        <v>80</v>
      </c>
      <c s="37">
        <v>9</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1072</v>
      </c>
    </row>
    <row r="250" spans="1:16" ht="12.75">
      <c r="A250" t="s">
        <v>49</v>
      </c>
      <c s="34" t="s">
        <v>367</v>
      </c>
      <c s="34" t="s">
        <v>1079</v>
      </c>
      <c s="35" t="s">
        <v>5</v>
      </c>
      <c s="6" t="s">
        <v>1080</v>
      </c>
      <c s="36" t="s">
        <v>80</v>
      </c>
      <c s="37">
        <v>12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1054</v>
      </c>
    </row>
    <row r="254" spans="1:16" ht="12.75">
      <c r="A254" t="s">
        <v>49</v>
      </c>
      <c s="34" t="s">
        <v>371</v>
      </c>
      <c s="34" t="s">
        <v>1085</v>
      </c>
      <c s="35" t="s">
        <v>5</v>
      </c>
      <c s="6" t="s">
        <v>1086</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1072</v>
      </c>
    </row>
    <row r="258" spans="1:16" ht="12.75">
      <c r="A258" t="s">
        <v>49</v>
      </c>
      <c s="34" t="s">
        <v>841</v>
      </c>
      <c s="34" t="s">
        <v>1087</v>
      </c>
      <c s="35" t="s">
        <v>5</v>
      </c>
      <c s="6" t="s">
        <v>1088</v>
      </c>
      <c s="36" t="s">
        <v>80</v>
      </c>
      <c s="37">
        <v>93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1054</v>
      </c>
    </row>
    <row r="262" spans="1:16" ht="12.75">
      <c r="A262" t="s">
        <v>49</v>
      </c>
      <c s="34" t="s">
        <v>376</v>
      </c>
      <c s="34" t="s">
        <v>1912</v>
      </c>
      <c s="35" t="s">
        <v>5</v>
      </c>
      <c s="6" t="s">
        <v>1913</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14.75">
      <c r="A265" t="s">
        <v>56</v>
      </c>
      <c r="E265" s="39" t="s">
        <v>1072</v>
      </c>
    </row>
    <row r="266" spans="1:16" ht="12.75">
      <c r="A266" t="s">
        <v>49</v>
      </c>
      <c s="34" t="s">
        <v>380</v>
      </c>
      <c s="34" t="s">
        <v>1914</v>
      </c>
      <c s="35" t="s">
        <v>5</v>
      </c>
      <c s="6" t="s">
        <v>1915</v>
      </c>
      <c s="36" t="s">
        <v>80</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1054</v>
      </c>
    </row>
    <row r="270" spans="1:16" ht="12.75">
      <c r="A270" t="s">
        <v>49</v>
      </c>
      <c s="34" t="s">
        <v>384</v>
      </c>
      <c s="34" t="s">
        <v>1089</v>
      </c>
      <c s="35" t="s">
        <v>5</v>
      </c>
      <c s="6" t="s">
        <v>1090</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1072</v>
      </c>
    </row>
    <row r="274" spans="1:16" ht="12.75">
      <c r="A274" t="s">
        <v>49</v>
      </c>
      <c s="34" t="s">
        <v>388</v>
      </c>
      <c s="34" t="s">
        <v>1091</v>
      </c>
      <c s="35" t="s">
        <v>5</v>
      </c>
      <c s="6" t="s">
        <v>1092</v>
      </c>
      <c s="36" t="s">
        <v>80</v>
      </c>
      <c s="37">
        <v>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1054</v>
      </c>
    </row>
    <row r="278" spans="1:16" ht="12.75">
      <c r="A278" t="s">
        <v>49</v>
      </c>
      <c s="34" t="s">
        <v>392</v>
      </c>
      <c s="34" t="s">
        <v>1916</v>
      </c>
      <c s="35" t="s">
        <v>5</v>
      </c>
      <c s="6" t="s">
        <v>1917</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1072</v>
      </c>
    </row>
    <row r="282" spans="1:16" ht="12.75">
      <c r="A282" t="s">
        <v>49</v>
      </c>
      <c s="34" t="s">
        <v>396</v>
      </c>
      <c s="34" t="s">
        <v>1918</v>
      </c>
      <c s="35" t="s">
        <v>5</v>
      </c>
      <c s="6" t="s">
        <v>1919</v>
      </c>
      <c s="36" t="s">
        <v>80</v>
      </c>
      <c s="37">
        <v>18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1054</v>
      </c>
    </row>
    <row r="286" spans="1:16" ht="12.75">
      <c r="A286" t="s">
        <v>49</v>
      </c>
      <c s="34" t="s">
        <v>400</v>
      </c>
      <c s="34" t="s">
        <v>1635</v>
      </c>
      <c s="35" t="s">
        <v>5</v>
      </c>
      <c s="6" t="s">
        <v>1920</v>
      </c>
      <c s="36" t="s">
        <v>80</v>
      </c>
      <c s="37">
        <v>18</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404</v>
      </c>
      <c s="34" t="s">
        <v>1637</v>
      </c>
      <c s="35" t="s">
        <v>5</v>
      </c>
      <c s="6" t="s">
        <v>1921</v>
      </c>
      <c s="36" t="s">
        <v>80</v>
      </c>
      <c s="37">
        <v>18</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842</v>
      </c>
      <c s="34" t="s">
        <v>1681</v>
      </c>
      <c s="35" t="s">
        <v>5</v>
      </c>
      <c s="6" t="s">
        <v>1922</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1072</v>
      </c>
    </row>
    <row r="298" spans="1:16" ht="12.75">
      <c r="A298" t="s">
        <v>49</v>
      </c>
      <c s="34" t="s">
        <v>408</v>
      </c>
      <c s="34" t="s">
        <v>1688</v>
      </c>
      <c s="35" t="s">
        <v>5</v>
      </c>
      <c s="6" t="s">
        <v>1923</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40.25">
      <c r="A301" t="s">
        <v>56</v>
      </c>
      <c r="E301" s="39" t="s">
        <v>1147</v>
      </c>
    </row>
    <row r="302" spans="1:16" ht="12.75">
      <c r="A302" t="s">
        <v>49</v>
      </c>
      <c s="34" t="s">
        <v>416</v>
      </c>
      <c s="34" t="s">
        <v>1924</v>
      </c>
      <c s="35" t="s">
        <v>5</v>
      </c>
      <c s="6" t="s">
        <v>1925</v>
      </c>
      <c s="36" t="s">
        <v>80</v>
      </c>
      <c s="37">
        <v>3</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1105</v>
      </c>
    </row>
    <row r="306" spans="1:16" ht="12.75">
      <c r="A306" t="s">
        <v>49</v>
      </c>
      <c s="34" t="s">
        <v>421</v>
      </c>
      <c s="34" t="s">
        <v>1926</v>
      </c>
      <c s="35" t="s">
        <v>5</v>
      </c>
      <c s="6" t="s">
        <v>1927</v>
      </c>
      <c s="36" t="s">
        <v>80</v>
      </c>
      <c s="37">
        <v>18</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1105</v>
      </c>
    </row>
    <row r="310" spans="1:16" ht="12.75">
      <c r="A310" t="s">
        <v>49</v>
      </c>
      <c s="34" t="s">
        <v>425</v>
      </c>
      <c s="34" t="s">
        <v>1928</v>
      </c>
      <c s="35" t="s">
        <v>5</v>
      </c>
      <c s="6" t="s">
        <v>1929</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65.75">
      <c r="A313" t="s">
        <v>56</v>
      </c>
      <c r="E313" s="39" t="s">
        <v>1903</v>
      </c>
    </row>
    <row r="314" spans="1:16" ht="12.75">
      <c r="A314" t="s">
        <v>49</v>
      </c>
      <c s="34" t="s">
        <v>429</v>
      </c>
      <c s="34" t="s">
        <v>1930</v>
      </c>
      <c s="35" t="s">
        <v>5</v>
      </c>
      <c s="6" t="s">
        <v>1931</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1054</v>
      </c>
    </row>
    <row r="318" spans="1:16" ht="12.75">
      <c r="A318" t="s">
        <v>49</v>
      </c>
      <c s="34" t="s">
        <v>436</v>
      </c>
      <c s="34" t="s">
        <v>1127</v>
      </c>
      <c s="35" t="s">
        <v>5</v>
      </c>
      <c s="6" t="s">
        <v>1128</v>
      </c>
      <c s="36" t="s">
        <v>1129</v>
      </c>
      <c s="37">
        <v>552</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53">
      <c r="A321" t="s">
        <v>56</v>
      </c>
      <c r="E321" s="39" t="s">
        <v>1130</v>
      </c>
    </row>
    <row r="322" spans="1:16" ht="12.75">
      <c r="A322" t="s">
        <v>49</v>
      </c>
      <c s="34" t="s">
        <v>443</v>
      </c>
      <c s="34" t="s">
        <v>1131</v>
      </c>
      <c s="35" t="s">
        <v>5</v>
      </c>
      <c s="6" t="s">
        <v>1132</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1133</v>
      </c>
    </row>
    <row r="326" spans="1:16" ht="12.75">
      <c r="A326" t="s">
        <v>49</v>
      </c>
      <c s="34" t="s">
        <v>447</v>
      </c>
      <c s="34" t="s">
        <v>1134</v>
      </c>
      <c s="35" t="s">
        <v>5</v>
      </c>
      <c s="6" t="s">
        <v>1135</v>
      </c>
      <c s="36" t="s">
        <v>80</v>
      </c>
      <c s="37">
        <v>912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1136</v>
      </c>
    </row>
    <row r="330" spans="1:16" ht="12.75">
      <c r="A330" t="s">
        <v>49</v>
      </c>
      <c s="34" t="s">
        <v>451</v>
      </c>
      <c s="34" t="s">
        <v>1137</v>
      </c>
      <c s="35" t="s">
        <v>5</v>
      </c>
      <c s="6" t="s">
        <v>1138</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1133</v>
      </c>
    </row>
    <row r="334" spans="1:16" ht="12.75">
      <c r="A334" t="s">
        <v>49</v>
      </c>
      <c s="34" t="s">
        <v>458</v>
      </c>
      <c s="34" t="s">
        <v>1139</v>
      </c>
      <c s="35" t="s">
        <v>5</v>
      </c>
      <c s="6" t="s">
        <v>1140</v>
      </c>
      <c s="36" t="s">
        <v>80</v>
      </c>
      <c s="37">
        <v>50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1136</v>
      </c>
    </row>
    <row r="338" spans="1:16" ht="12.75">
      <c r="A338" t="s">
        <v>49</v>
      </c>
      <c s="34" t="s">
        <v>465</v>
      </c>
      <c s="34" t="s">
        <v>1172</v>
      </c>
      <c s="35" t="s">
        <v>5</v>
      </c>
      <c s="6" t="s">
        <v>1173</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1174</v>
      </c>
    </row>
    <row r="342" spans="1:16" ht="12.75">
      <c r="A342" t="s">
        <v>49</v>
      </c>
      <c s="34" t="s">
        <v>469</v>
      </c>
      <c s="34" t="s">
        <v>397</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76.5">
      <c r="A345" t="s">
        <v>56</v>
      </c>
      <c r="E345" s="39" t="s">
        <v>1178</v>
      </c>
    </row>
    <row r="346" spans="1:16" ht="12.75">
      <c r="A346" t="s">
        <v>49</v>
      </c>
      <c s="34" t="s">
        <v>473</v>
      </c>
      <c s="34" t="s">
        <v>1182</v>
      </c>
      <c s="35" t="s">
        <v>5</v>
      </c>
      <c s="6" t="s">
        <v>1183</v>
      </c>
      <c s="36" t="s">
        <v>374</v>
      </c>
      <c s="37">
        <v>350</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1184</v>
      </c>
    </row>
    <row r="350" spans="1:16" ht="12.75">
      <c r="A350" t="s">
        <v>49</v>
      </c>
      <c s="34" t="s">
        <v>477</v>
      </c>
      <c s="34" t="s">
        <v>1651</v>
      </c>
      <c s="35" t="s">
        <v>5</v>
      </c>
      <c s="6" t="s">
        <v>1932</v>
      </c>
      <c s="36" t="s">
        <v>80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484</v>
      </c>
      <c s="34" t="s">
        <v>1933</v>
      </c>
      <c s="35" t="s">
        <v>5</v>
      </c>
      <c s="6" t="s">
        <v>1934</v>
      </c>
      <c s="36" t="s">
        <v>80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488</v>
      </c>
      <c s="34" t="s">
        <v>1935</v>
      </c>
      <c s="35" t="s">
        <v>5</v>
      </c>
      <c s="6" t="s">
        <v>1936</v>
      </c>
      <c s="36" t="s">
        <v>80</v>
      </c>
      <c s="37">
        <v>1</v>
      </c>
      <c s="36">
        <v>0</v>
      </c>
      <c s="36">
        <f>ROUND(G358*H358,6)</f>
      </c>
      <c r="L358" s="38">
        <v>0</v>
      </c>
      <c s="32">
        <f>ROUND(ROUND(L358,2)*ROUND(G358,3),2)</f>
      </c>
      <c s="36" t="s">
        <v>419</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492</v>
      </c>
      <c s="34" t="s">
        <v>1937</v>
      </c>
      <c s="35" t="s">
        <v>5</v>
      </c>
      <c s="6" t="s">
        <v>1938</v>
      </c>
      <c s="36" t="s">
        <v>676</v>
      </c>
      <c s="37">
        <v>1</v>
      </c>
      <c s="36">
        <v>0</v>
      </c>
      <c s="36">
        <f>ROUND(G362*H362,6)</f>
      </c>
      <c r="L362" s="38">
        <v>0</v>
      </c>
      <c s="32">
        <f>ROUND(ROUND(L362,2)*ROUND(G362,3),2)</f>
      </c>
      <c s="36" t="s">
        <v>419</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496</v>
      </c>
      <c s="34" t="s">
        <v>1939</v>
      </c>
      <c s="35" t="s">
        <v>5</v>
      </c>
      <c s="6" t="s">
        <v>1940</v>
      </c>
      <c s="36" t="s">
        <v>676</v>
      </c>
      <c s="37">
        <v>1</v>
      </c>
      <c s="36">
        <v>0</v>
      </c>
      <c s="36">
        <f>ROUND(G366*H366,6)</f>
      </c>
      <c r="L366" s="38">
        <v>0</v>
      </c>
      <c s="32">
        <f>ROUND(ROUND(L366,2)*ROUND(G366,3),2)</f>
      </c>
      <c s="36" t="s">
        <v>419</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503</v>
      </c>
      <c s="34" t="s">
        <v>1941</v>
      </c>
      <c s="35" t="s">
        <v>5</v>
      </c>
      <c s="6" t="s">
        <v>543</v>
      </c>
      <c s="36" t="s">
        <v>80</v>
      </c>
      <c s="37">
        <v>1</v>
      </c>
      <c s="36">
        <v>0</v>
      </c>
      <c s="36">
        <f>ROUND(G370*H370,6)</f>
      </c>
      <c r="L370" s="38">
        <v>0</v>
      </c>
      <c s="32">
        <f>ROUND(ROUND(L370,2)*ROUND(G370,3),2)</f>
      </c>
      <c s="36" t="s">
        <v>419</v>
      </c>
      <c>
        <f>(M370*21)/100</f>
      </c>
      <c t="s">
        <v>27</v>
      </c>
    </row>
    <row r="371" spans="1:5" ht="12.75">
      <c r="A371" s="35" t="s">
        <v>54</v>
      </c>
      <c r="E371" s="39" t="s">
        <v>5</v>
      </c>
    </row>
    <row r="372" spans="1:5" ht="12.75">
      <c r="A372" s="35" t="s">
        <v>55</v>
      </c>
      <c r="E372" s="40" t="s">
        <v>5</v>
      </c>
    </row>
    <row r="373" spans="1:5" ht="12.75">
      <c r="A373" t="s">
        <v>56</v>
      </c>
      <c r="E373" s="39" t="s">
        <v>5</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1571</v>
      </c>
      <c s="35" t="s">
        <v>5</v>
      </c>
      <c s="6" t="s">
        <v>1942</v>
      </c>
      <c s="36" t="s">
        <v>676</v>
      </c>
      <c s="37">
        <v>1</v>
      </c>
      <c s="36">
        <v>0</v>
      </c>
      <c s="36">
        <f>ROUND(G375*H375,6)</f>
      </c>
      <c r="L375" s="38">
        <v>0</v>
      </c>
      <c s="32">
        <f>ROUND(ROUND(L375,2)*ROUND(G375,3),2)</f>
      </c>
      <c s="36" t="s">
        <v>419</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704</v>
      </c>
      <c s="35" t="s">
        <v>5</v>
      </c>
      <c s="6" t="s">
        <v>705</v>
      </c>
      <c s="36" t="s">
        <v>60</v>
      </c>
      <c s="37">
        <v>1287</v>
      </c>
      <c s="36">
        <v>0</v>
      </c>
      <c s="36">
        <f>ROUND(G379*H379,6)</f>
      </c>
      <c r="L379" s="38">
        <v>0</v>
      </c>
      <c s="32">
        <f>ROUND(ROUND(L379,2)*ROUND(G379,3),2)</f>
      </c>
      <c s="36" t="s">
        <v>53</v>
      </c>
      <c>
        <f>(M379*21)/100</f>
      </c>
      <c t="s">
        <v>27</v>
      </c>
    </row>
    <row r="380" spans="1:5" ht="12.75">
      <c r="A380" s="35" t="s">
        <v>54</v>
      </c>
      <c r="E380" s="39" t="s">
        <v>1943</v>
      </c>
    </row>
    <row r="381" spans="1:5" ht="12.75">
      <c r="A381" s="35" t="s">
        <v>55</v>
      </c>
      <c r="E381" s="40" t="s">
        <v>1944</v>
      </c>
    </row>
    <row r="382" spans="1:5" ht="318.75">
      <c r="A382" t="s">
        <v>56</v>
      </c>
      <c r="E382" s="39" t="s">
        <v>1187</v>
      </c>
    </row>
    <row r="383" spans="1:16" ht="12.75">
      <c r="A383" t="s">
        <v>49</v>
      </c>
      <c s="34" t="s">
        <v>26</v>
      </c>
      <c s="34" t="s">
        <v>1945</v>
      </c>
      <c s="35" t="s">
        <v>5</v>
      </c>
      <c s="6" t="s">
        <v>1946</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1187</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1188</v>
      </c>
    </row>
    <row r="391" spans="1:16" ht="12.75">
      <c r="A391" t="s">
        <v>49</v>
      </c>
      <c s="34" t="s">
        <v>69</v>
      </c>
      <c s="34" t="s">
        <v>899</v>
      </c>
      <c s="35" t="s">
        <v>5</v>
      </c>
      <c s="6" t="s">
        <v>900</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1195</v>
      </c>
    </row>
    <row r="395" spans="1:16" ht="12.75">
      <c r="A395" t="s">
        <v>49</v>
      </c>
      <c s="34" t="s">
        <v>72</v>
      </c>
      <c s="34" t="s">
        <v>901</v>
      </c>
      <c s="35" t="s">
        <v>5</v>
      </c>
      <c s="6" t="s">
        <v>902</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1218</v>
      </c>
    </row>
    <row r="399" spans="1:16" ht="25.5">
      <c r="A399" t="s">
        <v>49</v>
      </c>
      <c s="34" t="s">
        <v>77</v>
      </c>
      <c s="34" t="s">
        <v>1947</v>
      </c>
      <c s="35" t="s">
        <v>5</v>
      </c>
      <c s="6" t="s">
        <v>1948</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1949</v>
      </c>
    </row>
    <row r="403" spans="1:16" ht="25.5">
      <c r="A403" t="s">
        <v>49</v>
      </c>
      <c s="34" t="s">
        <v>82</v>
      </c>
      <c s="34" t="s">
        <v>1950</v>
      </c>
      <c s="35" t="s">
        <v>5</v>
      </c>
      <c s="6" t="s">
        <v>1951</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1191</v>
      </c>
    </row>
    <row r="407" spans="1:16" ht="25.5">
      <c r="A407" t="s">
        <v>49</v>
      </c>
      <c s="34" t="s">
        <v>86</v>
      </c>
      <c s="34" t="s">
        <v>732</v>
      </c>
      <c s="35" t="s">
        <v>5</v>
      </c>
      <c s="6" t="s">
        <v>733</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731</v>
      </c>
    </row>
    <row r="411" spans="1:16" ht="25.5">
      <c r="A411" t="s">
        <v>49</v>
      </c>
      <c s="34" t="s">
        <v>90</v>
      </c>
      <c s="34" t="s">
        <v>1952</v>
      </c>
      <c s="35" t="s">
        <v>5</v>
      </c>
      <c s="6" t="s">
        <v>1953</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1194</v>
      </c>
    </row>
    <row r="415" spans="1:16" ht="25.5">
      <c r="A415" t="s">
        <v>49</v>
      </c>
      <c s="34" t="s">
        <v>94</v>
      </c>
      <c s="34" t="s">
        <v>1199</v>
      </c>
      <c s="35" t="s">
        <v>5</v>
      </c>
      <c s="6" t="s">
        <v>1200</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1201</v>
      </c>
    </row>
    <row r="419" spans="1:16" ht="25.5">
      <c r="A419" t="s">
        <v>49</v>
      </c>
      <c s="34" t="s">
        <v>98</v>
      </c>
      <c s="34" t="s">
        <v>723</v>
      </c>
      <c s="35" t="s">
        <v>5</v>
      </c>
      <c s="6" t="s">
        <v>724</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1195</v>
      </c>
    </row>
    <row r="423" spans="1:16" ht="12.75">
      <c r="A423" t="s">
        <v>49</v>
      </c>
      <c s="34" t="s">
        <v>103</v>
      </c>
      <c s="34" t="s">
        <v>1954</v>
      </c>
      <c s="35" t="s">
        <v>5</v>
      </c>
      <c s="6" t="s">
        <v>1955</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1956</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1957</v>
      </c>
    </row>
    <row r="431" spans="1:16" ht="12.75">
      <c r="A431" t="s">
        <v>49</v>
      </c>
      <c s="34" t="s">
        <v>110</v>
      </c>
      <c s="34" t="s">
        <v>1958</v>
      </c>
      <c s="35" t="s">
        <v>5</v>
      </c>
      <c s="6" t="s">
        <v>1959</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1903</v>
      </c>
    </row>
    <row r="435" spans="1:16" ht="12.75">
      <c r="A435" t="s">
        <v>49</v>
      </c>
      <c s="34" t="s">
        <v>113</v>
      </c>
      <c s="34" t="s">
        <v>1960</v>
      </c>
      <c s="35" t="s">
        <v>5</v>
      </c>
      <c s="6" t="s">
        <v>1961</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1054</v>
      </c>
    </row>
    <row r="439" spans="1:16" ht="12.75">
      <c r="A439" t="s">
        <v>49</v>
      </c>
      <c s="34" t="s">
        <v>117</v>
      </c>
      <c s="34" t="s">
        <v>1962</v>
      </c>
      <c s="35" t="s">
        <v>5</v>
      </c>
      <c s="6" t="s">
        <v>1963</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1964</v>
      </c>
    </row>
    <row r="443" spans="1:16" ht="12.75">
      <c r="A443" t="s">
        <v>49</v>
      </c>
      <c s="34" t="s">
        <v>121</v>
      </c>
      <c s="34" t="s">
        <v>1965</v>
      </c>
      <c s="35" t="s">
        <v>5</v>
      </c>
      <c s="6" t="s">
        <v>1966</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1967</v>
      </c>
    </row>
    <row r="447" spans="1:16" ht="12.75">
      <c r="A447" t="s">
        <v>49</v>
      </c>
      <c s="34" t="s">
        <v>125</v>
      </c>
      <c s="34" t="s">
        <v>736</v>
      </c>
      <c s="35" t="s">
        <v>5</v>
      </c>
      <c s="6" t="s">
        <v>737</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1956</v>
      </c>
    </row>
    <row r="451" spans="1:16" ht="12.75">
      <c r="A451" t="s">
        <v>49</v>
      </c>
      <c s="34" t="s">
        <v>128</v>
      </c>
      <c s="34" t="s">
        <v>740</v>
      </c>
      <c s="35" t="s">
        <v>5</v>
      </c>
      <c s="6" t="s">
        <v>741</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1968</v>
      </c>
    </row>
    <row r="455" spans="1:16" ht="12.75">
      <c r="A455" t="s">
        <v>49</v>
      </c>
      <c s="34" t="s">
        <v>132</v>
      </c>
      <c s="34" t="s">
        <v>1518</v>
      </c>
      <c s="35" t="s">
        <v>5</v>
      </c>
      <c s="6" t="s">
        <v>1519</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1520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1969</v>
      </c>
      <c s="41">
        <f>Rekapitulace!C41</f>
      </c>
      <c s="20" t="s">
        <v>0</v>
      </c>
      <c t="s">
        <v>23</v>
      </c>
      <c t="s">
        <v>27</v>
      </c>
    </row>
    <row r="4" spans="1:16" ht="32" customHeight="1">
      <c r="A4" s="24" t="s">
        <v>20</v>
      </c>
      <c s="25" t="s">
        <v>28</v>
      </c>
      <c s="27" t="s">
        <v>1969</v>
      </c>
      <c r="E4" s="26" t="s">
        <v>1970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COUNTIFS(L8:L411,"=0",A8:A411,"P")+COUNTIFS(L8:L411,"",A8:A411,"P")+SUM(Q8:Q411)</f>
      </c>
    </row>
    <row r="8" spans="1:13" ht="12.75">
      <c r="A8" t="s">
        <v>44</v>
      </c>
      <c r="C8" s="28" t="s">
        <v>1973</v>
      </c>
      <c r="E8" s="30" t="s">
        <v>1972</v>
      </c>
      <c r="J8" s="29">
        <f>0+J9+J358</f>
      </c>
      <c s="29">
        <f>0+K9+K358</f>
      </c>
      <c s="29">
        <f>0+L9+L358</f>
      </c>
      <c s="29">
        <f>0+M9+M358</f>
      </c>
    </row>
    <row r="9" spans="1:13" ht="12.75">
      <c r="A9" t="s">
        <v>46</v>
      </c>
      <c r="C9" s="31" t="s">
        <v>661</v>
      </c>
      <c r="E9" s="33" t="s">
        <v>1974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1935</v>
      </c>
      <c s="35" t="s">
        <v>5</v>
      </c>
      <c s="6" t="s">
        <v>1975</v>
      </c>
      <c s="36" t="s">
        <v>80</v>
      </c>
      <c s="37">
        <v>4</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1204</v>
      </c>
    </row>
    <row r="14" spans="1:16" ht="12.75">
      <c r="A14" t="s">
        <v>49</v>
      </c>
      <c s="34" t="s">
        <v>103</v>
      </c>
      <c s="34" t="s">
        <v>1976</v>
      </c>
      <c s="35" t="s">
        <v>5</v>
      </c>
      <c s="6" t="s">
        <v>1977</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1556</v>
      </c>
    </row>
    <row r="18" spans="1:16" ht="12.75">
      <c r="A18" t="s">
        <v>49</v>
      </c>
      <c s="34" t="s">
        <v>106</v>
      </c>
      <c s="34" t="s">
        <v>1978</v>
      </c>
      <c s="35" t="s">
        <v>5</v>
      </c>
      <c s="6" t="s">
        <v>1979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1566</v>
      </c>
    </row>
    <row r="22" spans="1:16" ht="25.5">
      <c r="A22" t="s">
        <v>49</v>
      </c>
      <c s="34" t="s">
        <v>110</v>
      </c>
      <c s="34" t="s">
        <v>1651</v>
      </c>
      <c s="35" t="s">
        <v>5</v>
      </c>
      <c s="6" t="s">
        <v>1980</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1204</v>
      </c>
    </row>
    <row r="26" spans="1:16" ht="25.5">
      <c r="A26" t="s">
        <v>49</v>
      </c>
      <c s="34" t="s">
        <v>113</v>
      </c>
      <c s="34" t="s">
        <v>1981</v>
      </c>
      <c s="35" t="s">
        <v>5</v>
      </c>
      <c s="6" t="s">
        <v>1982</v>
      </c>
      <c s="36" t="s">
        <v>80</v>
      </c>
      <c s="37">
        <v>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1556</v>
      </c>
    </row>
    <row r="30" spans="1:16" ht="12.75">
      <c r="A30" t="s">
        <v>49</v>
      </c>
      <c s="34" t="s">
        <v>117</v>
      </c>
      <c s="34" t="s">
        <v>1933</v>
      </c>
      <c s="35" t="s">
        <v>5</v>
      </c>
      <c s="6" t="s">
        <v>1983</v>
      </c>
      <c s="36" t="s">
        <v>80</v>
      </c>
      <c s="37">
        <v>2</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1204</v>
      </c>
    </row>
    <row r="34" spans="1:16" ht="12.75">
      <c r="A34" t="s">
        <v>49</v>
      </c>
      <c s="34" t="s">
        <v>121</v>
      </c>
      <c s="34" t="s">
        <v>1984</v>
      </c>
      <c s="35" t="s">
        <v>5</v>
      </c>
      <c s="6" t="s">
        <v>1985</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1556</v>
      </c>
    </row>
    <row r="38" spans="1:16" ht="12.75">
      <c r="A38" t="s">
        <v>49</v>
      </c>
      <c s="34" t="s">
        <v>125</v>
      </c>
      <c s="34" t="s">
        <v>1986</v>
      </c>
      <c s="35" t="s">
        <v>5</v>
      </c>
      <c s="6" t="s">
        <v>1987</v>
      </c>
      <c s="36" t="s">
        <v>80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1566</v>
      </c>
    </row>
    <row r="42" spans="1:16" ht="12.75">
      <c r="A42" t="s">
        <v>49</v>
      </c>
      <c s="34" t="s">
        <v>128</v>
      </c>
      <c s="34" t="s">
        <v>1988</v>
      </c>
      <c s="35" t="s">
        <v>5</v>
      </c>
      <c s="6" t="s">
        <v>1989</v>
      </c>
      <c s="36" t="s">
        <v>80</v>
      </c>
      <c s="37">
        <v>10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1556</v>
      </c>
    </row>
    <row r="46" spans="1:16" ht="25.5">
      <c r="A46" t="s">
        <v>49</v>
      </c>
      <c s="34" t="s">
        <v>132</v>
      </c>
      <c s="34" t="s">
        <v>1990</v>
      </c>
      <c s="35" t="s">
        <v>5</v>
      </c>
      <c s="6" t="s">
        <v>1991</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1566</v>
      </c>
    </row>
    <row r="50" spans="1:16" ht="25.5">
      <c r="A50" t="s">
        <v>49</v>
      </c>
      <c s="34" t="s">
        <v>136</v>
      </c>
      <c s="34" t="s">
        <v>1992</v>
      </c>
      <c s="35" t="s">
        <v>5</v>
      </c>
      <c s="6" t="s">
        <v>1993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1566</v>
      </c>
    </row>
    <row r="54" spans="1:16" ht="12.75">
      <c r="A54" t="s">
        <v>49</v>
      </c>
      <c s="34" t="s">
        <v>139</v>
      </c>
      <c s="34" t="s">
        <v>1994</v>
      </c>
      <c s="35" t="s">
        <v>5</v>
      </c>
      <c s="6" t="s">
        <v>1995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1556</v>
      </c>
    </row>
    <row r="58" spans="1:16" ht="12.75">
      <c r="A58" t="s">
        <v>49</v>
      </c>
      <c s="34" t="s">
        <v>143</v>
      </c>
      <c s="34" t="s">
        <v>1996</v>
      </c>
      <c s="35" t="s">
        <v>5</v>
      </c>
      <c s="6" t="s">
        <v>1997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1566</v>
      </c>
    </row>
    <row r="62" spans="1:16" ht="12.75">
      <c r="A62" t="s">
        <v>49</v>
      </c>
      <c s="34" t="s">
        <v>146</v>
      </c>
      <c s="34" t="s">
        <v>1998</v>
      </c>
      <c s="35" t="s">
        <v>5</v>
      </c>
      <c s="6" t="s">
        <v>1999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1556</v>
      </c>
    </row>
    <row r="66" spans="1:16" ht="12.75">
      <c r="A66" t="s">
        <v>49</v>
      </c>
      <c s="34" t="s">
        <v>773</v>
      </c>
      <c s="34" t="s">
        <v>2000</v>
      </c>
      <c s="35" t="s">
        <v>5</v>
      </c>
      <c s="6" t="s">
        <v>2001</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2002</v>
      </c>
    </row>
    <row r="70" spans="1:16" ht="12.75">
      <c r="A70" t="s">
        <v>49</v>
      </c>
      <c s="34" t="s">
        <v>151</v>
      </c>
      <c s="34" t="s">
        <v>2003</v>
      </c>
      <c s="35" t="s">
        <v>5</v>
      </c>
      <c s="6" t="s">
        <v>2004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2002</v>
      </c>
    </row>
    <row r="74" spans="1:16" ht="25.5">
      <c r="A74" t="s">
        <v>49</v>
      </c>
      <c s="34" t="s">
        <v>155</v>
      </c>
      <c s="34" t="s">
        <v>2005</v>
      </c>
      <c s="35" t="s">
        <v>5</v>
      </c>
      <c s="6" t="s">
        <v>2006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1570</v>
      </c>
    </row>
    <row r="78" spans="1:16" ht="25.5">
      <c r="A78" t="s">
        <v>49</v>
      </c>
      <c s="34" t="s">
        <v>159</v>
      </c>
      <c s="34" t="s">
        <v>2007</v>
      </c>
      <c s="35" t="s">
        <v>5</v>
      </c>
      <c s="6" t="s">
        <v>2008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1570</v>
      </c>
    </row>
    <row r="82" spans="1:16" ht="25.5">
      <c r="A82" t="s">
        <v>49</v>
      </c>
      <c s="34" t="s">
        <v>163</v>
      </c>
      <c s="34" t="s">
        <v>2009</v>
      </c>
      <c s="35" t="s">
        <v>5</v>
      </c>
      <c s="6" t="s">
        <v>2010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1570</v>
      </c>
    </row>
    <row r="86" spans="1:16" ht="12.75">
      <c r="A86" t="s">
        <v>49</v>
      </c>
      <c s="34" t="s">
        <v>167</v>
      </c>
      <c s="34" t="s">
        <v>2011</v>
      </c>
      <c s="35" t="s">
        <v>5</v>
      </c>
      <c s="6" t="s">
        <v>2012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1570</v>
      </c>
    </row>
    <row r="90" spans="1:16" ht="12.75">
      <c r="A90" t="s">
        <v>49</v>
      </c>
      <c s="34" t="s">
        <v>171</v>
      </c>
      <c s="34" t="s">
        <v>2013</v>
      </c>
      <c s="35" t="s">
        <v>5</v>
      </c>
      <c s="6" t="s">
        <v>2014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1556</v>
      </c>
    </row>
    <row r="94" spans="1:16" ht="12.75">
      <c r="A94" t="s">
        <v>49</v>
      </c>
      <c s="34" t="s">
        <v>175</v>
      </c>
      <c s="34" t="s">
        <v>1534</v>
      </c>
      <c s="35" t="s">
        <v>5</v>
      </c>
      <c s="6" t="s">
        <v>1535</v>
      </c>
      <c s="36" t="s">
        <v>101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02">
      <c r="A97" t="s">
        <v>56</v>
      </c>
      <c r="E97" s="39" t="s">
        <v>1579</v>
      </c>
    </row>
    <row r="98" spans="1:16" ht="12.75">
      <c r="A98" t="s">
        <v>49</v>
      </c>
      <c s="34" t="s">
        <v>179</v>
      </c>
      <c s="34" t="s">
        <v>1537</v>
      </c>
      <c s="35" t="s">
        <v>5</v>
      </c>
      <c s="6" t="s">
        <v>1538</v>
      </c>
      <c s="36" t="s">
        <v>101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1580</v>
      </c>
    </row>
    <row r="102" spans="1:16" ht="12.75">
      <c r="A102" t="s">
        <v>49</v>
      </c>
      <c s="34" t="s">
        <v>183</v>
      </c>
      <c s="34" t="s">
        <v>2015</v>
      </c>
      <c s="35" t="s">
        <v>5</v>
      </c>
      <c s="6" t="s">
        <v>2016</v>
      </c>
      <c s="36" t="s">
        <v>75</v>
      </c>
      <c s="37">
        <v>750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1581</v>
      </c>
    </row>
    <row r="106" spans="1:16" ht="25.5">
      <c r="A106" t="s">
        <v>49</v>
      </c>
      <c s="34" t="s">
        <v>187</v>
      </c>
      <c s="34" t="s">
        <v>2017</v>
      </c>
      <c s="35" t="s">
        <v>5</v>
      </c>
      <c s="6" t="s">
        <v>2018</v>
      </c>
      <c s="36" t="s">
        <v>80</v>
      </c>
      <c s="37">
        <v>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1569</v>
      </c>
    </row>
    <row r="110" spans="1:16" ht="12.75">
      <c r="A110" t="s">
        <v>49</v>
      </c>
      <c s="34" t="s">
        <v>191</v>
      </c>
      <c s="34" t="s">
        <v>2019</v>
      </c>
      <c s="35" t="s">
        <v>5</v>
      </c>
      <c s="6" t="s">
        <v>2020</v>
      </c>
      <c s="36" t="s">
        <v>80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65.75">
      <c r="A113" t="s">
        <v>56</v>
      </c>
      <c r="E113" s="39" t="s">
        <v>2021</v>
      </c>
    </row>
    <row r="114" spans="1:16" ht="12.75">
      <c r="A114" t="s">
        <v>49</v>
      </c>
      <c s="34" t="s">
        <v>195</v>
      </c>
      <c s="34" t="s">
        <v>2022</v>
      </c>
      <c s="35" t="s">
        <v>5</v>
      </c>
      <c s="6" t="s">
        <v>2023</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1565</v>
      </c>
    </row>
    <row r="118" spans="1:16" ht="12.75">
      <c r="A118" t="s">
        <v>49</v>
      </c>
      <c s="34" t="s">
        <v>199</v>
      </c>
      <c s="34" t="s">
        <v>2024</v>
      </c>
      <c s="35" t="s">
        <v>5</v>
      </c>
      <c s="6" t="s">
        <v>2025</v>
      </c>
      <c s="36" t="s">
        <v>80</v>
      </c>
      <c s="37">
        <v>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2021</v>
      </c>
    </row>
    <row r="122" spans="1:16" ht="12.75">
      <c r="A122" t="s">
        <v>49</v>
      </c>
      <c s="34" t="s">
        <v>203</v>
      </c>
      <c s="34" t="s">
        <v>2026</v>
      </c>
      <c s="35" t="s">
        <v>5</v>
      </c>
      <c s="6" t="s">
        <v>2027</v>
      </c>
      <c s="36" t="s">
        <v>80</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1565</v>
      </c>
    </row>
    <row r="126" spans="1:16" ht="12.75">
      <c r="A126" t="s">
        <v>49</v>
      </c>
      <c s="34" t="s">
        <v>207</v>
      </c>
      <c s="34" t="s">
        <v>1115</v>
      </c>
      <c s="35" t="s">
        <v>5</v>
      </c>
      <c s="6" t="s">
        <v>1116</v>
      </c>
      <c s="36" t="s">
        <v>80</v>
      </c>
      <c s="37">
        <v>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2028</v>
      </c>
    </row>
    <row r="130" spans="1:16" ht="12.75">
      <c r="A130" t="s">
        <v>49</v>
      </c>
      <c s="34" t="s">
        <v>211</v>
      </c>
      <c s="34" t="s">
        <v>2029</v>
      </c>
      <c s="35" t="s">
        <v>5</v>
      </c>
      <c s="6" t="s">
        <v>2030</v>
      </c>
      <c s="36" t="s">
        <v>80</v>
      </c>
      <c s="37">
        <v>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v>
      </c>
    </row>
    <row r="133" spans="1:5" ht="12.75">
      <c r="A133" t="s">
        <v>56</v>
      </c>
      <c r="E133" s="39" t="s">
        <v>1204</v>
      </c>
    </row>
    <row r="134" spans="1:16" ht="12.75">
      <c r="A134" t="s">
        <v>49</v>
      </c>
      <c s="34" t="s">
        <v>215</v>
      </c>
      <c s="34" t="s">
        <v>2031</v>
      </c>
      <c s="35" t="s">
        <v>5</v>
      </c>
      <c s="6" t="s">
        <v>2032</v>
      </c>
      <c s="36" t="s">
        <v>80</v>
      </c>
      <c s="37">
        <v>4</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1204</v>
      </c>
    </row>
    <row r="138" spans="1:16" ht="12.75">
      <c r="A138" t="s">
        <v>49</v>
      </c>
      <c s="34" t="s">
        <v>219</v>
      </c>
      <c s="34" t="s">
        <v>2033</v>
      </c>
      <c s="35" t="s">
        <v>5</v>
      </c>
      <c s="6" t="s">
        <v>2034</v>
      </c>
      <c s="36" t="s">
        <v>80</v>
      </c>
      <c s="37">
        <v>7</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1204</v>
      </c>
    </row>
    <row r="142" spans="1:16" ht="12.75">
      <c r="A142" t="s">
        <v>49</v>
      </c>
      <c s="34" t="s">
        <v>223</v>
      </c>
      <c s="34" t="s">
        <v>1761</v>
      </c>
      <c s="35" t="s">
        <v>5</v>
      </c>
      <c s="6" t="s">
        <v>1762</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2035</v>
      </c>
    </row>
    <row r="146" spans="1:16" ht="12.75">
      <c r="A146" t="s">
        <v>49</v>
      </c>
      <c s="34" t="s">
        <v>227</v>
      </c>
      <c s="34" t="s">
        <v>1763</v>
      </c>
      <c s="35" t="s">
        <v>5</v>
      </c>
      <c s="6" t="s">
        <v>1764</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1565</v>
      </c>
    </row>
    <row r="150" spans="1:16" ht="12.75">
      <c r="A150" t="s">
        <v>49</v>
      </c>
      <c s="34" t="s">
        <v>231</v>
      </c>
      <c s="34" t="s">
        <v>2036</v>
      </c>
      <c s="35" t="s">
        <v>5</v>
      </c>
      <c s="6" t="s">
        <v>2037</v>
      </c>
      <c s="36" t="s">
        <v>80</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1570</v>
      </c>
    </row>
    <row r="154" spans="1:16" ht="12.75">
      <c r="A154" t="s">
        <v>49</v>
      </c>
      <c s="34" t="s">
        <v>235</v>
      </c>
      <c s="34" t="s">
        <v>2038</v>
      </c>
      <c s="35" t="s">
        <v>5</v>
      </c>
      <c s="6" t="s">
        <v>2039</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40.25">
      <c r="A157" t="s">
        <v>56</v>
      </c>
      <c r="E157" s="39" t="s">
        <v>1556</v>
      </c>
    </row>
    <row r="158" spans="1:16" ht="25.5">
      <c r="A158" t="s">
        <v>49</v>
      </c>
      <c s="34" t="s">
        <v>239</v>
      </c>
      <c s="34" t="s">
        <v>2040</v>
      </c>
      <c s="35" t="s">
        <v>5</v>
      </c>
      <c s="6" t="s">
        <v>2041</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1570</v>
      </c>
    </row>
    <row r="162" spans="1:16" ht="12.75">
      <c r="A162" t="s">
        <v>49</v>
      </c>
      <c s="34" t="s">
        <v>243</v>
      </c>
      <c s="34" t="s">
        <v>1637</v>
      </c>
      <c s="35" t="s">
        <v>47</v>
      </c>
      <c s="6" t="s">
        <v>2042</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1152</v>
      </c>
      <c s="35" t="s">
        <v>5</v>
      </c>
      <c s="6" t="s">
        <v>1153</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1556</v>
      </c>
    </row>
    <row r="170" spans="1:16" ht="25.5">
      <c r="A170" t="s">
        <v>49</v>
      </c>
      <c s="34" t="s">
        <v>251</v>
      </c>
      <c s="34" t="s">
        <v>1150</v>
      </c>
      <c s="35" t="s">
        <v>5</v>
      </c>
      <c s="6" t="s">
        <v>1151</v>
      </c>
      <c s="36" t="s">
        <v>80</v>
      </c>
      <c s="37">
        <v>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1570</v>
      </c>
    </row>
    <row r="174" spans="1:16" ht="12.75">
      <c r="A174" t="s">
        <v>49</v>
      </c>
      <c s="34" t="s">
        <v>255</v>
      </c>
      <c s="34" t="s">
        <v>1081</v>
      </c>
      <c s="35" t="s">
        <v>5</v>
      </c>
      <c s="6" t="s">
        <v>1082</v>
      </c>
      <c s="36" t="s">
        <v>80</v>
      </c>
      <c s="37">
        <v>3</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1570</v>
      </c>
    </row>
    <row r="178" spans="1:16" ht="12.75">
      <c r="A178" t="s">
        <v>49</v>
      </c>
      <c s="34" t="s">
        <v>259</v>
      </c>
      <c s="34" t="s">
        <v>1083</v>
      </c>
      <c s="35" t="s">
        <v>5</v>
      </c>
      <c s="6" t="s">
        <v>1084</v>
      </c>
      <c s="36" t="s">
        <v>80</v>
      </c>
      <c s="37">
        <v>3</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1565</v>
      </c>
    </row>
    <row r="182" spans="1:16" ht="12.75">
      <c r="A182" t="s">
        <v>49</v>
      </c>
      <c s="34" t="s">
        <v>263</v>
      </c>
      <c s="34" t="s">
        <v>1085</v>
      </c>
      <c s="35" t="s">
        <v>5</v>
      </c>
      <c s="6" t="s">
        <v>1086</v>
      </c>
      <c s="36" t="s">
        <v>80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1570</v>
      </c>
    </row>
    <row r="186" spans="1:16" ht="12.75">
      <c r="A186" t="s">
        <v>49</v>
      </c>
      <c s="34" t="s">
        <v>267</v>
      </c>
      <c s="34" t="s">
        <v>1087</v>
      </c>
      <c s="35" t="s">
        <v>5</v>
      </c>
      <c s="6" t="s">
        <v>1088</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1565</v>
      </c>
    </row>
    <row r="190" spans="1:16" ht="12.75">
      <c r="A190" t="s">
        <v>49</v>
      </c>
      <c s="34" t="s">
        <v>271</v>
      </c>
      <c s="34" t="s">
        <v>1131</v>
      </c>
      <c s="35" t="s">
        <v>5</v>
      </c>
      <c s="6" t="s">
        <v>1132</v>
      </c>
      <c s="36" t="s">
        <v>80</v>
      </c>
      <c s="37">
        <v>72</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2043</v>
      </c>
    </row>
    <row r="194" spans="1:16" ht="12.75">
      <c r="A194" t="s">
        <v>49</v>
      </c>
      <c s="34" t="s">
        <v>275</v>
      </c>
      <c s="34" t="s">
        <v>1134</v>
      </c>
      <c s="35" t="s">
        <v>5</v>
      </c>
      <c s="6" t="s">
        <v>1135</v>
      </c>
      <c s="36" t="s">
        <v>80</v>
      </c>
      <c s="37">
        <v>72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02">
      <c r="A197" t="s">
        <v>56</v>
      </c>
      <c r="E197" s="39" t="s">
        <v>2044</v>
      </c>
    </row>
    <row r="198" spans="1:16" ht="12.75">
      <c r="A198" t="s">
        <v>49</v>
      </c>
      <c s="34" t="s">
        <v>279</v>
      </c>
      <c s="34" t="s">
        <v>1137</v>
      </c>
      <c s="35" t="s">
        <v>5</v>
      </c>
      <c s="6" t="s">
        <v>1138</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2043</v>
      </c>
    </row>
    <row r="202" spans="1:16" ht="12.75">
      <c r="A202" t="s">
        <v>49</v>
      </c>
      <c s="34" t="s">
        <v>283</v>
      </c>
      <c s="34" t="s">
        <v>1139</v>
      </c>
      <c s="35" t="s">
        <v>5</v>
      </c>
      <c s="6" t="s">
        <v>1140</v>
      </c>
      <c s="36" t="s">
        <v>80</v>
      </c>
      <c s="37">
        <v>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2044</v>
      </c>
    </row>
    <row r="206" spans="1:16" ht="12.75">
      <c r="A206" t="s">
        <v>49</v>
      </c>
      <c s="34" t="s">
        <v>287</v>
      </c>
      <c s="34" t="s">
        <v>2045</v>
      </c>
      <c s="35" t="s">
        <v>5</v>
      </c>
      <c s="6" t="s">
        <v>2046</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1570</v>
      </c>
    </row>
    <row r="210" spans="1:16" ht="12.75">
      <c r="A210" t="s">
        <v>49</v>
      </c>
      <c s="34" t="s">
        <v>292</v>
      </c>
      <c s="34" t="s">
        <v>1079</v>
      </c>
      <c s="35" t="s">
        <v>5</v>
      </c>
      <c s="6" t="s">
        <v>1080</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1565</v>
      </c>
    </row>
    <row r="214" spans="1:16" ht="12.75">
      <c r="A214" t="s">
        <v>49</v>
      </c>
      <c s="34" t="s">
        <v>296</v>
      </c>
      <c s="34" t="s">
        <v>2047</v>
      </c>
      <c s="35" t="s">
        <v>5</v>
      </c>
      <c s="6" t="s">
        <v>2048</v>
      </c>
      <c s="36" t="s">
        <v>769</v>
      </c>
      <c s="37">
        <v>5.4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2049</v>
      </c>
    </row>
    <row r="218" spans="1:16" ht="12.75">
      <c r="A218" t="s">
        <v>49</v>
      </c>
      <c s="34" t="s">
        <v>300</v>
      </c>
      <c s="34" t="s">
        <v>2050</v>
      </c>
      <c s="35" t="s">
        <v>5</v>
      </c>
      <c s="6" t="s">
        <v>2051</v>
      </c>
      <c s="36" t="s">
        <v>75</v>
      </c>
      <c s="37">
        <v>450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2052</v>
      </c>
    </row>
    <row r="222" spans="1:16" ht="12.75">
      <c r="A222" t="s">
        <v>49</v>
      </c>
      <c s="34" t="s">
        <v>304</v>
      </c>
      <c s="34" t="s">
        <v>863</v>
      </c>
      <c s="35" t="s">
        <v>5</v>
      </c>
      <c s="6" t="s">
        <v>864</v>
      </c>
      <c s="36" t="s">
        <v>75</v>
      </c>
      <c s="37">
        <v>500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2053</v>
      </c>
    </row>
    <row r="226" spans="1:16" ht="12.75">
      <c r="A226" t="s">
        <v>49</v>
      </c>
      <c s="34" t="s">
        <v>308</v>
      </c>
      <c s="34" t="s">
        <v>866</v>
      </c>
      <c s="35" t="s">
        <v>5</v>
      </c>
      <c s="6" t="s">
        <v>867</v>
      </c>
      <c s="36" t="s">
        <v>75</v>
      </c>
      <c s="37">
        <v>500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2054</v>
      </c>
    </row>
    <row r="230" spans="1:16" ht="12.75">
      <c r="A230" t="s">
        <v>49</v>
      </c>
      <c s="34" t="s">
        <v>312</v>
      </c>
      <c s="34" t="s">
        <v>869</v>
      </c>
      <c s="35" t="s">
        <v>5</v>
      </c>
      <c s="6" t="s">
        <v>870</v>
      </c>
      <c s="36" t="s">
        <v>871</v>
      </c>
      <c s="37">
        <v>3</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2055</v>
      </c>
    </row>
    <row r="234" spans="1:16" ht="12.75">
      <c r="A234" t="s">
        <v>49</v>
      </c>
      <c s="34" t="s">
        <v>316</v>
      </c>
      <c s="34" t="s">
        <v>873</v>
      </c>
      <c s="35" t="s">
        <v>5</v>
      </c>
      <c s="6" t="s">
        <v>874</v>
      </c>
      <c s="36" t="s">
        <v>75</v>
      </c>
      <c s="37">
        <v>500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2056</v>
      </c>
    </row>
    <row r="238" spans="1:16" ht="12.75">
      <c r="A238" t="s">
        <v>49</v>
      </c>
      <c s="34" t="s">
        <v>320</v>
      </c>
      <c s="34" t="s">
        <v>1058</v>
      </c>
      <c s="35" t="s">
        <v>5</v>
      </c>
      <c s="6" t="s">
        <v>1059</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78.5">
      <c r="A241" t="s">
        <v>56</v>
      </c>
      <c r="E241" s="39" t="s">
        <v>1564</v>
      </c>
    </row>
    <row r="242" spans="1:16" ht="12.75">
      <c r="A242" t="s">
        <v>49</v>
      </c>
      <c s="34" t="s">
        <v>324</v>
      </c>
      <c s="34" t="s">
        <v>1060</v>
      </c>
      <c s="35" t="s">
        <v>5</v>
      </c>
      <c s="6" t="s">
        <v>1061</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1565</v>
      </c>
    </row>
    <row r="246" spans="1:16" ht="12.75">
      <c r="A246" t="s">
        <v>49</v>
      </c>
      <c s="34" t="s">
        <v>328</v>
      </c>
      <c s="34" t="s">
        <v>1062</v>
      </c>
      <c s="35" t="s">
        <v>5</v>
      </c>
      <c s="6" t="s">
        <v>1063</v>
      </c>
      <c s="36" t="s">
        <v>80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78.5">
      <c r="A249" t="s">
        <v>56</v>
      </c>
      <c r="E249" s="39" t="s">
        <v>1564</v>
      </c>
    </row>
    <row r="250" spans="1:16" ht="12.75">
      <c r="A250" t="s">
        <v>49</v>
      </c>
      <c s="34" t="s">
        <v>332</v>
      </c>
      <c s="34" t="s">
        <v>1064</v>
      </c>
      <c s="35" t="s">
        <v>5</v>
      </c>
      <c s="6" t="s">
        <v>1065</v>
      </c>
      <c s="36" t="s">
        <v>80</v>
      </c>
      <c s="37">
        <v>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1565</v>
      </c>
    </row>
    <row r="254" spans="1:16" ht="12.75">
      <c r="A254" t="s">
        <v>49</v>
      </c>
      <c s="34" t="s">
        <v>335</v>
      </c>
      <c s="34" t="s">
        <v>876</v>
      </c>
      <c s="35" t="s">
        <v>5</v>
      </c>
      <c s="6" t="s">
        <v>877</v>
      </c>
      <c s="36" t="s">
        <v>80</v>
      </c>
      <c s="37">
        <v>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78.5">
      <c r="A257" t="s">
        <v>56</v>
      </c>
      <c r="E257" s="39" t="s">
        <v>1564</v>
      </c>
    </row>
    <row r="258" spans="1:16" ht="12.75">
      <c r="A258" t="s">
        <v>49</v>
      </c>
      <c s="34" t="s">
        <v>339</v>
      </c>
      <c s="34" t="s">
        <v>879</v>
      </c>
      <c s="35" t="s">
        <v>5</v>
      </c>
      <c s="6" t="s">
        <v>880</v>
      </c>
      <c s="36" t="s">
        <v>80</v>
      </c>
      <c s="37">
        <v>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1565</v>
      </c>
    </row>
    <row r="262" spans="1:16" ht="12.75">
      <c r="A262" t="s">
        <v>49</v>
      </c>
      <c s="34" t="s">
        <v>343</v>
      </c>
      <c s="34" t="s">
        <v>2057</v>
      </c>
      <c s="35" t="s">
        <v>5</v>
      </c>
      <c s="6" t="s">
        <v>1891</v>
      </c>
      <c s="36" t="s">
        <v>80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1555</v>
      </c>
    </row>
    <row r="266" spans="1:16" ht="12.75">
      <c r="A266" t="s">
        <v>49</v>
      </c>
      <c s="34" t="s">
        <v>347</v>
      </c>
      <c s="34" t="s">
        <v>1066</v>
      </c>
      <c s="35" t="s">
        <v>5</v>
      </c>
      <c s="6" t="s">
        <v>1067</v>
      </c>
      <c s="36" t="s">
        <v>80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78.5">
      <c r="A269" t="s">
        <v>56</v>
      </c>
      <c r="E269" s="39" t="s">
        <v>1564</v>
      </c>
    </row>
    <row r="270" spans="1:16" ht="12.75">
      <c r="A270" t="s">
        <v>49</v>
      </c>
      <c s="34" t="s">
        <v>351</v>
      </c>
      <c s="34" t="s">
        <v>1068</v>
      </c>
      <c s="35" t="s">
        <v>5</v>
      </c>
      <c s="6" t="s">
        <v>1069</v>
      </c>
      <c s="36" t="s">
        <v>80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1565</v>
      </c>
    </row>
    <row r="274" spans="1:16" ht="12.75">
      <c r="A274" t="s">
        <v>49</v>
      </c>
      <c s="34" t="s">
        <v>355</v>
      </c>
      <c s="34" t="s">
        <v>2058</v>
      </c>
      <c s="35" t="s">
        <v>5</v>
      </c>
      <c s="6" t="s">
        <v>2059</v>
      </c>
      <c s="36" t="s">
        <v>75</v>
      </c>
      <c s="37">
        <v>500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53">
      <c r="A277" t="s">
        <v>56</v>
      </c>
      <c r="E277" s="39" t="s">
        <v>2060</v>
      </c>
    </row>
    <row r="278" spans="1:16" ht="12.75">
      <c r="A278" t="s">
        <v>49</v>
      </c>
      <c s="34" t="s">
        <v>359</v>
      </c>
      <c s="34" t="s">
        <v>2061</v>
      </c>
      <c s="35" t="s">
        <v>5</v>
      </c>
      <c s="6" t="s">
        <v>2062</v>
      </c>
      <c s="36" t="s">
        <v>75</v>
      </c>
      <c s="37">
        <v>500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2063</v>
      </c>
    </row>
    <row r="282" spans="1:16" ht="12.75">
      <c r="A282" t="s">
        <v>49</v>
      </c>
      <c s="34" t="s">
        <v>363</v>
      </c>
      <c s="34" t="s">
        <v>2064</v>
      </c>
      <c s="35" t="s">
        <v>5</v>
      </c>
      <c s="6" t="s">
        <v>2065</v>
      </c>
      <c s="36" t="s">
        <v>80</v>
      </c>
      <c s="37">
        <v>6</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78.5">
      <c r="A285" t="s">
        <v>56</v>
      </c>
      <c r="E285" s="39" t="s">
        <v>1564</v>
      </c>
    </row>
    <row r="286" spans="1:16" ht="12.75">
      <c r="A286" t="s">
        <v>49</v>
      </c>
      <c s="34" t="s">
        <v>367</v>
      </c>
      <c s="34" t="s">
        <v>2066</v>
      </c>
      <c s="35" t="s">
        <v>5</v>
      </c>
      <c s="6" t="s">
        <v>2067</v>
      </c>
      <c s="36" t="s">
        <v>80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1565</v>
      </c>
    </row>
    <row r="290" spans="1:16" ht="12.75">
      <c r="A290" t="s">
        <v>49</v>
      </c>
      <c s="34" t="s">
        <v>371</v>
      </c>
      <c s="34" t="s">
        <v>1049</v>
      </c>
      <c s="35" t="s">
        <v>5</v>
      </c>
      <c s="6" t="s">
        <v>1050</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78.5">
      <c r="A293" t="s">
        <v>56</v>
      </c>
      <c r="E293" s="39" t="s">
        <v>1564</v>
      </c>
    </row>
    <row r="294" spans="1:16" ht="12.75">
      <c r="A294" t="s">
        <v>49</v>
      </c>
      <c s="34" t="s">
        <v>841</v>
      </c>
      <c s="34" t="s">
        <v>1052</v>
      </c>
      <c s="35" t="s">
        <v>5</v>
      </c>
      <c s="6" t="s">
        <v>1053</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27.5">
      <c r="A297" t="s">
        <v>56</v>
      </c>
      <c r="E297" s="39" t="s">
        <v>1565</v>
      </c>
    </row>
    <row r="298" spans="1:16" ht="12.75">
      <c r="A298" t="s">
        <v>49</v>
      </c>
      <c s="34" t="s">
        <v>376</v>
      </c>
      <c s="34" t="s">
        <v>1110</v>
      </c>
      <c s="35" t="s">
        <v>5</v>
      </c>
      <c s="6" t="s">
        <v>1111</v>
      </c>
      <c s="36" t="s">
        <v>80</v>
      </c>
      <c s="37">
        <v>6</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695</v>
      </c>
    </row>
    <row r="302" spans="1:16" ht="25.5">
      <c r="A302" t="s">
        <v>49</v>
      </c>
      <c s="34" t="s">
        <v>380</v>
      </c>
      <c s="34" t="s">
        <v>2068</v>
      </c>
      <c s="35" t="s">
        <v>5</v>
      </c>
      <c s="6" t="s">
        <v>2069</v>
      </c>
      <c s="36" t="s">
        <v>75</v>
      </c>
      <c s="37">
        <v>250</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76.5">
      <c r="A305" t="s">
        <v>56</v>
      </c>
      <c r="E305" s="39" t="s">
        <v>2070</v>
      </c>
    </row>
    <row r="306" spans="1:16" ht="25.5">
      <c r="A306" t="s">
        <v>49</v>
      </c>
      <c s="34" t="s">
        <v>384</v>
      </c>
      <c s="34" t="s">
        <v>2071</v>
      </c>
      <c s="35" t="s">
        <v>5</v>
      </c>
      <c s="6" t="s">
        <v>2072</v>
      </c>
      <c s="36" t="s">
        <v>75</v>
      </c>
      <c s="37">
        <v>200</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2070</v>
      </c>
    </row>
    <row r="310" spans="1:16" ht="12.75">
      <c r="A310" t="s">
        <v>49</v>
      </c>
      <c s="34" t="s">
        <v>388</v>
      </c>
      <c s="34" t="s">
        <v>2073</v>
      </c>
      <c s="35" t="s">
        <v>5</v>
      </c>
      <c s="6" t="s">
        <v>2074</v>
      </c>
      <c s="36" t="s">
        <v>75</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2070</v>
      </c>
    </row>
    <row r="314" spans="1:16" ht="12.75">
      <c r="A314" t="s">
        <v>49</v>
      </c>
      <c s="34" t="s">
        <v>392</v>
      </c>
      <c s="34" t="s">
        <v>1521</v>
      </c>
      <c s="35" t="s">
        <v>5</v>
      </c>
      <c s="6" t="s">
        <v>1522</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02">
      <c r="A317" t="s">
        <v>56</v>
      </c>
      <c r="E317" s="39" t="s">
        <v>1568</v>
      </c>
    </row>
    <row r="318" spans="1:16" ht="25.5">
      <c r="A318" t="s">
        <v>49</v>
      </c>
      <c s="34" t="s">
        <v>396</v>
      </c>
      <c s="34" t="s">
        <v>2075</v>
      </c>
      <c s="35" t="s">
        <v>5</v>
      </c>
      <c s="6" t="s">
        <v>2076</v>
      </c>
      <c s="36" t="s">
        <v>75</v>
      </c>
      <c s="37">
        <v>100</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2077</v>
      </c>
    </row>
    <row r="322" spans="1:16" ht="12.75">
      <c r="A322" t="s">
        <v>49</v>
      </c>
      <c s="34" t="s">
        <v>400</v>
      </c>
      <c s="34" t="s">
        <v>1167</v>
      </c>
      <c s="35" t="s">
        <v>5</v>
      </c>
      <c s="6" t="s">
        <v>2078</v>
      </c>
      <c s="36" t="s">
        <v>80</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204">
      <c r="A325" t="s">
        <v>56</v>
      </c>
      <c r="E325" s="39" t="s">
        <v>2079</v>
      </c>
    </row>
    <row r="326" spans="1:16" ht="12.75">
      <c r="A326" t="s">
        <v>49</v>
      </c>
      <c s="34" t="s">
        <v>404</v>
      </c>
      <c s="34" t="s">
        <v>1175</v>
      </c>
      <c s="35" t="s">
        <v>5</v>
      </c>
      <c s="6" t="s">
        <v>1176</v>
      </c>
      <c s="36" t="s">
        <v>80</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89.25">
      <c r="A329" t="s">
        <v>56</v>
      </c>
      <c r="E329" s="39" t="s">
        <v>1575</v>
      </c>
    </row>
    <row r="330" spans="1:16" ht="12.75">
      <c r="A330" t="s">
        <v>49</v>
      </c>
      <c s="34" t="s">
        <v>404</v>
      </c>
      <c s="34" t="s">
        <v>1127</v>
      </c>
      <c s="35" t="s">
        <v>5</v>
      </c>
      <c s="6" t="s">
        <v>1128</v>
      </c>
      <c s="36" t="s">
        <v>1129</v>
      </c>
      <c s="37">
        <v>36</v>
      </c>
      <c s="36">
        <v>0</v>
      </c>
      <c s="36">
        <f>ROUND(G330*H330,6)</f>
      </c>
      <c r="L330" s="38">
        <v>0</v>
      </c>
      <c s="32">
        <f>ROUND(ROUND(L330,2)*ROUND(G330,3),2)</f>
      </c>
      <c s="36" t="s">
        <v>419</v>
      </c>
      <c>
        <f>(M330*21)/100</f>
      </c>
      <c t="s">
        <v>27</v>
      </c>
    </row>
    <row r="331" spans="1:5" ht="12.75">
      <c r="A331" s="35" t="s">
        <v>54</v>
      </c>
      <c r="E331" s="39" t="s">
        <v>5</v>
      </c>
    </row>
    <row r="332" spans="1:5" ht="12.75">
      <c r="A332" s="35" t="s">
        <v>55</v>
      </c>
      <c r="E332" s="40" t="s">
        <v>5</v>
      </c>
    </row>
    <row r="333" spans="1:5" ht="153">
      <c r="A333" t="s">
        <v>56</v>
      </c>
      <c r="E333" s="39" t="s">
        <v>2080</v>
      </c>
    </row>
    <row r="334" spans="1:16" ht="25.5">
      <c r="A334" t="s">
        <v>49</v>
      </c>
      <c s="34" t="s">
        <v>842</v>
      </c>
      <c s="34" t="s">
        <v>1169</v>
      </c>
      <c s="35" t="s">
        <v>5</v>
      </c>
      <c s="6" t="s">
        <v>1170</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65.75">
      <c r="A337" t="s">
        <v>56</v>
      </c>
      <c r="E337" s="39" t="s">
        <v>1573</v>
      </c>
    </row>
    <row r="338" spans="1:16" ht="12.75">
      <c r="A338" t="s">
        <v>49</v>
      </c>
      <c s="34" t="s">
        <v>408</v>
      </c>
      <c s="34" t="s">
        <v>1172</v>
      </c>
      <c s="35" t="s">
        <v>5</v>
      </c>
      <c s="6" t="s">
        <v>1173</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1574</v>
      </c>
    </row>
    <row r="342" spans="1:16" ht="12.75">
      <c r="A342" t="s">
        <v>49</v>
      </c>
      <c s="34" t="s">
        <v>416</v>
      </c>
      <c s="34" t="s">
        <v>2081</v>
      </c>
      <c s="35" t="s">
        <v>5</v>
      </c>
      <c s="6" t="s">
        <v>398</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2082</v>
      </c>
    </row>
    <row r="346" spans="1:16" ht="12.75">
      <c r="A346" t="s">
        <v>49</v>
      </c>
      <c s="34" t="s">
        <v>421</v>
      </c>
      <c s="34" t="s">
        <v>1182</v>
      </c>
      <c s="35" t="s">
        <v>5</v>
      </c>
      <c s="6" t="s">
        <v>1183</v>
      </c>
      <c s="36" t="s">
        <v>374</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1576</v>
      </c>
    </row>
    <row r="350" spans="1:16" ht="12.75">
      <c r="A350" t="s">
        <v>49</v>
      </c>
      <c s="34" t="s">
        <v>425</v>
      </c>
      <c s="34" t="s">
        <v>1635</v>
      </c>
      <c s="35" t="s">
        <v>5</v>
      </c>
      <c s="6" t="s">
        <v>2083</v>
      </c>
      <c s="36" t="s">
        <v>1500</v>
      </c>
      <c s="37">
        <v>1</v>
      </c>
      <c s="36">
        <v>0</v>
      </c>
      <c s="36">
        <f>ROUND(G350*H350,6)</f>
      </c>
      <c r="L350" s="38">
        <v>0</v>
      </c>
      <c s="32">
        <f>ROUND(ROUND(L350,2)*ROUND(G350,3),2)</f>
      </c>
      <c s="36" t="s">
        <v>419</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429</v>
      </c>
      <c s="34" t="s">
        <v>1637</v>
      </c>
      <c s="35" t="s">
        <v>5</v>
      </c>
      <c s="6" t="s">
        <v>2084</v>
      </c>
      <c s="36" t="s">
        <v>1500</v>
      </c>
      <c s="37">
        <v>1</v>
      </c>
      <c s="36">
        <v>0</v>
      </c>
      <c s="36">
        <f>ROUND(G354*H354,6)</f>
      </c>
      <c r="L354" s="38">
        <v>0</v>
      </c>
      <c s="32">
        <f>ROUND(ROUND(L354,2)*ROUND(G354,3),2)</f>
      </c>
      <c s="36" t="s">
        <v>419</v>
      </c>
      <c>
        <f>(M354*21)/100</f>
      </c>
      <c t="s">
        <v>27</v>
      </c>
    </row>
    <row r="355" spans="1:5" ht="12.75">
      <c r="A355" s="35" t="s">
        <v>54</v>
      </c>
      <c r="E355" s="39" t="s">
        <v>5</v>
      </c>
    </row>
    <row r="356" spans="1:5" ht="12.75">
      <c r="A356" s="35" t="s">
        <v>55</v>
      </c>
      <c r="E356" s="40" t="s">
        <v>5</v>
      </c>
    </row>
    <row r="357" spans="1:5" ht="12.75">
      <c r="A357" t="s">
        <v>56</v>
      </c>
      <c r="E357" s="39" t="s">
        <v>5</v>
      </c>
    </row>
    <row r="358" spans="1:13" ht="12.75">
      <c r="A358" t="s">
        <v>46</v>
      </c>
      <c r="C358" s="31" t="s">
        <v>47</v>
      </c>
      <c r="E358" s="33" t="s">
        <v>48</v>
      </c>
      <c r="J358" s="32">
        <f>0</f>
      </c>
      <c s="32">
        <f>0</f>
      </c>
      <c s="32">
        <f>0+L359+L363+L367+L371+L375+L379+L383+L387+L391+L395+L399+L403+L407+L411</f>
      </c>
      <c s="32">
        <f>0+M359+M363+M367+M371+M375+M379+M383+M387+M391+M395+M399+M403+M407+M411</f>
      </c>
    </row>
    <row r="359" spans="1:16" ht="12.75">
      <c r="A359" t="s">
        <v>49</v>
      </c>
      <c s="34" t="s">
        <v>47</v>
      </c>
      <c s="34" t="s">
        <v>704</v>
      </c>
      <c s="35" t="s">
        <v>5</v>
      </c>
      <c s="6" t="s">
        <v>705</v>
      </c>
      <c s="36" t="s">
        <v>60</v>
      </c>
      <c s="37">
        <v>31.5</v>
      </c>
      <c s="36">
        <v>0</v>
      </c>
      <c s="36">
        <f>ROUND(G359*H359,6)</f>
      </c>
      <c r="L359" s="38">
        <v>0</v>
      </c>
      <c s="32">
        <f>ROUND(ROUND(L359,2)*ROUND(G359,3),2)</f>
      </c>
      <c s="36" t="s">
        <v>53</v>
      </c>
      <c>
        <f>(M359*21)/100</f>
      </c>
      <c t="s">
        <v>27</v>
      </c>
    </row>
    <row r="360" spans="1:5" ht="12.75">
      <c r="A360" s="35" t="s">
        <v>54</v>
      </c>
      <c r="E360" s="39" t="s">
        <v>2085</v>
      </c>
    </row>
    <row r="361" spans="1:5" ht="12.75">
      <c r="A361" s="35" t="s">
        <v>55</v>
      </c>
      <c r="E361" s="40" t="s">
        <v>5</v>
      </c>
    </row>
    <row r="362" spans="1:5" ht="318.75">
      <c r="A362" t="s">
        <v>56</v>
      </c>
      <c r="E362" s="39" t="s">
        <v>2086</v>
      </c>
    </row>
    <row r="363" spans="1:16" ht="12.75">
      <c r="A363" t="s">
        <v>49</v>
      </c>
      <c s="34" t="s">
        <v>27</v>
      </c>
      <c s="34" t="s">
        <v>62</v>
      </c>
      <c s="35" t="s">
        <v>5</v>
      </c>
      <c s="6" t="s">
        <v>63</v>
      </c>
      <c s="36" t="s">
        <v>60</v>
      </c>
      <c s="37">
        <v>31.5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242.25">
      <c r="A366" t="s">
        <v>56</v>
      </c>
      <c r="E366" s="39" t="s">
        <v>2087</v>
      </c>
    </row>
    <row r="367" spans="1:16" ht="12.75">
      <c r="A367" t="s">
        <v>49</v>
      </c>
      <c s="34" t="s">
        <v>26</v>
      </c>
      <c s="34" t="s">
        <v>95</v>
      </c>
      <c s="35" t="s">
        <v>5</v>
      </c>
      <c s="6" t="s">
        <v>96</v>
      </c>
      <c s="36" t="s">
        <v>75</v>
      </c>
      <c s="37">
        <v>100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40.25">
      <c r="A370" t="s">
        <v>56</v>
      </c>
      <c r="E370" s="39" t="s">
        <v>1591</v>
      </c>
    </row>
    <row r="371" spans="1:16" ht="12.75">
      <c r="A371" t="s">
        <v>49</v>
      </c>
      <c s="34" t="s">
        <v>65</v>
      </c>
      <c s="34" t="s">
        <v>1215</v>
      </c>
      <c s="35" t="s">
        <v>5</v>
      </c>
      <c s="6" t="s">
        <v>1216</v>
      </c>
      <c s="36" t="s">
        <v>75</v>
      </c>
      <c s="37">
        <v>100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02">
      <c r="A374" t="s">
        <v>56</v>
      </c>
      <c r="E374" s="39" t="s">
        <v>689</v>
      </c>
    </row>
    <row r="375" spans="1:16" ht="12.75">
      <c r="A375" t="s">
        <v>49</v>
      </c>
      <c s="34" t="s">
        <v>69</v>
      </c>
      <c s="34" t="s">
        <v>2088</v>
      </c>
      <c s="35" t="s">
        <v>5</v>
      </c>
      <c s="6" t="s">
        <v>2089</v>
      </c>
      <c s="36" t="s">
        <v>75</v>
      </c>
      <c s="37">
        <v>100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2090</v>
      </c>
    </row>
    <row r="379" spans="1:16" ht="25.5">
      <c r="A379" t="s">
        <v>49</v>
      </c>
      <c s="34" t="s">
        <v>72</v>
      </c>
      <c s="34" t="s">
        <v>1950</v>
      </c>
      <c s="35" t="s">
        <v>5</v>
      </c>
      <c s="6" t="s">
        <v>1951</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2077</v>
      </c>
    </row>
    <row r="383" spans="1:16" ht="25.5">
      <c r="A383" t="s">
        <v>49</v>
      </c>
      <c s="34" t="s">
        <v>77</v>
      </c>
      <c s="34" t="s">
        <v>732</v>
      </c>
      <c s="35" t="s">
        <v>5</v>
      </c>
      <c s="6" t="s">
        <v>733</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8.25">
      <c r="A386" t="s">
        <v>56</v>
      </c>
      <c r="E386" s="39" t="s">
        <v>731</v>
      </c>
    </row>
    <row r="387" spans="1:16" ht="25.5">
      <c r="A387" t="s">
        <v>49</v>
      </c>
      <c s="34" t="s">
        <v>82</v>
      </c>
      <c s="34" t="s">
        <v>1952</v>
      </c>
      <c s="35" t="s">
        <v>5</v>
      </c>
      <c s="6" t="s">
        <v>1953</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38.25">
      <c r="A390" t="s">
        <v>56</v>
      </c>
      <c r="E390" s="39" t="s">
        <v>1194</v>
      </c>
    </row>
    <row r="391" spans="1:16" ht="25.5">
      <c r="A391" t="s">
        <v>49</v>
      </c>
      <c s="34" t="s">
        <v>86</v>
      </c>
      <c s="34" t="s">
        <v>1199</v>
      </c>
      <c s="35" t="s">
        <v>5</v>
      </c>
      <c s="6" t="s">
        <v>1200</v>
      </c>
      <c s="36" t="s">
        <v>80</v>
      </c>
      <c s="37">
        <v>14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2091</v>
      </c>
    </row>
    <row r="395" spans="1:16" ht="25.5">
      <c r="A395" t="s">
        <v>49</v>
      </c>
      <c s="34" t="s">
        <v>90</v>
      </c>
      <c s="34" t="s">
        <v>723</v>
      </c>
      <c s="35" t="s">
        <v>5</v>
      </c>
      <c s="6" t="s">
        <v>724</v>
      </c>
      <c s="36" t="s">
        <v>80</v>
      </c>
      <c s="37">
        <v>5</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2092</v>
      </c>
    </row>
    <row r="399" spans="1:16" ht="12.75">
      <c r="A399" t="s">
        <v>49</v>
      </c>
      <c s="34" t="s">
        <v>94</v>
      </c>
      <c s="34" t="s">
        <v>1202</v>
      </c>
      <c s="35" t="s">
        <v>5</v>
      </c>
      <c s="6" t="s">
        <v>1203</v>
      </c>
      <c s="36" t="s">
        <v>676</v>
      </c>
      <c s="37">
        <v>1</v>
      </c>
      <c s="36">
        <v>0</v>
      </c>
      <c s="36">
        <f>ROUND(G399*H399,6)</f>
      </c>
      <c r="L399" s="38">
        <v>0</v>
      </c>
      <c s="32">
        <f>ROUND(ROUND(L399,2)*ROUND(G399,3),2)</f>
      </c>
      <c s="36" t="s">
        <v>419</v>
      </c>
      <c>
        <f>(M399*21)/100</f>
      </c>
      <c t="s">
        <v>27</v>
      </c>
    </row>
    <row r="400" spans="1:5" ht="12.75">
      <c r="A400" s="35" t="s">
        <v>54</v>
      </c>
      <c r="E400" s="39" t="s">
        <v>5</v>
      </c>
    </row>
    <row r="401" spans="1:5" ht="12.75">
      <c r="A401" s="35" t="s">
        <v>55</v>
      </c>
      <c r="E401" s="40" t="s">
        <v>5</v>
      </c>
    </row>
    <row r="402" spans="1:5" ht="12.75">
      <c r="A402" t="s">
        <v>56</v>
      </c>
      <c r="E402" s="39" t="s">
        <v>1204</v>
      </c>
    </row>
    <row r="403" spans="1:16" ht="12.75">
      <c r="A403" t="s">
        <v>49</v>
      </c>
      <c s="34" t="s">
        <v>436</v>
      </c>
      <c s="34" t="s">
        <v>1660</v>
      </c>
      <c s="35" t="s">
        <v>5</v>
      </c>
      <c s="6" t="s">
        <v>1661</v>
      </c>
      <c s="36" t="s">
        <v>80</v>
      </c>
      <c s="37">
        <v>2</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76.5">
      <c r="A406" t="s">
        <v>56</v>
      </c>
      <c r="E406" s="39" t="s">
        <v>1662</v>
      </c>
    </row>
    <row r="407" spans="1:16" ht="12.75">
      <c r="A407" t="s">
        <v>49</v>
      </c>
      <c s="34" t="s">
        <v>443</v>
      </c>
      <c s="34" t="s">
        <v>1663</v>
      </c>
      <c s="35" t="s">
        <v>5</v>
      </c>
      <c s="6" t="s">
        <v>1664</v>
      </c>
      <c s="36" t="s">
        <v>80</v>
      </c>
      <c s="37">
        <v>2</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76.5">
      <c r="A410" t="s">
        <v>56</v>
      </c>
      <c r="E410" s="39" t="s">
        <v>1662</v>
      </c>
    </row>
    <row r="411" spans="1:16" ht="12.75">
      <c r="A411" t="s">
        <v>49</v>
      </c>
      <c s="34" t="s">
        <v>447</v>
      </c>
      <c s="34" t="s">
        <v>1665</v>
      </c>
      <c s="35" t="s">
        <v>5</v>
      </c>
      <c s="6" t="s">
        <v>1666</v>
      </c>
      <c s="36" t="s">
        <v>80</v>
      </c>
      <c s="37">
        <v>2</v>
      </c>
      <c s="36">
        <v>0</v>
      </c>
      <c s="36">
        <f>ROUND(G411*H411,6)</f>
      </c>
      <c r="L411" s="38">
        <v>0</v>
      </c>
      <c s="32">
        <f>ROUND(ROUND(L411,2)*ROUND(G411,3),2)</f>
      </c>
      <c s="36" t="s">
        <v>419</v>
      </c>
      <c>
        <f>(M411*21)/100</f>
      </c>
      <c t="s">
        <v>27</v>
      </c>
    </row>
    <row r="412" spans="1:5" ht="12.75">
      <c r="A412" s="35" t="s">
        <v>54</v>
      </c>
      <c r="E412" s="39" t="s">
        <v>5</v>
      </c>
    </row>
    <row r="413" spans="1:5" ht="12.75">
      <c r="A413" s="35" t="s">
        <v>55</v>
      </c>
      <c r="E413" s="40" t="s">
        <v>5</v>
      </c>
    </row>
    <row r="414" spans="1:5" ht="63.75">
      <c r="A414" t="s">
        <v>56</v>
      </c>
      <c r="E414" s="39" t="s">
        <v>1667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1969</v>
      </c>
      <c s="41">
        <f>Rekapitulace!C41</f>
      </c>
      <c s="20" t="s">
        <v>0</v>
      </c>
      <c t="s">
        <v>23</v>
      </c>
      <c t="s">
        <v>27</v>
      </c>
    </row>
    <row r="4" spans="1:16" ht="32" customHeight="1">
      <c r="A4" s="24" t="s">
        <v>20</v>
      </c>
      <c s="25" t="s">
        <v>28</v>
      </c>
      <c s="27" t="s">
        <v>1969</v>
      </c>
      <c r="E4" s="26" t="s">
        <v>1970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2095</v>
      </c>
      <c r="E8" s="30" t="s">
        <v>2094</v>
      </c>
      <c r="J8" s="29">
        <f>0+J9</f>
      </c>
      <c s="29">
        <f>0+K9</f>
      </c>
      <c s="29">
        <f>0+L9</f>
      </c>
      <c s="29">
        <f>0+M9</f>
      </c>
    </row>
    <row r="9" spans="1:13" ht="12.75">
      <c r="A9" t="s">
        <v>46</v>
      </c>
      <c r="C9" s="31" t="s">
        <v>47</v>
      </c>
      <c r="E9" s="33" t="s">
        <v>2096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2097</v>
      </c>
      <c s="35" t="s">
        <v>5</v>
      </c>
      <c s="6" t="s">
        <v>2098</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1072</v>
      </c>
    </row>
    <row r="14" spans="1:16" ht="12.75">
      <c r="A14" t="s">
        <v>49</v>
      </c>
      <c s="34" t="s">
        <v>27</v>
      </c>
      <c s="34" t="s">
        <v>2099</v>
      </c>
      <c s="35" t="s">
        <v>5</v>
      </c>
      <c s="6" t="s">
        <v>2100</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1147</v>
      </c>
    </row>
    <row r="18" spans="1:16" ht="25.5">
      <c r="A18" t="s">
        <v>49</v>
      </c>
      <c s="34" t="s">
        <v>26</v>
      </c>
      <c s="34" t="s">
        <v>2101</v>
      </c>
      <c s="35" t="s">
        <v>5</v>
      </c>
      <c s="6" t="s">
        <v>2102</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1072</v>
      </c>
    </row>
    <row r="22" spans="1:16" ht="12.75">
      <c r="A22" t="s">
        <v>49</v>
      </c>
      <c s="34" t="s">
        <v>65</v>
      </c>
      <c s="34" t="s">
        <v>2103</v>
      </c>
      <c s="35" t="s">
        <v>5</v>
      </c>
      <c s="6" t="s">
        <v>2104</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1147</v>
      </c>
    </row>
    <row r="26" spans="1:16" ht="12.75">
      <c r="A26" t="s">
        <v>49</v>
      </c>
      <c s="34" t="s">
        <v>69</v>
      </c>
      <c s="34" t="s">
        <v>2105</v>
      </c>
      <c s="35" t="s">
        <v>5</v>
      </c>
      <c s="6" t="s">
        <v>2106</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1072</v>
      </c>
    </row>
    <row r="30" spans="1:16" ht="12.75">
      <c r="A30" t="s">
        <v>49</v>
      </c>
      <c s="34" t="s">
        <v>72</v>
      </c>
      <c s="34" t="s">
        <v>2107</v>
      </c>
      <c s="35" t="s">
        <v>5</v>
      </c>
      <c s="6" t="s">
        <v>2108</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1147</v>
      </c>
    </row>
    <row r="34" spans="1:16" ht="25.5">
      <c r="A34" t="s">
        <v>49</v>
      </c>
      <c s="34" t="s">
        <v>77</v>
      </c>
      <c s="34" t="s">
        <v>2109</v>
      </c>
      <c s="35" t="s">
        <v>5</v>
      </c>
      <c s="6" t="s">
        <v>2110</v>
      </c>
      <c s="36" t="s">
        <v>80</v>
      </c>
      <c s="37">
        <v>3</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1204</v>
      </c>
    </row>
    <row r="38" spans="1:16" ht="25.5">
      <c r="A38" t="s">
        <v>49</v>
      </c>
      <c s="34" t="s">
        <v>82</v>
      </c>
      <c s="34" t="s">
        <v>2111</v>
      </c>
      <c s="35" t="s">
        <v>5</v>
      </c>
      <c s="6" t="s">
        <v>2112</v>
      </c>
      <c s="36" t="s">
        <v>80</v>
      </c>
      <c s="37">
        <v>2</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1204</v>
      </c>
    </row>
    <row r="42" spans="1:16" ht="12.75">
      <c r="A42" t="s">
        <v>49</v>
      </c>
      <c s="34" t="s">
        <v>86</v>
      </c>
      <c s="34" t="s">
        <v>2113</v>
      </c>
      <c s="35" t="s">
        <v>5</v>
      </c>
      <c s="6" t="s">
        <v>2114</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1147</v>
      </c>
    </row>
    <row r="46" spans="1:16" ht="12.75">
      <c r="A46" t="s">
        <v>49</v>
      </c>
      <c s="34" t="s">
        <v>90</v>
      </c>
      <c s="34" t="s">
        <v>2115</v>
      </c>
      <c s="35" t="s">
        <v>5</v>
      </c>
      <c s="6" t="s">
        <v>2116</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1072</v>
      </c>
    </row>
    <row r="50" spans="1:16" ht="12.75">
      <c r="A50" t="s">
        <v>49</v>
      </c>
      <c s="34" t="s">
        <v>94</v>
      </c>
      <c s="34" t="s">
        <v>2117</v>
      </c>
      <c s="35" t="s">
        <v>5</v>
      </c>
      <c s="6" t="s">
        <v>2118</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1072</v>
      </c>
    </row>
    <row r="54" spans="1:16" ht="12.75">
      <c r="A54" t="s">
        <v>49</v>
      </c>
      <c s="34" t="s">
        <v>98</v>
      </c>
      <c s="34" t="s">
        <v>2119</v>
      </c>
      <c s="35" t="s">
        <v>5</v>
      </c>
      <c s="6" t="s">
        <v>2120</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2121</v>
      </c>
    </row>
    <row r="58" spans="1:16" ht="12.75">
      <c r="A58" t="s">
        <v>49</v>
      </c>
      <c s="34" t="s">
        <v>103</v>
      </c>
      <c s="34" t="s">
        <v>2122</v>
      </c>
      <c s="35" t="s">
        <v>5</v>
      </c>
      <c s="6" t="s">
        <v>2123</v>
      </c>
      <c s="36" t="s">
        <v>1500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1507</v>
      </c>
    </row>
    <row r="62" spans="1:16" ht="12.75">
      <c r="A62" t="s">
        <v>49</v>
      </c>
      <c s="34" t="s">
        <v>106</v>
      </c>
      <c s="34" t="s">
        <v>2124</v>
      </c>
      <c s="35" t="s">
        <v>5</v>
      </c>
      <c s="6" t="s">
        <v>2125</v>
      </c>
      <c s="36" t="s">
        <v>1500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1507</v>
      </c>
    </row>
    <row r="66" spans="1:16" ht="12.75">
      <c r="A66" t="s">
        <v>49</v>
      </c>
      <c s="34" t="s">
        <v>110</v>
      </c>
      <c s="34" t="s">
        <v>752</v>
      </c>
      <c s="35" t="s">
        <v>5</v>
      </c>
      <c s="6" t="s">
        <v>753</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1532</v>
      </c>
    </row>
    <row r="70" spans="1:16" ht="25.5">
      <c r="A70" t="s">
        <v>49</v>
      </c>
      <c s="34" t="s">
        <v>113</v>
      </c>
      <c s="34" t="s">
        <v>759</v>
      </c>
      <c s="35" t="s">
        <v>5</v>
      </c>
      <c s="6" t="s">
        <v>760</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1533</v>
      </c>
    </row>
    <row r="74" spans="1:16" ht="12.75">
      <c r="A74" t="s">
        <v>49</v>
      </c>
      <c s="34" t="s">
        <v>117</v>
      </c>
      <c s="34" t="s">
        <v>2126</v>
      </c>
      <c s="35" t="s">
        <v>5</v>
      </c>
      <c s="6" t="s">
        <v>2127</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1818</v>
      </c>
    </row>
    <row r="78" spans="1:16" ht="12.75">
      <c r="A78" t="s">
        <v>49</v>
      </c>
      <c s="34" t="s">
        <v>121</v>
      </c>
      <c s="34" t="s">
        <v>1819</v>
      </c>
      <c s="35" t="s">
        <v>5</v>
      </c>
      <c s="6" t="s">
        <v>1820</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1539</v>
      </c>
    </row>
    <row r="82" spans="1:16" ht="12.75">
      <c r="A82" t="s">
        <v>49</v>
      </c>
      <c s="34" t="s">
        <v>125</v>
      </c>
      <c s="34" t="s">
        <v>1521</v>
      </c>
      <c s="35" t="s">
        <v>5</v>
      </c>
      <c s="6" t="s">
        <v>1522</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1523</v>
      </c>
    </row>
    <row r="86" spans="1:16" ht="12.75">
      <c r="A86" t="s">
        <v>49</v>
      </c>
      <c s="34" t="s">
        <v>128</v>
      </c>
      <c s="34" t="s">
        <v>1592</v>
      </c>
      <c s="35" t="s">
        <v>5</v>
      </c>
      <c s="6" t="s">
        <v>1593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1051</v>
      </c>
    </row>
    <row r="90" spans="1:16" ht="12.75">
      <c r="A90" t="s">
        <v>49</v>
      </c>
      <c s="34" t="s">
        <v>132</v>
      </c>
      <c s="34" t="s">
        <v>1671</v>
      </c>
      <c s="35" t="s">
        <v>5</v>
      </c>
      <c s="6" t="s">
        <v>1672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1054</v>
      </c>
    </row>
    <row r="94" spans="1:16" ht="12.75">
      <c r="A94" t="s">
        <v>49</v>
      </c>
      <c s="34" t="s">
        <v>136</v>
      </c>
      <c s="34" t="s">
        <v>1594</v>
      </c>
      <c s="35" t="s">
        <v>5</v>
      </c>
      <c s="6" t="s">
        <v>1595</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1051</v>
      </c>
    </row>
    <row r="98" spans="1:16" ht="12.75">
      <c r="A98" t="s">
        <v>49</v>
      </c>
      <c s="34" t="s">
        <v>139</v>
      </c>
      <c s="34" t="s">
        <v>1596</v>
      </c>
      <c s="35" t="s">
        <v>5</v>
      </c>
      <c s="6" t="s">
        <v>1597</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1054</v>
      </c>
    </row>
    <row r="102" spans="1:16" ht="25.5">
      <c r="A102" t="s">
        <v>49</v>
      </c>
      <c s="34" t="s">
        <v>143</v>
      </c>
      <c s="34" t="s">
        <v>2128</v>
      </c>
      <c s="35" t="s">
        <v>47</v>
      </c>
      <c s="6" t="s">
        <v>2129</v>
      </c>
      <c s="36" t="s">
        <v>75</v>
      </c>
      <c s="37">
        <v>20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v>
      </c>
    </row>
    <row r="105" spans="1:5" ht="12.75">
      <c r="A105" t="s">
        <v>56</v>
      </c>
      <c r="E105" s="39" t="s">
        <v>1204</v>
      </c>
    </row>
    <row r="106" spans="1:16" ht="12.75">
      <c r="A106" t="s">
        <v>49</v>
      </c>
      <c s="34" t="s">
        <v>146</v>
      </c>
      <c s="34" t="s">
        <v>2128</v>
      </c>
      <c s="35" t="s">
        <v>27</v>
      </c>
      <c s="6" t="s">
        <v>2074</v>
      </c>
      <c s="36" t="s">
        <v>75</v>
      </c>
      <c s="37">
        <v>30</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12.75">
      <c r="A109" t="s">
        <v>56</v>
      </c>
      <c r="E109" s="39" t="s">
        <v>1204</v>
      </c>
    </row>
    <row r="110" spans="1:16" ht="25.5">
      <c r="A110" t="s">
        <v>49</v>
      </c>
      <c s="34" t="s">
        <v>773</v>
      </c>
      <c s="34" t="s">
        <v>2128</v>
      </c>
      <c s="35" t="s">
        <v>26</v>
      </c>
      <c s="6" t="s">
        <v>2076</v>
      </c>
      <c s="36" t="s">
        <v>75</v>
      </c>
      <c s="37">
        <v>10</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1204</v>
      </c>
    </row>
    <row r="114" spans="1:16" ht="12.75">
      <c r="A114" t="s">
        <v>49</v>
      </c>
      <c s="34" t="s">
        <v>151</v>
      </c>
      <c s="34" t="s">
        <v>1172</v>
      </c>
      <c s="35" t="s">
        <v>5</v>
      </c>
      <c s="6" t="s">
        <v>1173</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1174</v>
      </c>
    </row>
    <row r="118" spans="1:16" ht="12.75">
      <c r="A118" t="s">
        <v>49</v>
      </c>
      <c s="34" t="s">
        <v>155</v>
      </c>
      <c s="34" t="s">
        <v>1175</v>
      </c>
      <c s="35" t="s">
        <v>5</v>
      </c>
      <c s="6" t="s">
        <v>1176</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1177</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1178</v>
      </c>
    </row>
    <row r="126" spans="1:16" ht="12.75">
      <c r="A126" t="s">
        <v>49</v>
      </c>
      <c s="34" t="s">
        <v>163</v>
      </c>
      <c s="34" t="s">
        <v>1182</v>
      </c>
      <c s="35" t="s">
        <v>5</v>
      </c>
      <c s="6" t="s">
        <v>1183</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1969</v>
      </c>
      <c s="41">
        <f>Rekapitulace!C41</f>
      </c>
      <c s="20" t="s">
        <v>0</v>
      </c>
      <c t="s">
        <v>23</v>
      </c>
      <c t="s">
        <v>27</v>
      </c>
    </row>
    <row r="4" spans="1:16" ht="32" customHeight="1">
      <c r="A4" s="24" t="s">
        <v>20</v>
      </c>
      <c s="25" t="s">
        <v>28</v>
      </c>
      <c s="27" t="s">
        <v>1969</v>
      </c>
      <c r="E4" s="26" t="s">
        <v>1970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COUNTIFS(L8:L259,"=0",A8:A259,"P")+COUNTIFS(L8:L259,"",A8:A259,"P")+SUM(Q8:Q259)</f>
      </c>
    </row>
    <row r="8" spans="1:13" ht="12.75">
      <c r="A8" t="s">
        <v>44</v>
      </c>
      <c r="C8" s="28" t="s">
        <v>2132</v>
      </c>
      <c r="E8" s="30" t="s">
        <v>2131</v>
      </c>
      <c r="J8" s="29">
        <f>0+J9+J182</f>
      </c>
      <c s="29">
        <f>0+K9+K182</f>
      </c>
      <c s="29">
        <f>0+L9+L182</f>
      </c>
      <c s="29">
        <f>0+M9+M182</f>
      </c>
    </row>
    <row r="9" spans="1:13" ht="12.75">
      <c r="A9" t="s">
        <v>46</v>
      </c>
      <c r="C9" s="31" t="s">
        <v>661</v>
      </c>
      <c r="E9" s="33" t="s">
        <v>1974</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49</v>
      </c>
      <c s="34" t="s">
        <v>125</v>
      </c>
      <c s="34" t="s">
        <v>2133</v>
      </c>
      <c s="35" t="s">
        <v>5</v>
      </c>
      <c s="6" t="s">
        <v>1975</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1976</v>
      </c>
      <c s="35" t="s">
        <v>5</v>
      </c>
      <c s="6" t="s">
        <v>1977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1556</v>
      </c>
    </row>
    <row r="18" spans="1:16" ht="12.75">
      <c r="A18" t="s">
        <v>49</v>
      </c>
      <c s="34" t="s">
        <v>132</v>
      </c>
      <c s="34" t="s">
        <v>1978</v>
      </c>
      <c s="35" t="s">
        <v>5</v>
      </c>
      <c s="6" t="s">
        <v>1979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1566</v>
      </c>
    </row>
    <row r="22" spans="1:16" ht="25.5">
      <c r="A22" t="s">
        <v>49</v>
      </c>
      <c s="34" t="s">
        <v>136</v>
      </c>
      <c s="34" t="s">
        <v>1635</v>
      </c>
      <c s="35" t="s">
        <v>5</v>
      </c>
      <c s="6" t="s">
        <v>2134</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1988</v>
      </c>
      <c s="35" t="s">
        <v>5</v>
      </c>
      <c s="6" t="s">
        <v>1989</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1556</v>
      </c>
    </row>
    <row r="30" spans="1:16" ht="25.5">
      <c r="A30" t="s">
        <v>49</v>
      </c>
      <c s="34" t="s">
        <v>143</v>
      </c>
      <c s="34" t="s">
        <v>2135</v>
      </c>
      <c s="35" t="s">
        <v>5</v>
      </c>
      <c s="6" t="s">
        <v>2136</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1570</v>
      </c>
    </row>
    <row r="34" spans="1:16" ht="25.5">
      <c r="A34" t="s">
        <v>49</v>
      </c>
      <c s="34" t="s">
        <v>146</v>
      </c>
      <c s="34" t="s">
        <v>2137</v>
      </c>
      <c s="35" t="s">
        <v>5</v>
      </c>
      <c s="6" t="s">
        <v>2138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2002</v>
      </c>
    </row>
    <row r="38" spans="1:16" ht="25.5">
      <c r="A38" t="s">
        <v>49</v>
      </c>
      <c s="34" t="s">
        <v>773</v>
      </c>
      <c s="34" t="s">
        <v>2139</v>
      </c>
      <c s="35" t="s">
        <v>5</v>
      </c>
      <c s="6" t="s">
        <v>2140</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2002</v>
      </c>
    </row>
    <row r="42" spans="1:16" ht="12.75">
      <c r="A42" t="s">
        <v>49</v>
      </c>
      <c s="34" t="s">
        <v>151</v>
      </c>
      <c s="34" t="s">
        <v>2003</v>
      </c>
      <c s="35" t="s">
        <v>5</v>
      </c>
      <c s="6" t="s">
        <v>2004</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2002</v>
      </c>
    </row>
    <row r="46" spans="1:16" ht="25.5">
      <c r="A46" t="s">
        <v>49</v>
      </c>
      <c s="34" t="s">
        <v>155</v>
      </c>
      <c s="34" t="s">
        <v>2141</v>
      </c>
      <c s="35" t="s">
        <v>5</v>
      </c>
      <c s="6" t="s">
        <v>2142</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159</v>
      </c>
      <c s="34" t="s">
        <v>2013</v>
      </c>
      <c s="35" t="s">
        <v>5</v>
      </c>
      <c s="6" t="s">
        <v>2014</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1556</v>
      </c>
    </row>
    <row r="54" spans="1:16" ht="12.75">
      <c r="A54" t="s">
        <v>49</v>
      </c>
      <c s="34" t="s">
        <v>163</v>
      </c>
      <c s="34" t="s">
        <v>2143</v>
      </c>
      <c s="35" t="s">
        <v>5</v>
      </c>
      <c s="6" t="s">
        <v>2144</v>
      </c>
      <c s="36" t="s">
        <v>75</v>
      </c>
      <c s="37">
        <v>100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2060</v>
      </c>
    </row>
    <row r="58" spans="1:16" ht="12.75">
      <c r="A58" t="s">
        <v>49</v>
      </c>
      <c s="34" t="s">
        <v>167</v>
      </c>
      <c s="34" t="s">
        <v>2145</v>
      </c>
      <c s="35" t="s">
        <v>5</v>
      </c>
      <c s="6" t="s">
        <v>2146</v>
      </c>
      <c s="36" t="s">
        <v>75</v>
      </c>
      <c s="37">
        <v>100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2063</v>
      </c>
    </row>
    <row r="62" spans="1:16" ht="12.75">
      <c r="A62" t="s">
        <v>49</v>
      </c>
      <c s="34" t="s">
        <v>171</v>
      </c>
      <c s="34" t="s">
        <v>2147</v>
      </c>
      <c s="35" t="s">
        <v>5</v>
      </c>
      <c s="6" t="s">
        <v>2148</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1564</v>
      </c>
    </row>
    <row r="66" spans="1:16" ht="12.75">
      <c r="A66" t="s">
        <v>49</v>
      </c>
      <c s="34" t="s">
        <v>175</v>
      </c>
      <c s="34" t="s">
        <v>2149</v>
      </c>
      <c s="35" t="s">
        <v>5</v>
      </c>
      <c s="6" t="s">
        <v>2150</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1565</v>
      </c>
    </row>
    <row r="70" spans="1:16" ht="12.75">
      <c r="A70" t="s">
        <v>49</v>
      </c>
      <c s="34" t="s">
        <v>179</v>
      </c>
      <c s="34" t="s">
        <v>2047</v>
      </c>
      <c s="35" t="s">
        <v>5</v>
      </c>
      <c s="6" t="s">
        <v>2048</v>
      </c>
      <c s="36" t="s">
        <v>769</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2049</v>
      </c>
    </row>
    <row r="74" spans="1:16" ht="12.75">
      <c r="A74" t="s">
        <v>49</v>
      </c>
      <c s="34" t="s">
        <v>183</v>
      </c>
      <c s="34" t="s">
        <v>2050</v>
      </c>
      <c s="35" t="s">
        <v>5</v>
      </c>
      <c s="6" t="s">
        <v>2051</v>
      </c>
      <c s="36" t="s">
        <v>75</v>
      </c>
      <c s="37">
        <v>100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2052</v>
      </c>
    </row>
    <row r="78" spans="1:16" ht="12.75">
      <c r="A78" t="s">
        <v>49</v>
      </c>
      <c s="34" t="s">
        <v>187</v>
      </c>
      <c s="34" t="s">
        <v>1049</v>
      </c>
      <c s="35" t="s">
        <v>5</v>
      </c>
      <c s="6" t="s">
        <v>1050</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1564</v>
      </c>
    </row>
    <row r="82" spans="1:16" ht="12.75">
      <c r="A82" t="s">
        <v>49</v>
      </c>
      <c s="34" t="s">
        <v>191</v>
      </c>
      <c s="34" t="s">
        <v>1052</v>
      </c>
      <c s="35" t="s">
        <v>5</v>
      </c>
      <c s="6" t="s">
        <v>1053</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1565</v>
      </c>
    </row>
    <row r="86" spans="1:16" ht="12.75">
      <c r="A86" t="s">
        <v>49</v>
      </c>
      <c s="34" t="s">
        <v>195</v>
      </c>
      <c s="34" t="s">
        <v>869</v>
      </c>
      <c s="35" t="s">
        <v>5</v>
      </c>
      <c s="6" t="s">
        <v>870</v>
      </c>
      <c s="36" t="s">
        <v>871</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2055</v>
      </c>
    </row>
    <row r="90" spans="1:16" ht="12.75">
      <c r="A90" t="s">
        <v>49</v>
      </c>
      <c s="34" t="s">
        <v>199</v>
      </c>
      <c s="34" t="s">
        <v>873</v>
      </c>
      <c s="35" t="s">
        <v>5</v>
      </c>
      <c s="6" t="s">
        <v>874</v>
      </c>
      <c s="36" t="s">
        <v>75</v>
      </c>
      <c s="37">
        <v>100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2056</v>
      </c>
    </row>
    <row r="94" spans="1:16" ht="12.75">
      <c r="A94" t="s">
        <v>49</v>
      </c>
      <c s="34" t="s">
        <v>211</v>
      </c>
      <c s="34" t="s">
        <v>2151</v>
      </c>
      <c s="35" t="s">
        <v>5</v>
      </c>
      <c s="6" t="s">
        <v>1128</v>
      </c>
      <c s="36" t="s">
        <v>1129</v>
      </c>
      <c s="37">
        <v>24</v>
      </c>
      <c s="36">
        <v>0</v>
      </c>
      <c s="36">
        <f>ROUND(G94*H94,6)</f>
      </c>
      <c r="L94" s="38">
        <v>0</v>
      </c>
      <c s="32">
        <f>ROUND(ROUND(L94,2)*ROUND(G94,3),2)</f>
      </c>
      <c s="36" t="s">
        <v>419</v>
      </c>
      <c>
        <f>(M94*21)/100</f>
      </c>
      <c t="s">
        <v>27</v>
      </c>
    </row>
    <row r="95" spans="1:5" ht="12.75">
      <c r="A95" s="35" t="s">
        <v>54</v>
      </c>
      <c r="E95" s="39" t="s">
        <v>2152</v>
      </c>
    </row>
    <row r="96" spans="1:5" ht="12.75">
      <c r="A96" s="35" t="s">
        <v>55</v>
      </c>
      <c r="E96" s="40" t="s">
        <v>5</v>
      </c>
    </row>
    <row r="97" spans="1:5" ht="12.75">
      <c r="A97" t="s">
        <v>56</v>
      </c>
      <c r="E97" s="39" t="s">
        <v>1204</v>
      </c>
    </row>
    <row r="98" spans="1:16" ht="12.75">
      <c r="A98" t="s">
        <v>49</v>
      </c>
      <c s="34" t="s">
        <v>215</v>
      </c>
      <c s="34" t="s">
        <v>1175</v>
      </c>
      <c s="35" t="s">
        <v>5</v>
      </c>
      <c s="6" t="s">
        <v>1176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1575</v>
      </c>
    </row>
    <row r="102" spans="1:16" ht="12.75">
      <c r="A102" t="s">
        <v>49</v>
      </c>
      <c s="34" t="s">
        <v>215</v>
      </c>
      <c s="34" t="s">
        <v>1131</v>
      </c>
      <c s="35" t="s">
        <v>5</v>
      </c>
      <c s="6" t="s">
        <v>1132</v>
      </c>
      <c s="36" t="s">
        <v>80</v>
      </c>
      <c s="37">
        <v>48</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2043</v>
      </c>
    </row>
    <row r="106" spans="1:16" ht="12.75">
      <c r="A106" t="s">
        <v>49</v>
      </c>
      <c s="34" t="s">
        <v>219</v>
      </c>
      <c s="34" t="s">
        <v>1134</v>
      </c>
      <c s="35" t="s">
        <v>5</v>
      </c>
      <c s="6" t="s">
        <v>1135</v>
      </c>
      <c s="36" t="s">
        <v>80</v>
      </c>
      <c s="37">
        <v>48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2044</v>
      </c>
    </row>
    <row r="110" spans="1:16" ht="12.75">
      <c r="A110" t="s">
        <v>49</v>
      </c>
      <c s="34" t="s">
        <v>223</v>
      </c>
      <c s="34" t="s">
        <v>1137</v>
      </c>
      <c s="35" t="s">
        <v>5</v>
      </c>
      <c s="6" t="s">
        <v>1138</v>
      </c>
      <c s="36" t="s">
        <v>80</v>
      </c>
      <c s="37">
        <v>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2043</v>
      </c>
    </row>
    <row r="114" spans="1:16" ht="12.75">
      <c r="A114" t="s">
        <v>49</v>
      </c>
      <c s="34" t="s">
        <v>227</v>
      </c>
      <c s="34" t="s">
        <v>1139</v>
      </c>
      <c s="35" t="s">
        <v>5</v>
      </c>
      <c s="6" t="s">
        <v>1140</v>
      </c>
      <c s="36" t="s">
        <v>80</v>
      </c>
      <c s="37">
        <v>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2044</v>
      </c>
    </row>
    <row r="118" spans="1:16" ht="12.75">
      <c r="A118" t="s">
        <v>49</v>
      </c>
      <c s="34" t="s">
        <v>231</v>
      </c>
      <c s="34" t="s">
        <v>2015</v>
      </c>
      <c s="35" t="s">
        <v>5</v>
      </c>
      <c s="6" t="s">
        <v>2016</v>
      </c>
      <c s="36" t="s">
        <v>75</v>
      </c>
      <c s="37">
        <v>200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1581</v>
      </c>
    </row>
    <row r="122" spans="1:16" ht="25.5">
      <c r="A122" t="s">
        <v>49</v>
      </c>
      <c s="34" t="s">
        <v>235</v>
      </c>
      <c s="34" t="s">
        <v>2017</v>
      </c>
      <c s="35" t="s">
        <v>5</v>
      </c>
      <c s="6" t="s">
        <v>2018</v>
      </c>
      <c s="36" t="s">
        <v>80</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02">
      <c r="A125" t="s">
        <v>56</v>
      </c>
      <c r="E125" s="39" t="s">
        <v>1569</v>
      </c>
    </row>
    <row r="126" spans="1:16" ht="12.75">
      <c r="A126" t="s">
        <v>49</v>
      </c>
      <c s="34" t="s">
        <v>239</v>
      </c>
      <c s="34" t="s">
        <v>2019</v>
      </c>
      <c s="35" t="s">
        <v>5</v>
      </c>
      <c s="6" t="s">
        <v>2020</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65.75">
      <c r="A129" t="s">
        <v>56</v>
      </c>
      <c r="E129" s="39" t="s">
        <v>2021</v>
      </c>
    </row>
    <row r="130" spans="1:16" ht="12.75">
      <c r="A130" t="s">
        <v>49</v>
      </c>
      <c s="34" t="s">
        <v>243</v>
      </c>
      <c s="34" t="s">
        <v>2022</v>
      </c>
      <c s="35" t="s">
        <v>5</v>
      </c>
      <c s="6" t="s">
        <v>2023</v>
      </c>
      <c s="36" t="s">
        <v>80</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1565</v>
      </c>
    </row>
    <row r="134" spans="1:16" ht="12.75">
      <c r="A134" t="s">
        <v>49</v>
      </c>
      <c s="34" t="s">
        <v>247</v>
      </c>
      <c s="34" t="s">
        <v>2024</v>
      </c>
      <c s="35" t="s">
        <v>5</v>
      </c>
      <c s="6" t="s">
        <v>2025</v>
      </c>
      <c s="36" t="s">
        <v>80</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65.75">
      <c r="A137" t="s">
        <v>56</v>
      </c>
      <c r="E137" s="39" t="s">
        <v>2021</v>
      </c>
    </row>
    <row r="138" spans="1:16" ht="12.75">
      <c r="A138" t="s">
        <v>49</v>
      </c>
      <c s="34" t="s">
        <v>251</v>
      </c>
      <c s="34" t="s">
        <v>2026</v>
      </c>
      <c s="35" t="s">
        <v>5</v>
      </c>
      <c s="6" t="s">
        <v>2027</v>
      </c>
      <c s="36" t="s">
        <v>80</v>
      </c>
      <c s="37">
        <v>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1565</v>
      </c>
    </row>
    <row r="142" spans="1:16" ht="12.75">
      <c r="A142" t="s">
        <v>49</v>
      </c>
      <c s="34" t="s">
        <v>255</v>
      </c>
      <c s="34" t="s">
        <v>1115</v>
      </c>
      <c s="35" t="s">
        <v>5</v>
      </c>
      <c s="6" t="s">
        <v>1116</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2028</v>
      </c>
    </row>
    <row r="146" spans="1:16" ht="25.5">
      <c r="A146" t="s">
        <v>49</v>
      </c>
      <c s="34" t="s">
        <v>259</v>
      </c>
      <c s="34" t="s">
        <v>1169</v>
      </c>
      <c s="35" t="s">
        <v>5</v>
      </c>
      <c s="6" t="s">
        <v>1170</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65.75">
      <c r="A149" t="s">
        <v>56</v>
      </c>
      <c r="E149" s="39" t="s">
        <v>1573</v>
      </c>
    </row>
    <row r="150" spans="1:16" ht="12.75">
      <c r="A150" t="s">
        <v>49</v>
      </c>
      <c s="34" t="s">
        <v>263</v>
      </c>
      <c s="34" t="s">
        <v>1172</v>
      </c>
      <c s="35" t="s">
        <v>5</v>
      </c>
      <c s="6" t="s">
        <v>2153</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89.25">
      <c r="A153" t="s">
        <v>56</v>
      </c>
      <c r="E153" s="39" t="s">
        <v>1574</v>
      </c>
    </row>
    <row r="154" spans="1:16" ht="12.75">
      <c r="A154" t="s">
        <v>49</v>
      </c>
      <c s="34" t="s">
        <v>267</v>
      </c>
      <c s="34" t="s">
        <v>2081</v>
      </c>
      <c s="35" t="s">
        <v>5</v>
      </c>
      <c s="6" t="s">
        <v>398</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2082</v>
      </c>
    </row>
    <row r="158" spans="1:16" ht="12.75">
      <c r="A158" t="s">
        <v>49</v>
      </c>
      <c s="34" t="s">
        <v>271</v>
      </c>
      <c s="34" t="s">
        <v>1182</v>
      </c>
      <c s="35" t="s">
        <v>5</v>
      </c>
      <c s="6" t="s">
        <v>1183</v>
      </c>
      <c s="36" t="s">
        <v>374</v>
      </c>
      <c s="37">
        <v>16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1576</v>
      </c>
    </row>
    <row r="162" spans="1:16" ht="12.75">
      <c r="A162" t="s">
        <v>49</v>
      </c>
      <c s="34" t="s">
        <v>275</v>
      </c>
      <c s="34" t="s">
        <v>1637</v>
      </c>
      <c s="35" t="s">
        <v>5</v>
      </c>
      <c s="6" t="s">
        <v>2083</v>
      </c>
      <c s="36" t="s">
        <v>1500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1204</v>
      </c>
    </row>
    <row r="166" spans="1:16" ht="12.75">
      <c r="A166" t="s">
        <v>49</v>
      </c>
      <c s="34" t="s">
        <v>279</v>
      </c>
      <c s="34" t="s">
        <v>1651</v>
      </c>
      <c s="35" t="s">
        <v>5</v>
      </c>
      <c s="6" t="s">
        <v>2084</v>
      </c>
      <c s="36" t="s">
        <v>1500</v>
      </c>
      <c s="37">
        <v>1</v>
      </c>
      <c s="36">
        <v>0</v>
      </c>
      <c s="36">
        <f>ROUND(G166*H166,6)</f>
      </c>
      <c r="L166" s="38">
        <v>0</v>
      </c>
      <c s="32">
        <f>ROUND(ROUND(L166,2)*ROUND(G166,3),2)</f>
      </c>
      <c s="36" t="s">
        <v>419</v>
      </c>
      <c>
        <f>(M166*21)/100</f>
      </c>
      <c t="s">
        <v>27</v>
      </c>
    </row>
    <row r="167" spans="1:5" ht="12.75">
      <c r="A167" s="35" t="s">
        <v>54</v>
      </c>
      <c r="E167" s="39" t="s">
        <v>5</v>
      </c>
    </row>
    <row r="168" spans="1:5" ht="12.75">
      <c r="A168" s="35" t="s">
        <v>55</v>
      </c>
      <c r="E168" s="40" t="s">
        <v>1204</v>
      </c>
    </row>
    <row r="169" spans="1:5" ht="12.75">
      <c r="A169" t="s">
        <v>56</v>
      </c>
      <c r="E169" s="39" t="s">
        <v>5</v>
      </c>
    </row>
    <row r="170" spans="1:16" ht="12.75">
      <c r="A170" t="s">
        <v>49</v>
      </c>
      <c s="34" t="s">
        <v>283</v>
      </c>
      <c s="34" t="s">
        <v>2154</v>
      </c>
      <c s="35" t="s">
        <v>5</v>
      </c>
      <c s="6" t="s">
        <v>2155</v>
      </c>
      <c s="36" t="s">
        <v>80</v>
      </c>
      <c s="37">
        <v>1</v>
      </c>
      <c s="36">
        <v>0</v>
      </c>
      <c s="36">
        <f>ROUND(G170*H170,6)</f>
      </c>
      <c r="L170" s="38">
        <v>0</v>
      </c>
      <c s="32">
        <f>ROUND(ROUND(L170,2)*ROUND(G170,3),2)</f>
      </c>
      <c s="36" t="s">
        <v>53</v>
      </c>
      <c>
        <f>(M170*21)/100</f>
      </c>
      <c t="s">
        <v>27</v>
      </c>
    </row>
    <row r="171" spans="1:5" ht="12.75">
      <c r="A171" s="35" t="s">
        <v>54</v>
      </c>
      <c r="E171" s="39" t="s">
        <v>2156</v>
      </c>
    </row>
    <row r="172" spans="1:5" ht="12.75">
      <c r="A172" s="35" t="s">
        <v>55</v>
      </c>
      <c r="E172" s="40" t="s">
        <v>5</v>
      </c>
    </row>
    <row r="173" spans="1:5" ht="153">
      <c r="A173" t="s">
        <v>56</v>
      </c>
      <c r="E173" s="39" t="s">
        <v>2157</v>
      </c>
    </row>
    <row r="174" spans="1:16" ht="25.5">
      <c r="A174" t="s">
        <v>49</v>
      </c>
      <c s="34" t="s">
        <v>287</v>
      </c>
      <c s="34" t="s">
        <v>2158</v>
      </c>
      <c s="35" t="s">
        <v>5</v>
      </c>
      <c s="6" t="s">
        <v>2159</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2160</v>
      </c>
    </row>
    <row r="178" spans="1:16" ht="12.75">
      <c r="A178" t="s">
        <v>49</v>
      </c>
      <c s="34" t="s">
        <v>292</v>
      </c>
      <c s="34" t="s">
        <v>2161</v>
      </c>
      <c s="35" t="s">
        <v>5</v>
      </c>
      <c s="6" t="s">
        <v>2162</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2163</v>
      </c>
    </row>
    <row r="182" spans="1:13" ht="12.75">
      <c r="A182" t="s">
        <v>46</v>
      </c>
      <c r="C182" s="31" t="s">
        <v>47</v>
      </c>
      <c r="E182" s="33" t="s">
        <v>48</v>
      </c>
      <c r="J182" s="32">
        <f>0</f>
      </c>
      <c s="32">
        <f>0</f>
      </c>
      <c s="32">
        <f>0+L183+L187+L191+L195+L199+L203+L207+L211+L215+L219+L223+L227+L231+L235+L239+L243+L247+L251+L255+L259</f>
      </c>
      <c s="32">
        <f>0+M183+M187+M191+M195+M199+M203+M207+M211+M215+M219+M223+M227+M231+M235+M239+M243+M247+M251+M255+M259</f>
      </c>
    </row>
    <row r="183" spans="1:16" ht="12.75">
      <c r="A183" t="s">
        <v>49</v>
      </c>
      <c s="34" t="s">
        <v>47</v>
      </c>
      <c s="34" t="s">
        <v>2164</v>
      </c>
      <c s="35" t="s">
        <v>5</v>
      </c>
      <c s="6" t="s">
        <v>2165</v>
      </c>
      <c s="36" t="s">
        <v>60</v>
      </c>
      <c s="37">
        <v>3</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318.75">
      <c r="A186" t="s">
        <v>56</v>
      </c>
      <c r="E186" s="39" t="s">
        <v>2086</v>
      </c>
    </row>
    <row r="187" spans="1:16" ht="12.75">
      <c r="A187" t="s">
        <v>49</v>
      </c>
      <c s="34" t="s">
        <v>27</v>
      </c>
      <c s="34" t="s">
        <v>1945</v>
      </c>
      <c s="35" t="s">
        <v>5</v>
      </c>
      <c s="6" t="s">
        <v>1946</v>
      </c>
      <c s="36" t="s">
        <v>60</v>
      </c>
      <c s="37">
        <v>72</v>
      </c>
      <c s="36">
        <v>0</v>
      </c>
      <c s="36">
        <f>ROUND(G187*H187,6)</f>
      </c>
      <c r="L187" s="38">
        <v>0</v>
      </c>
      <c s="32">
        <f>ROUND(ROUND(L187,2)*ROUND(G187,3),2)</f>
      </c>
      <c s="36" t="s">
        <v>53</v>
      </c>
      <c>
        <f>(M187*21)/100</f>
      </c>
      <c t="s">
        <v>27</v>
      </c>
    </row>
    <row r="188" spans="1:5" ht="12.75">
      <c r="A188" s="35" t="s">
        <v>54</v>
      </c>
      <c r="E188" s="39" t="s">
        <v>2166</v>
      </c>
    </row>
    <row r="189" spans="1:5" ht="12.75">
      <c r="A189" s="35" t="s">
        <v>55</v>
      </c>
      <c r="E189" s="40" t="s">
        <v>5</v>
      </c>
    </row>
    <row r="190" spans="1:5" ht="318.75">
      <c r="A190" t="s">
        <v>56</v>
      </c>
      <c r="E190" s="39" t="s">
        <v>2086</v>
      </c>
    </row>
    <row r="191" spans="1:16" ht="12.75">
      <c r="A191" t="s">
        <v>49</v>
      </c>
      <c s="34" t="s">
        <v>26</v>
      </c>
      <c s="34" t="s">
        <v>62</v>
      </c>
      <c s="35" t="s">
        <v>5</v>
      </c>
      <c s="6" t="s">
        <v>63</v>
      </c>
      <c s="36" t="s">
        <v>60</v>
      </c>
      <c s="37">
        <v>72.5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242.25">
      <c r="A194" t="s">
        <v>56</v>
      </c>
      <c r="E194" s="39" t="s">
        <v>2087</v>
      </c>
    </row>
    <row r="195" spans="1:16" ht="12.75">
      <c r="A195" t="s">
        <v>49</v>
      </c>
      <c s="34" t="s">
        <v>65</v>
      </c>
      <c s="34" t="s">
        <v>95</v>
      </c>
      <c s="35" t="s">
        <v>5</v>
      </c>
      <c s="6" t="s">
        <v>96</v>
      </c>
      <c s="36" t="s">
        <v>75</v>
      </c>
      <c s="37">
        <v>200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1591</v>
      </c>
    </row>
    <row r="199" spans="1:16" ht="12.75">
      <c r="A199" t="s">
        <v>49</v>
      </c>
      <c s="34" t="s">
        <v>69</v>
      </c>
      <c s="34" t="s">
        <v>2167</v>
      </c>
      <c s="35" t="s">
        <v>5</v>
      </c>
      <c s="6" t="s">
        <v>2168</v>
      </c>
      <c s="36" t="s">
        <v>60</v>
      </c>
      <c s="37">
        <v>2.5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369.75">
      <c r="A202" t="s">
        <v>56</v>
      </c>
      <c r="E202" s="39" t="s">
        <v>2169</v>
      </c>
    </row>
    <row r="203" spans="1:16" ht="12.75">
      <c r="A203" t="s">
        <v>49</v>
      </c>
      <c s="34" t="s">
        <v>69</v>
      </c>
      <c s="34" t="s">
        <v>1215</v>
      </c>
      <c s="35" t="s">
        <v>5</v>
      </c>
      <c s="6" t="s">
        <v>1216</v>
      </c>
      <c s="36" t="s">
        <v>75</v>
      </c>
      <c s="37">
        <v>200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689</v>
      </c>
    </row>
    <row r="207" spans="1:16" ht="12.75">
      <c r="A207" t="s">
        <v>49</v>
      </c>
      <c s="34" t="s">
        <v>72</v>
      </c>
      <c s="34" t="s">
        <v>2088</v>
      </c>
      <c s="35" t="s">
        <v>5</v>
      </c>
      <c s="6" t="s">
        <v>2089</v>
      </c>
      <c s="36" t="s">
        <v>75</v>
      </c>
      <c s="37">
        <v>200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2090</v>
      </c>
    </row>
    <row r="211" spans="1:16" ht="12.75">
      <c r="A211" t="s">
        <v>49</v>
      </c>
      <c s="34" t="s">
        <v>77</v>
      </c>
      <c s="34" t="s">
        <v>1958</v>
      </c>
      <c s="35" t="s">
        <v>5</v>
      </c>
      <c s="6" t="s">
        <v>1959</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2021</v>
      </c>
    </row>
    <row r="215" spans="1:16" ht="12.75">
      <c r="A215" t="s">
        <v>49</v>
      </c>
      <c s="34" t="s">
        <v>82</v>
      </c>
      <c s="34" t="s">
        <v>1960</v>
      </c>
      <c s="35" t="s">
        <v>5</v>
      </c>
      <c s="6" t="s">
        <v>1961</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1565</v>
      </c>
    </row>
    <row r="219" spans="1:16" ht="12.75">
      <c r="A219" t="s">
        <v>49</v>
      </c>
      <c s="34" t="s">
        <v>82</v>
      </c>
      <c s="34" t="s">
        <v>2170</v>
      </c>
      <c s="35" t="s">
        <v>5</v>
      </c>
      <c s="6" t="s">
        <v>2171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65.75">
      <c r="A222" t="s">
        <v>56</v>
      </c>
      <c r="E222" s="39" t="s">
        <v>2021</v>
      </c>
    </row>
    <row r="223" spans="1:16" ht="12.75">
      <c r="A223" t="s">
        <v>49</v>
      </c>
      <c s="34" t="s">
        <v>86</v>
      </c>
      <c s="34" t="s">
        <v>2172</v>
      </c>
      <c s="35" t="s">
        <v>5</v>
      </c>
      <c s="6" t="s">
        <v>2173</v>
      </c>
      <c s="36" t="s">
        <v>80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1565</v>
      </c>
    </row>
    <row r="227" spans="1:16" ht="12.75">
      <c r="A227" t="s">
        <v>49</v>
      </c>
      <c s="34" t="s">
        <v>90</v>
      </c>
      <c s="34" t="s">
        <v>2174</v>
      </c>
      <c s="35" t="s">
        <v>5</v>
      </c>
      <c s="6" t="s">
        <v>747</v>
      </c>
      <c s="36" t="s">
        <v>676</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02">
      <c r="A230" t="s">
        <v>56</v>
      </c>
      <c r="E230" s="39" t="s">
        <v>2175</v>
      </c>
    </row>
    <row r="231" spans="1:16" ht="12.75">
      <c r="A231" t="s">
        <v>49</v>
      </c>
      <c s="34" t="s">
        <v>94</v>
      </c>
      <c s="34" t="s">
        <v>1962</v>
      </c>
      <c s="35" t="s">
        <v>5</v>
      </c>
      <c s="6" t="s">
        <v>1963</v>
      </c>
      <c s="36" t="s">
        <v>75</v>
      </c>
      <c s="37">
        <v>20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40.25">
      <c r="A234" t="s">
        <v>56</v>
      </c>
      <c r="E234" s="39" t="s">
        <v>2176</v>
      </c>
    </row>
    <row r="235" spans="1:16" ht="12.75">
      <c r="A235" t="s">
        <v>49</v>
      </c>
      <c s="34" t="s">
        <v>98</v>
      </c>
      <c s="34" t="s">
        <v>1965</v>
      </c>
      <c s="35" t="s">
        <v>5</v>
      </c>
      <c s="6" t="s">
        <v>1966</v>
      </c>
      <c s="36" t="s">
        <v>75</v>
      </c>
      <c s="37">
        <v>20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02">
      <c r="A238" t="s">
        <v>56</v>
      </c>
      <c r="E238" s="39" t="s">
        <v>2177</v>
      </c>
    </row>
    <row r="239" spans="1:16" ht="25.5">
      <c r="A239" t="s">
        <v>49</v>
      </c>
      <c s="34" t="s">
        <v>103</v>
      </c>
      <c s="34" t="s">
        <v>1950</v>
      </c>
      <c s="35" t="s">
        <v>5</v>
      </c>
      <c s="6" t="s">
        <v>1951</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2077</v>
      </c>
    </row>
    <row r="243" spans="1:16" ht="25.5">
      <c r="A243" t="s">
        <v>49</v>
      </c>
      <c s="34" t="s">
        <v>106</v>
      </c>
      <c s="34" t="s">
        <v>732</v>
      </c>
      <c s="35" t="s">
        <v>5</v>
      </c>
      <c s="6" t="s">
        <v>733</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38.25">
      <c r="A246" t="s">
        <v>56</v>
      </c>
      <c r="E246" s="39" t="s">
        <v>731</v>
      </c>
    </row>
    <row r="247" spans="1:16" ht="25.5">
      <c r="A247" t="s">
        <v>49</v>
      </c>
      <c s="34" t="s">
        <v>110</v>
      </c>
      <c s="34" t="s">
        <v>1952</v>
      </c>
      <c s="35" t="s">
        <v>5</v>
      </c>
      <c s="6" t="s">
        <v>1953</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38.25">
      <c r="A250" t="s">
        <v>56</v>
      </c>
      <c r="E250" s="39" t="s">
        <v>1194</v>
      </c>
    </row>
    <row r="251" spans="1:16" ht="25.5">
      <c r="A251" t="s">
        <v>49</v>
      </c>
      <c s="34" t="s">
        <v>113</v>
      </c>
      <c s="34" t="s">
        <v>1199</v>
      </c>
      <c s="35" t="s">
        <v>5</v>
      </c>
      <c s="6" t="s">
        <v>1200</v>
      </c>
      <c s="36" t="s">
        <v>80</v>
      </c>
      <c s="37">
        <v>8</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76.5">
      <c r="A254" t="s">
        <v>56</v>
      </c>
      <c r="E254" s="39" t="s">
        <v>2091</v>
      </c>
    </row>
    <row r="255" spans="1:16" ht="25.5">
      <c r="A255" t="s">
        <v>49</v>
      </c>
      <c s="34" t="s">
        <v>117</v>
      </c>
      <c s="34" t="s">
        <v>723</v>
      </c>
      <c s="35" t="s">
        <v>5</v>
      </c>
      <c s="6" t="s">
        <v>724</v>
      </c>
      <c s="36" t="s">
        <v>80</v>
      </c>
      <c s="37">
        <v>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14.75">
      <c r="A258" t="s">
        <v>56</v>
      </c>
      <c r="E258" s="39" t="s">
        <v>2092</v>
      </c>
    </row>
    <row r="259" spans="1:16" ht="12.75">
      <c r="A259" t="s">
        <v>49</v>
      </c>
      <c s="34" t="s">
        <v>121</v>
      </c>
      <c s="34" t="s">
        <v>1202</v>
      </c>
      <c s="35" t="s">
        <v>5</v>
      </c>
      <c s="6" t="s">
        <v>1203</v>
      </c>
      <c s="36" t="s">
        <v>676</v>
      </c>
      <c s="37">
        <v>1</v>
      </c>
      <c s="36">
        <v>0</v>
      </c>
      <c s="36">
        <f>ROUND(G259*H259,6)</f>
      </c>
      <c r="L259" s="38">
        <v>0</v>
      </c>
      <c s="32">
        <f>ROUND(ROUND(L259,2)*ROUND(G259,3),2)</f>
      </c>
      <c s="36" t="s">
        <v>419</v>
      </c>
      <c>
        <f>(M259*21)/100</f>
      </c>
      <c t="s">
        <v>27</v>
      </c>
    </row>
    <row r="260" spans="1:5" ht="12.75">
      <c r="A260" s="35" t="s">
        <v>54</v>
      </c>
      <c r="E260" s="39" t="s">
        <v>5</v>
      </c>
    </row>
    <row r="261" spans="1:5" ht="12.75">
      <c r="A261" s="35" t="s">
        <v>55</v>
      </c>
      <c r="E261" s="40" t="s">
        <v>5</v>
      </c>
    </row>
    <row r="262" spans="1:5" ht="12.75">
      <c r="A262" t="s">
        <v>56</v>
      </c>
      <c r="E262" s="39" t="s">
        <v>1204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1969</v>
      </c>
      <c s="41">
        <f>Rekapitulace!C41</f>
      </c>
      <c s="20" t="s">
        <v>0</v>
      </c>
      <c t="s">
        <v>23</v>
      </c>
      <c t="s">
        <v>27</v>
      </c>
    </row>
    <row r="4" spans="1:16" ht="32" customHeight="1">
      <c r="A4" s="24" t="s">
        <v>20</v>
      </c>
      <c s="25" t="s">
        <v>28</v>
      </c>
      <c s="27" t="s">
        <v>1969</v>
      </c>
      <c r="E4" s="26" t="s">
        <v>1970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2180</v>
      </c>
      <c r="E8" s="30" t="s">
        <v>2179</v>
      </c>
      <c r="J8" s="29">
        <f>0+J9</f>
      </c>
      <c s="29">
        <f>0+K9</f>
      </c>
      <c s="29">
        <f>0+L9</f>
      </c>
      <c s="29">
        <f>0+M9</f>
      </c>
    </row>
    <row r="9" spans="1:13" ht="12.75">
      <c r="A9" t="s">
        <v>46</v>
      </c>
      <c r="C9" s="31" t="s">
        <v>47</v>
      </c>
      <c r="E9" s="33" t="s">
        <v>2096</v>
      </c>
      <c r="J9" s="32">
        <f>0</f>
      </c>
      <c s="32">
        <f>0</f>
      </c>
      <c s="32">
        <f>0+L10+L14+L18+L22+L26+L30+L34+L38+L42+L46+L50+L54+L58+L62+L66+L70+L74+L78+L82+L86</f>
      </c>
      <c s="32">
        <f>0+M10+M14+M18+M22+M26+M30+M34+M38+M42+M46+M50+M54+M58+M62+M66+M70+M74+M78+M82+M86</f>
      </c>
    </row>
    <row r="10" spans="1:16" ht="25.5">
      <c r="A10" t="s">
        <v>49</v>
      </c>
      <c s="34" t="s">
        <v>47</v>
      </c>
      <c s="34" t="s">
        <v>2111</v>
      </c>
      <c s="35" t="s">
        <v>5</v>
      </c>
      <c s="6" t="s">
        <v>2112</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1204</v>
      </c>
    </row>
    <row r="14" spans="1:16" ht="12.75">
      <c r="A14" t="s">
        <v>49</v>
      </c>
      <c s="34" t="s">
        <v>27</v>
      </c>
      <c s="34" t="s">
        <v>2113</v>
      </c>
      <c s="35" t="s">
        <v>5</v>
      </c>
      <c s="6" t="s">
        <v>2114</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1204</v>
      </c>
    </row>
    <row r="18" spans="1:16" ht="12.75">
      <c r="A18" t="s">
        <v>49</v>
      </c>
      <c s="34" t="s">
        <v>26</v>
      </c>
      <c s="34" t="s">
        <v>2115</v>
      </c>
      <c s="35" t="s">
        <v>5</v>
      </c>
      <c s="6" t="s">
        <v>2116</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1204</v>
      </c>
    </row>
    <row r="22" spans="1:16" ht="12.75">
      <c r="A22" t="s">
        <v>49</v>
      </c>
      <c s="34" t="s">
        <v>65</v>
      </c>
      <c s="34" t="s">
        <v>2117</v>
      </c>
      <c s="35" t="s">
        <v>5</v>
      </c>
      <c s="6" t="s">
        <v>2118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1204</v>
      </c>
    </row>
    <row r="26" spans="1:16" ht="12.75">
      <c r="A26" t="s">
        <v>49</v>
      </c>
      <c s="34" t="s">
        <v>69</v>
      </c>
      <c s="34" t="s">
        <v>2119</v>
      </c>
      <c s="35" t="s">
        <v>5</v>
      </c>
      <c s="6" t="s">
        <v>2120</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1204</v>
      </c>
    </row>
    <row r="30" spans="1:16" ht="12.75">
      <c r="A30" t="s">
        <v>49</v>
      </c>
      <c s="34" t="s">
        <v>72</v>
      </c>
      <c s="34" t="s">
        <v>2122</v>
      </c>
      <c s="35" t="s">
        <v>5</v>
      </c>
      <c s="6" t="s">
        <v>2123</v>
      </c>
      <c s="36" t="s">
        <v>1500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1204</v>
      </c>
    </row>
    <row r="34" spans="1:16" ht="12.75">
      <c r="A34" t="s">
        <v>49</v>
      </c>
      <c s="34" t="s">
        <v>77</v>
      </c>
      <c s="34" t="s">
        <v>2124</v>
      </c>
      <c s="35" t="s">
        <v>5</v>
      </c>
      <c s="6" t="s">
        <v>2125</v>
      </c>
      <c s="36" t="s">
        <v>1500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1204</v>
      </c>
    </row>
    <row r="38" spans="1:16" ht="12.75">
      <c r="A38" t="s">
        <v>49</v>
      </c>
      <c s="34" t="s">
        <v>82</v>
      </c>
      <c s="34" t="s">
        <v>752</v>
      </c>
      <c s="35" t="s">
        <v>5</v>
      </c>
      <c s="6" t="s">
        <v>753</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1204</v>
      </c>
    </row>
    <row r="42" spans="1:16" ht="25.5">
      <c r="A42" t="s">
        <v>49</v>
      </c>
      <c s="34" t="s">
        <v>86</v>
      </c>
      <c s="34" t="s">
        <v>759</v>
      </c>
      <c s="35" t="s">
        <v>5</v>
      </c>
      <c s="6" t="s">
        <v>760</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1204</v>
      </c>
    </row>
    <row r="46" spans="1:16" ht="12.75">
      <c r="A46" t="s">
        <v>49</v>
      </c>
      <c s="34" t="s">
        <v>90</v>
      </c>
      <c s="34" t="s">
        <v>2126</v>
      </c>
      <c s="35" t="s">
        <v>5</v>
      </c>
      <c s="6" t="s">
        <v>2127</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1204</v>
      </c>
    </row>
    <row r="50" spans="1:16" ht="12.75">
      <c r="A50" t="s">
        <v>49</v>
      </c>
      <c s="34" t="s">
        <v>94</v>
      </c>
      <c s="34" t="s">
        <v>1819</v>
      </c>
      <c s="35" t="s">
        <v>5</v>
      </c>
      <c s="6" t="s">
        <v>1820</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1204</v>
      </c>
    </row>
    <row r="54" spans="1:16" ht="12.75">
      <c r="A54" t="s">
        <v>49</v>
      </c>
      <c s="34" t="s">
        <v>98</v>
      </c>
      <c s="34" t="s">
        <v>1521</v>
      </c>
      <c s="35" t="s">
        <v>5</v>
      </c>
      <c s="6" t="s">
        <v>1522</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1204</v>
      </c>
    </row>
    <row r="58" spans="1:16" ht="12.75">
      <c r="A58" t="s">
        <v>49</v>
      </c>
      <c s="34" t="s">
        <v>103</v>
      </c>
      <c s="34" t="s">
        <v>1592</v>
      </c>
      <c s="35" t="s">
        <v>5</v>
      </c>
      <c s="6" t="s">
        <v>1593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1204</v>
      </c>
    </row>
    <row r="62" spans="1:16" ht="12.75">
      <c r="A62" t="s">
        <v>49</v>
      </c>
      <c s="34" t="s">
        <v>106</v>
      </c>
      <c s="34" t="s">
        <v>1671</v>
      </c>
      <c s="35" t="s">
        <v>5</v>
      </c>
      <c s="6" t="s">
        <v>1672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1204</v>
      </c>
    </row>
    <row r="66" spans="1:16" ht="12.75">
      <c r="A66" t="s">
        <v>49</v>
      </c>
      <c s="34" t="s">
        <v>110</v>
      </c>
      <c s="34" t="s">
        <v>1594</v>
      </c>
      <c s="35" t="s">
        <v>5</v>
      </c>
      <c s="6" t="s">
        <v>1595</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1204</v>
      </c>
    </row>
    <row r="70" spans="1:16" ht="12.75">
      <c r="A70" t="s">
        <v>49</v>
      </c>
      <c s="34" t="s">
        <v>113</v>
      </c>
      <c s="34" t="s">
        <v>1596</v>
      </c>
      <c s="35" t="s">
        <v>5</v>
      </c>
      <c s="6" t="s">
        <v>1597</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1204</v>
      </c>
    </row>
    <row r="74" spans="1:16" ht="12.75">
      <c r="A74" t="s">
        <v>49</v>
      </c>
      <c s="34" t="s">
        <v>117</v>
      </c>
      <c s="34" t="s">
        <v>1172</v>
      </c>
      <c s="35" t="s">
        <v>5</v>
      </c>
      <c s="6" t="s">
        <v>1173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1204</v>
      </c>
    </row>
    <row r="78" spans="1:16" ht="12.75">
      <c r="A78" t="s">
        <v>49</v>
      </c>
      <c s="34" t="s">
        <v>121</v>
      </c>
      <c s="34" t="s">
        <v>1175</v>
      </c>
      <c s="35" t="s">
        <v>5</v>
      </c>
      <c s="6" t="s">
        <v>1176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1204</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1204</v>
      </c>
    </row>
    <row r="86" spans="1:16" ht="12.75">
      <c r="A86" t="s">
        <v>49</v>
      </c>
      <c s="34" t="s">
        <v>128</v>
      </c>
      <c s="34" t="s">
        <v>1182</v>
      </c>
      <c s="35" t="s">
        <v>5</v>
      </c>
      <c s="6" t="s">
        <v>1183</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1969</v>
      </c>
      <c s="41">
        <f>Rekapitulace!C41</f>
      </c>
      <c s="20" t="s">
        <v>0</v>
      </c>
      <c t="s">
        <v>23</v>
      </c>
      <c t="s">
        <v>27</v>
      </c>
    </row>
    <row r="4" spans="1:16" ht="32" customHeight="1">
      <c r="A4" s="24" t="s">
        <v>20</v>
      </c>
      <c s="25" t="s">
        <v>28</v>
      </c>
      <c s="27" t="s">
        <v>1969</v>
      </c>
      <c r="E4" s="26" t="s">
        <v>1970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2183</v>
      </c>
      <c r="E8" s="30" t="s">
        <v>2182</v>
      </c>
      <c r="J8" s="29">
        <f>0+J9+J186</f>
      </c>
      <c s="29">
        <f>0+K9+K186</f>
      </c>
      <c s="29">
        <f>0+L9+L186</f>
      </c>
      <c s="29">
        <f>0+M9+M186</f>
      </c>
    </row>
    <row r="9" spans="1:13" ht="12.75">
      <c r="A9" t="s">
        <v>46</v>
      </c>
      <c r="C9" s="31" t="s">
        <v>661</v>
      </c>
      <c r="E9" s="33" t="s">
        <v>1974</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125</v>
      </c>
      <c s="34" t="s">
        <v>1635</v>
      </c>
      <c s="35" t="s">
        <v>5</v>
      </c>
      <c s="6" t="s">
        <v>1975</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1976</v>
      </c>
      <c s="35" t="s">
        <v>5</v>
      </c>
      <c s="6" t="s">
        <v>1977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1556</v>
      </c>
    </row>
    <row r="18" spans="1:16" ht="12.75">
      <c r="A18" t="s">
        <v>49</v>
      </c>
      <c s="34" t="s">
        <v>132</v>
      </c>
      <c s="34" t="s">
        <v>1978</v>
      </c>
      <c s="35" t="s">
        <v>5</v>
      </c>
      <c s="6" t="s">
        <v>1979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1566</v>
      </c>
    </row>
    <row r="22" spans="1:16" ht="25.5">
      <c r="A22" t="s">
        <v>49</v>
      </c>
      <c s="34" t="s">
        <v>136</v>
      </c>
      <c s="34" t="s">
        <v>1637</v>
      </c>
      <c s="35" t="s">
        <v>5</v>
      </c>
      <c s="6" t="s">
        <v>2134</v>
      </c>
      <c s="36" t="s">
        <v>80</v>
      </c>
      <c s="37">
        <v>2</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1988</v>
      </c>
      <c s="35" t="s">
        <v>5</v>
      </c>
      <c s="6" t="s">
        <v>1989</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1556</v>
      </c>
    </row>
    <row r="30" spans="1:16" ht="25.5">
      <c r="A30" t="s">
        <v>49</v>
      </c>
      <c s="34" t="s">
        <v>143</v>
      </c>
      <c s="34" t="s">
        <v>2135</v>
      </c>
      <c s="35" t="s">
        <v>5</v>
      </c>
      <c s="6" t="s">
        <v>2136</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1570</v>
      </c>
    </row>
    <row r="34" spans="1:16" ht="25.5">
      <c r="A34" t="s">
        <v>49</v>
      </c>
      <c s="34" t="s">
        <v>146</v>
      </c>
      <c s="34" t="s">
        <v>2137</v>
      </c>
      <c s="35" t="s">
        <v>5</v>
      </c>
      <c s="6" t="s">
        <v>2138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2002</v>
      </c>
    </row>
    <row r="38" spans="1:16" ht="25.5">
      <c r="A38" t="s">
        <v>49</v>
      </c>
      <c s="34" t="s">
        <v>773</v>
      </c>
      <c s="34" t="s">
        <v>2139</v>
      </c>
      <c s="35" t="s">
        <v>5</v>
      </c>
      <c s="6" t="s">
        <v>2140</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2002</v>
      </c>
    </row>
    <row r="42" spans="1:16" ht="12.75">
      <c r="A42" t="s">
        <v>49</v>
      </c>
      <c s="34" t="s">
        <v>151</v>
      </c>
      <c s="34" t="s">
        <v>2003</v>
      </c>
      <c s="35" t="s">
        <v>5</v>
      </c>
      <c s="6" t="s">
        <v>2004</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2002</v>
      </c>
    </row>
    <row r="46" spans="1:16" ht="25.5">
      <c r="A46" t="s">
        <v>49</v>
      </c>
      <c s="34" t="s">
        <v>155</v>
      </c>
      <c s="34" t="s">
        <v>2141</v>
      </c>
      <c s="35" t="s">
        <v>5</v>
      </c>
      <c s="6" t="s">
        <v>2142</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159</v>
      </c>
      <c s="34" t="s">
        <v>2013</v>
      </c>
      <c s="35" t="s">
        <v>5</v>
      </c>
      <c s="6" t="s">
        <v>2014</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1556</v>
      </c>
    </row>
    <row r="54" spans="1:16" ht="12.75">
      <c r="A54" t="s">
        <v>49</v>
      </c>
      <c s="34" t="s">
        <v>163</v>
      </c>
      <c s="34" t="s">
        <v>2184</v>
      </c>
      <c s="35" t="s">
        <v>5</v>
      </c>
      <c s="6" t="s">
        <v>2185</v>
      </c>
      <c s="36" t="s">
        <v>101</v>
      </c>
      <c s="37">
        <v>0.06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2186</v>
      </c>
    </row>
    <row r="58" spans="1:16" ht="12.75">
      <c r="A58" t="s">
        <v>49</v>
      </c>
      <c s="34" t="s">
        <v>167</v>
      </c>
      <c s="34" t="s">
        <v>2187</v>
      </c>
      <c s="35" t="s">
        <v>5</v>
      </c>
      <c s="6" t="s">
        <v>2188</v>
      </c>
      <c s="36" t="s">
        <v>75</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2054</v>
      </c>
    </row>
    <row r="62" spans="1:16" ht="12.75">
      <c r="A62" t="s">
        <v>49</v>
      </c>
      <c s="34" t="s">
        <v>171</v>
      </c>
      <c s="34" t="s">
        <v>2015</v>
      </c>
      <c s="35" t="s">
        <v>5</v>
      </c>
      <c s="6" t="s">
        <v>2016</v>
      </c>
      <c s="36" t="s">
        <v>75</v>
      </c>
      <c s="37">
        <v>150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1581</v>
      </c>
    </row>
    <row r="66" spans="1:16" ht="25.5">
      <c r="A66" t="s">
        <v>49</v>
      </c>
      <c s="34" t="s">
        <v>175</v>
      </c>
      <c s="34" t="s">
        <v>2017</v>
      </c>
      <c s="35" t="s">
        <v>5</v>
      </c>
      <c s="6" t="s">
        <v>2018</v>
      </c>
      <c s="36" t="s">
        <v>80</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1569</v>
      </c>
    </row>
    <row r="70" spans="1:16" ht="12.75">
      <c r="A70" t="s">
        <v>49</v>
      </c>
      <c s="34" t="s">
        <v>179</v>
      </c>
      <c s="34" t="s">
        <v>2019</v>
      </c>
      <c s="35" t="s">
        <v>5</v>
      </c>
      <c s="6" t="s">
        <v>2020</v>
      </c>
      <c s="36" t="s">
        <v>80</v>
      </c>
      <c s="37">
        <v>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65.75">
      <c r="A73" t="s">
        <v>56</v>
      </c>
      <c r="E73" s="39" t="s">
        <v>2021</v>
      </c>
    </row>
    <row r="74" spans="1:16" ht="12.75">
      <c r="A74" t="s">
        <v>49</v>
      </c>
      <c s="34" t="s">
        <v>183</v>
      </c>
      <c s="34" t="s">
        <v>2022</v>
      </c>
      <c s="35" t="s">
        <v>5</v>
      </c>
      <c s="6" t="s">
        <v>2023</v>
      </c>
      <c s="36" t="s">
        <v>80</v>
      </c>
      <c s="37">
        <v>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1565</v>
      </c>
    </row>
    <row r="78" spans="1:16" ht="12.75">
      <c r="A78" t="s">
        <v>49</v>
      </c>
      <c s="34" t="s">
        <v>187</v>
      </c>
      <c s="34" t="s">
        <v>2024</v>
      </c>
      <c s="35" t="s">
        <v>5</v>
      </c>
      <c s="6" t="s">
        <v>2025</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65.75">
      <c r="A81" t="s">
        <v>56</v>
      </c>
      <c r="E81" s="39" t="s">
        <v>2021</v>
      </c>
    </row>
    <row r="82" spans="1:16" ht="12.75">
      <c r="A82" t="s">
        <v>49</v>
      </c>
      <c s="34" t="s">
        <v>191</v>
      </c>
      <c s="34" t="s">
        <v>2143</v>
      </c>
      <c s="35" t="s">
        <v>5</v>
      </c>
      <c s="6" t="s">
        <v>2144</v>
      </c>
      <c s="36" t="s">
        <v>75</v>
      </c>
      <c s="37">
        <v>120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2060</v>
      </c>
    </row>
    <row r="86" spans="1:16" ht="12.75">
      <c r="A86" t="s">
        <v>49</v>
      </c>
      <c s="34" t="s">
        <v>195</v>
      </c>
      <c s="34" t="s">
        <v>2145</v>
      </c>
      <c s="35" t="s">
        <v>5</v>
      </c>
      <c s="6" t="s">
        <v>2146</v>
      </c>
      <c s="36" t="s">
        <v>75</v>
      </c>
      <c s="37">
        <v>120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2063</v>
      </c>
    </row>
    <row r="90" spans="1:16" ht="12.75">
      <c r="A90" t="s">
        <v>49</v>
      </c>
      <c s="34" t="s">
        <v>199</v>
      </c>
      <c s="34" t="s">
        <v>2147</v>
      </c>
      <c s="35" t="s">
        <v>5</v>
      </c>
      <c s="6" t="s">
        <v>2148</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1564</v>
      </c>
    </row>
    <row r="94" spans="1:16" ht="12.75">
      <c r="A94" t="s">
        <v>49</v>
      </c>
      <c s="34" t="s">
        <v>203</v>
      </c>
      <c s="34" t="s">
        <v>2149</v>
      </c>
      <c s="35" t="s">
        <v>5</v>
      </c>
      <c s="6" t="s">
        <v>2150</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1565</v>
      </c>
    </row>
    <row r="98" spans="1:16" ht="12.75">
      <c r="A98" t="s">
        <v>49</v>
      </c>
      <c s="34" t="s">
        <v>207</v>
      </c>
      <c s="34" t="s">
        <v>2047</v>
      </c>
      <c s="35" t="s">
        <v>5</v>
      </c>
      <c s="6" t="s">
        <v>2048</v>
      </c>
      <c s="36" t="s">
        <v>769</v>
      </c>
      <c s="37">
        <v>1.44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2049</v>
      </c>
    </row>
    <row r="102" spans="1:16" ht="12.75">
      <c r="A102" t="s">
        <v>49</v>
      </c>
      <c s="34" t="s">
        <v>211</v>
      </c>
      <c s="34" t="s">
        <v>2050</v>
      </c>
      <c s="35" t="s">
        <v>5</v>
      </c>
      <c s="6" t="s">
        <v>2051</v>
      </c>
      <c s="36" t="s">
        <v>75</v>
      </c>
      <c s="37">
        <v>120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2052</v>
      </c>
    </row>
    <row r="106" spans="1:16" ht="12.75">
      <c r="A106" t="s">
        <v>49</v>
      </c>
      <c s="34" t="s">
        <v>215</v>
      </c>
      <c s="34" t="s">
        <v>1175</v>
      </c>
      <c s="35" t="s">
        <v>5</v>
      </c>
      <c s="6" t="s">
        <v>1176</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1575</v>
      </c>
    </row>
    <row r="110" spans="1:16" ht="12.75">
      <c r="A110" t="s">
        <v>49</v>
      </c>
      <c s="34" t="s">
        <v>215</v>
      </c>
      <c s="34" t="s">
        <v>1049</v>
      </c>
      <c s="35" t="s">
        <v>5</v>
      </c>
      <c s="6" t="s">
        <v>1050</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1564</v>
      </c>
    </row>
    <row r="114" spans="1:16" ht="12.75">
      <c r="A114" t="s">
        <v>49</v>
      </c>
      <c s="34" t="s">
        <v>219</v>
      </c>
      <c s="34" t="s">
        <v>1052</v>
      </c>
      <c s="35" t="s">
        <v>5</v>
      </c>
      <c s="6" t="s">
        <v>1053</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1565</v>
      </c>
    </row>
    <row r="118" spans="1:16" ht="12.75">
      <c r="A118" t="s">
        <v>49</v>
      </c>
      <c s="34" t="s">
        <v>223</v>
      </c>
      <c s="34" t="s">
        <v>869</v>
      </c>
      <c s="35" t="s">
        <v>5</v>
      </c>
      <c s="6" t="s">
        <v>870</v>
      </c>
      <c s="36" t="s">
        <v>871</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2055</v>
      </c>
    </row>
    <row r="122" spans="1:16" ht="12.75">
      <c r="A122" t="s">
        <v>49</v>
      </c>
      <c s="34" t="s">
        <v>227</v>
      </c>
      <c s="34" t="s">
        <v>873</v>
      </c>
      <c s="35" t="s">
        <v>5</v>
      </c>
      <c s="6" t="s">
        <v>874</v>
      </c>
      <c s="36" t="s">
        <v>75</v>
      </c>
      <c s="37">
        <v>120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2056</v>
      </c>
    </row>
    <row r="126" spans="1:16" ht="12.75">
      <c r="A126" t="s">
        <v>49</v>
      </c>
      <c s="34" t="s">
        <v>239</v>
      </c>
      <c s="34" t="s">
        <v>2151</v>
      </c>
      <c s="35" t="s">
        <v>5</v>
      </c>
      <c s="6" t="s">
        <v>1128</v>
      </c>
      <c s="36" t="s">
        <v>1129</v>
      </c>
      <c s="37">
        <v>24</v>
      </c>
      <c s="36">
        <v>0</v>
      </c>
      <c s="36">
        <f>ROUND(G126*H126,6)</f>
      </c>
      <c r="L126" s="38">
        <v>0</v>
      </c>
      <c s="32">
        <f>ROUND(ROUND(L126,2)*ROUND(G126,3),2)</f>
      </c>
      <c s="36" t="s">
        <v>419</v>
      </c>
      <c>
        <f>(M126*21)/100</f>
      </c>
      <c t="s">
        <v>27</v>
      </c>
    </row>
    <row r="127" spans="1:5" ht="12.75">
      <c r="A127" s="35" t="s">
        <v>54</v>
      </c>
      <c r="E127" s="39" t="s">
        <v>2152</v>
      </c>
    </row>
    <row r="128" spans="1:5" ht="12.75">
      <c r="A128" s="35" t="s">
        <v>55</v>
      </c>
      <c r="E128" s="40" t="s">
        <v>5</v>
      </c>
    </row>
    <row r="129" spans="1:5" ht="12.75">
      <c r="A129" t="s">
        <v>56</v>
      </c>
      <c r="E129" s="39" t="s">
        <v>1204</v>
      </c>
    </row>
    <row r="130" spans="1:16" ht="12.75">
      <c r="A130" t="s">
        <v>49</v>
      </c>
      <c s="34" t="s">
        <v>243</v>
      </c>
      <c s="34" t="s">
        <v>1131</v>
      </c>
      <c s="35" t="s">
        <v>5</v>
      </c>
      <c s="6" t="s">
        <v>1132</v>
      </c>
      <c s="36" t="s">
        <v>80</v>
      </c>
      <c s="37">
        <v>48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2043</v>
      </c>
    </row>
    <row r="134" spans="1:16" ht="12.75">
      <c r="A134" t="s">
        <v>49</v>
      </c>
      <c s="34" t="s">
        <v>247</v>
      </c>
      <c s="34" t="s">
        <v>1134</v>
      </c>
      <c s="35" t="s">
        <v>5</v>
      </c>
      <c s="6" t="s">
        <v>1135</v>
      </c>
      <c s="36" t="s">
        <v>80</v>
      </c>
      <c s="37">
        <v>48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2044</v>
      </c>
    </row>
    <row r="138" spans="1:16" ht="12.75">
      <c r="A138" t="s">
        <v>49</v>
      </c>
      <c s="34" t="s">
        <v>251</v>
      </c>
      <c s="34" t="s">
        <v>1137</v>
      </c>
      <c s="35" t="s">
        <v>5</v>
      </c>
      <c s="6" t="s">
        <v>1138</v>
      </c>
      <c s="36" t="s">
        <v>80</v>
      </c>
      <c s="37">
        <v>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2043</v>
      </c>
    </row>
    <row r="142" spans="1:16" ht="12.75">
      <c r="A142" t="s">
        <v>49</v>
      </c>
      <c s="34" t="s">
        <v>255</v>
      </c>
      <c s="34" t="s">
        <v>1139</v>
      </c>
      <c s="35" t="s">
        <v>5</v>
      </c>
      <c s="6" t="s">
        <v>1140</v>
      </c>
      <c s="36" t="s">
        <v>80</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2044</v>
      </c>
    </row>
    <row r="146" spans="1:16" ht="12.75">
      <c r="A146" t="s">
        <v>49</v>
      </c>
      <c s="34" t="s">
        <v>259</v>
      </c>
      <c s="34" t="s">
        <v>2026</v>
      </c>
      <c s="35" t="s">
        <v>5</v>
      </c>
      <c s="6" t="s">
        <v>2027</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1565</v>
      </c>
    </row>
    <row r="150" spans="1:16" ht="12.75">
      <c r="A150" t="s">
        <v>49</v>
      </c>
      <c s="34" t="s">
        <v>263</v>
      </c>
      <c s="34" t="s">
        <v>1115</v>
      </c>
      <c s="35" t="s">
        <v>5</v>
      </c>
      <c s="6" t="s">
        <v>1116</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2028</v>
      </c>
    </row>
    <row r="154" spans="1:16" ht="25.5">
      <c r="A154" t="s">
        <v>49</v>
      </c>
      <c s="34" t="s">
        <v>267</v>
      </c>
      <c s="34" t="s">
        <v>1169</v>
      </c>
      <c s="35" t="s">
        <v>5</v>
      </c>
      <c s="6" t="s">
        <v>1170</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1573</v>
      </c>
    </row>
    <row r="158" spans="1:16" ht="12.75">
      <c r="A158" t="s">
        <v>49</v>
      </c>
      <c s="34" t="s">
        <v>271</v>
      </c>
      <c s="34" t="s">
        <v>1172</v>
      </c>
      <c s="35" t="s">
        <v>5</v>
      </c>
      <c s="6" t="s">
        <v>2153</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1574</v>
      </c>
    </row>
    <row r="162" spans="1:16" ht="12.75">
      <c r="A162" t="s">
        <v>49</v>
      </c>
      <c s="34" t="s">
        <v>275</v>
      </c>
      <c s="34" t="s">
        <v>2081</v>
      </c>
      <c s="35" t="s">
        <v>5</v>
      </c>
      <c s="6" t="s">
        <v>398</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2082</v>
      </c>
    </row>
    <row r="166" spans="1:16" ht="12.75">
      <c r="A166" t="s">
        <v>49</v>
      </c>
      <c s="34" t="s">
        <v>279</v>
      </c>
      <c s="34" t="s">
        <v>1182</v>
      </c>
      <c s="35" t="s">
        <v>5</v>
      </c>
      <c s="6" t="s">
        <v>1183</v>
      </c>
      <c s="36" t="s">
        <v>374</v>
      </c>
      <c s="37">
        <v>25</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1576</v>
      </c>
    </row>
    <row r="170" spans="1:16" ht="12.75">
      <c r="A170" t="s">
        <v>49</v>
      </c>
      <c s="34" t="s">
        <v>283</v>
      </c>
      <c s="34" t="s">
        <v>2133</v>
      </c>
      <c s="35" t="s">
        <v>5</v>
      </c>
      <c s="6" t="s">
        <v>2083</v>
      </c>
      <c s="36" t="s">
        <v>1500</v>
      </c>
      <c s="37">
        <v>1</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2154</v>
      </c>
      <c s="35" t="s">
        <v>5</v>
      </c>
      <c s="6" t="s">
        <v>2155</v>
      </c>
      <c s="36" t="s">
        <v>80</v>
      </c>
      <c s="37">
        <v>1</v>
      </c>
      <c s="36">
        <v>0</v>
      </c>
      <c s="36">
        <f>ROUND(G174*H174,6)</f>
      </c>
      <c r="L174" s="38">
        <v>0</v>
      </c>
      <c s="32">
        <f>ROUND(ROUND(L174,2)*ROUND(G174,3),2)</f>
      </c>
      <c s="36" t="s">
        <v>53</v>
      </c>
      <c>
        <f>(M174*21)/100</f>
      </c>
      <c t="s">
        <v>27</v>
      </c>
    </row>
    <row r="175" spans="1:5" ht="12.75">
      <c r="A175" s="35" t="s">
        <v>54</v>
      </c>
      <c r="E175" s="39" t="s">
        <v>2156</v>
      </c>
    </row>
    <row r="176" spans="1:5" ht="12.75">
      <c r="A176" s="35" t="s">
        <v>55</v>
      </c>
      <c r="E176" s="40" t="s">
        <v>5</v>
      </c>
    </row>
    <row r="177" spans="1:5" ht="153">
      <c r="A177" t="s">
        <v>56</v>
      </c>
      <c r="E177" s="39" t="s">
        <v>2157</v>
      </c>
    </row>
    <row r="178" spans="1:16" ht="25.5">
      <c r="A178" t="s">
        <v>49</v>
      </c>
      <c s="34" t="s">
        <v>292</v>
      </c>
      <c s="34" t="s">
        <v>2158</v>
      </c>
      <c s="35" t="s">
        <v>5</v>
      </c>
      <c s="6" t="s">
        <v>2159</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2160</v>
      </c>
    </row>
    <row r="182" spans="1:16" ht="12.75">
      <c r="A182" t="s">
        <v>49</v>
      </c>
      <c s="34" t="s">
        <v>296</v>
      </c>
      <c s="34" t="s">
        <v>2161</v>
      </c>
      <c s="35" t="s">
        <v>5</v>
      </c>
      <c s="6" t="s">
        <v>2162</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65.75">
      <c r="A185" t="s">
        <v>56</v>
      </c>
      <c r="E185" s="39" t="s">
        <v>2163</v>
      </c>
    </row>
    <row r="186" spans="1:13" ht="12.75">
      <c r="A186" t="s">
        <v>46</v>
      </c>
      <c r="C186" s="31" t="s">
        <v>47</v>
      </c>
      <c r="E186" s="33" t="s">
        <v>48</v>
      </c>
      <c r="J186" s="32">
        <f>0</f>
      </c>
      <c s="32">
        <f>0</f>
      </c>
      <c s="32">
        <f>0+L187+L191+L195+L199+L203+L207+L211+L215+L219+L223+L227+L231+L235+L239+L243+L247+L251+L255+L259+L263</f>
      </c>
      <c s="32">
        <f>0+M187+M191+M195+M199+M203+M207+M211+M215+M219+M223+M227+M231+M235+M239+M243+M247+M251+M255+M259+M263</f>
      </c>
    </row>
    <row r="187" spans="1:16" ht="12.75">
      <c r="A187" t="s">
        <v>49</v>
      </c>
      <c s="34" t="s">
        <v>47</v>
      </c>
      <c s="34" t="s">
        <v>2164</v>
      </c>
      <c s="35" t="s">
        <v>5</v>
      </c>
      <c s="6" t="s">
        <v>2165</v>
      </c>
      <c s="36" t="s">
        <v>60</v>
      </c>
      <c s="37">
        <v>3</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318.75">
      <c r="A190" t="s">
        <v>56</v>
      </c>
      <c r="E190" s="39" t="s">
        <v>2086</v>
      </c>
    </row>
    <row r="191" spans="1:16" ht="12.75">
      <c r="A191" t="s">
        <v>49</v>
      </c>
      <c s="34" t="s">
        <v>27</v>
      </c>
      <c s="34" t="s">
        <v>704</v>
      </c>
      <c s="35" t="s">
        <v>5</v>
      </c>
      <c s="6" t="s">
        <v>705</v>
      </c>
      <c s="36" t="s">
        <v>60</v>
      </c>
      <c s="37">
        <v>47.25</v>
      </c>
      <c s="36">
        <v>0</v>
      </c>
      <c s="36">
        <f>ROUND(G191*H191,6)</f>
      </c>
      <c r="L191" s="38">
        <v>0</v>
      </c>
      <c s="32">
        <f>ROUND(ROUND(L191,2)*ROUND(G191,3),2)</f>
      </c>
      <c s="36" t="s">
        <v>53</v>
      </c>
      <c>
        <f>(M191*21)/100</f>
      </c>
      <c t="s">
        <v>27</v>
      </c>
    </row>
    <row r="192" spans="1:5" ht="12.75">
      <c r="A192" s="35" t="s">
        <v>54</v>
      </c>
      <c r="E192" s="39" t="s">
        <v>2189</v>
      </c>
    </row>
    <row r="193" spans="1:5" ht="12.75">
      <c r="A193" s="35" t="s">
        <v>55</v>
      </c>
      <c r="E193" s="40" t="s">
        <v>5</v>
      </c>
    </row>
    <row r="194" spans="1:5" ht="318.75">
      <c r="A194" t="s">
        <v>56</v>
      </c>
      <c r="E194" s="39" t="s">
        <v>2086</v>
      </c>
    </row>
    <row r="195" spans="1:16" ht="12.75">
      <c r="A195" t="s">
        <v>49</v>
      </c>
      <c s="34" t="s">
        <v>26</v>
      </c>
      <c s="34" t="s">
        <v>62</v>
      </c>
      <c s="35" t="s">
        <v>5</v>
      </c>
      <c s="6" t="s">
        <v>63</v>
      </c>
      <c s="36" t="s">
        <v>60</v>
      </c>
      <c s="37">
        <v>50.25</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242.25">
      <c r="A198" t="s">
        <v>56</v>
      </c>
      <c r="E198" s="39" t="s">
        <v>2087</v>
      </c>
    </row>
    <row r="199" spans="1:16" ht="12.75">
      <c r="A199" t="s">
        <v>49</v>
      </c>
      <c s="34" t="s">
        <v>65</v>
      </c>
      <c s="34" t="s">
        <v>95</v>
      </c>
      <c s="35" t="s">
        <v>5</v>
      </c>
      <c s="6" t="s">
        <v>96</v>
      </c>
      <c s="36" t="s">
        <v>75</v>
      </c>
      <c s="37">
        <v>150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1591</v>
      </c>
    </row>
    <row r="203" spans="1:16" ht="12.75">
      <c r="A203" t="s">
        <v>49</v>
      </c>
      <c s="34" t="s">
        <v>69</v>
      </c>
      <c s="34" t="s">
        <v>2167</v>
      </c>
      <c s="35" t="s">
        <v>5</v>
      </c>
      <c s="6" t="s">
        <v>2168</v>
      </c>
      <c s="36" t="s">
        <v>60</v>
      </c>
      <c s="37">
        <v>2.5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369.75">
      <c r="A206" t="s">
        <v>56</v>
      </c>
      <c r="E206" s="39" t="s">
        <v>2169</v>
      </c>
    </row>
    <row r="207" spans="1:16" ht="12.75">
      <c r="A207" t="s">
        <v>49</v>
      </c>
      <c s="34" t="s">
        <v>69</v>
      </c>
      <c s="34" t="s">
        <v>1215</v>
      </c>
      <c s="35" t="s">
        <v>5</v>
      </c>
      <c s="6" t="s">
        <v>1216</v>
      </c>
      <c s="36" t="s">
        <v>75</v>
      </c>
      <c s="37">
        <v>150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689</v>
      </c>
    </row>
    <row r="211" spans="1:16" ht="12.75">
      <c r="A211" t="s">
        <v>49</v>
      </c>
      <c s="34" t="s">
        <v>72</v>
      </c>
      <c s="34" t="s">
        <v>2088</v>
      </c>
      <c s="35" t="s">
        <v>5</v>
      </c>
      <c s="6" t="s">
        <v>2089</v>
      </c>
      <c s="36" t="s">
        <v>75</v>
      </c>
      <c s="37">
        <v>150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2090</v>
      </c>
    </row>
    <row r="215" spans="1:16" ht="12.75">
      <c r="A215" t="s">
        <v>49</v>
      </c>
      <c s="34" t="s">
        <v>77</v>
      </c>
      <c s="34" t="s">
        <v>1958</v>
      </c>
      <c s="35" t="s">
        <v>5</v>
      </c>
      <c s="6" t="s">
        <v>1959</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65.75">
      <c r="A218" t="s">
        <v>56</v>
      </c>
      <c r="E218" s="39" t="s">
        <v>2021</v>
      </c>
    </row>
    <row r="219" spans="1:16" ht="12.75">
      <c r="A219" t="s">
        <v>49</v>
      </c>
      <c s="34" t="s">
        <v>82</v>
      </c>
      <c s="34" t="s">
        <v>1960</v>
      </c>
      <c s="35" t="s">
        <v>5</v>
      </c>
      <c s="6" t="s">
        <v>1961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1565</v>
      </c>
    </row>
    <row r="223" spans="1:16" ht="12.75">
      <c r="A223" t="s">
        <v>49</v>
      </c>
      <c s="34" t="s">
        <v>82</v>
      </c>
      <c s="34" t="s">
        <v>2170</v>
      </c>
      <c s="35" t="s">
        <v>5</v>
      </c>
      <c s="6" t="s">
        <v>2171</v>
      </c>
      <c s="36" t="s">
        <v>80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65.75">
      <c r="A226" t="s">
        <v>56</v>
      </c>
      <c r="E226" s="39" t="s">
        <v>2021</v>
      </c>
    </row>
    <row r="227" spans="1:16" ht="12.75">
      <c r="A227" t="s">
        <v>49</v>
      </c>
      <c s="34" t="s">
        <v>86</v>
      </c>
      <c s="34" t="s">
        <v>2172</v>
      </c>
      <c s="35" t="s">
        <v>5</v>
      </c>
      <c s="6" t="s">
        <v>2173</v>
      </c>
      <c s="36" t="s">
        <v>80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1565</v>
      </c>
    </row>
    <row r="231" spans="1:16" ht="12.75">
      <c r="A231" t="s">
        <v>49</v>
      </c>
      <c s="34" t="s">
        <v>90</v>
      </c>
      <c s="34" t="s">
        <v>2174</v>
      </c>
      <c s="35" t="s">
        <v>5</v>
      </c>
      <c s="6" t="s">
        <v>747</v>
      </c>
      <c s="36" t="s">
        <v>676</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02">
      <c r="A234" t="s">
        <v>56</v>
      </c>
      <c r="E234" s="39" t="s">
        <v>2175</v>
      </c>
    </row>
    <row r="235" spans="1:16" ht="12.75">
      <c r="A235" t="s">
        <v>49</v>
      </c>
      <c s="34" t="s">
        <v>94</v>
      </c>
      <c s="34" t="s">
        <v>1962</v>
      </c>
      <c s="35" t="s">
        <v>5</v>
      </c>
      <c s="6" t="s">
        <v>1963</v>
      </c>
      <c s="36" t="s">
        <v>75</v>
      </c>
      <c s="37">
        <v>20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40.25">
      <c r="A238" t="s">
        <v>56</v>
      </c>
      <c r="E238" s="39" t="s">
        <v>2176</v>
      </c>
    </row>
    <row r="239" spans="1:16" ht="12.75">
      <c r="A239" t="s">
        <v>49</v>
      </c>
      <c s="34" t="s">
        <v>98</v>
      </c>
      <c s="34" t="s">
        <v>1965</v>
      </c>
      <c s="35" t="s">
        <v>5</v>
      </c>
      <c s="6" t="s">
        <v>1966</v>
      </c>
      <c s="36" t="s">
        <v>75</v>
      </c>
      <c s="37">
        <v>20</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02">
      <c r="A242" t="s">
        <v>56</v>
      </c>
      <c r="E242" s="39" t="s">
        <v>2177</v>
      </c>
    </row>
    <row r="243" spans="1:16" ht="25.5">
      <c r="A243" t="s">
        <v>49</v>
      </c>
      <c s="34" t="s">
        <v>103</v>
      </c>
      <c s="34" t="s">
        <v>1950</v>
      </c>
      <c s="35" t="s">
        <v>5</v>
      </c>
      <c s="6" t="s">
        <v>1951</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2077</v>
      </c>
    </row>
    <row r="247" spans="1:16" ht="25.5">
      <c r="A247" t="s">
        <v>49</v>
      </c>
      <c s="34" t="s">
        <v>106</v>
      </c>
      <c s="34" t="s">
        <v>732</v>
      </c>
      <c s="35" t="s">
        <v>5</v>
      </c>
      <c s="6" t="s">
        <v>733</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38.25">
      <c r="A250" t="s">
        <v>56</v>
      </c>
      <c r="E250" s="39" t="s">
        <v>731</v>
      </c>
    </row>
    <row r="251" spans="1:16" ht="25.5">
      <c r="A251" t="s">
        <v>49</v>
      </c>
      <c s="34" t="s">
        <v>110</v>
      </c>
      <c s="34" t="s">
        <v>1952</v>
      </c>
      <c s="35" t="s">
        <v>5</v>
      </c>
      <c s="6" t="s">
        <v>1953</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38.25">
      <c r="A254" t="s">
        <v>56</v>
      </c>
      <c r="E254" s="39" t="s">
        <v>1194</v>
      </c>
    </row>
    <row r="255" spans="1:16" ht="25.5">
      <c r="A255" t="s">
        <v>49</v>
      </c>
      <c s="34" t="s">
        <v>113</v>
      </c>
      <c s="34" t="s">
        <v>1199</v>
      </c>
      <c s="35" t="s">
        <v>5</v>
      </c>
      <c s="6" t="s">
        <v>1200</v>
      </c>
      <c s="36" t="s">
        <v>80</v>
      </c>
      <c s="37">
        <v>8</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76.5">
      <c r="A258" t="s">
        <v>56</v>
      </c>
      <c r="E258" s="39" t="s">
        <v>2091</v>
      </c>
    </row>
    <row r="259" spans="1:16" ht="25.5">
      <c r="A259" t="s">
        <v>49</v>
      </c>
      <c s="34" t="s">
        <v>117</v>
      </c>
      <c s="34" t="s">
        <v>723</v>
      </c>
      <c s="35" t="s">
        <v>5</v>
      </c>
      <c s="6" t="s">
        <v>724</v>
      </c>
      <c s="36" t="s">
        <v>80</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2092</v>
      </c>
    </row>
    <row r="263" spans="1:16" ht="12.75">
      <c r="A263" t="s">
        <v>49</v>
      </c>
      <c s="34" t="s">
        <v>121</v>
      </c>
      <c s="34" t="s">
        <v>1202</v>
      </c>
      <c s="35" t="s">
        <v>5</v>
      </c>
      <c s="6" t="s">
        <v>1203</v>
      </c>
      <c s="36" t="s">
        <v>676</v>
      </c>
      <c s="37">
        <v>1</v>
      </c>
      <c s="36">
        <v>0</v>
      </c>
      <c s="36">
        <f>ROUND(G263*H263,6)</f>
      </c>
      <c r="L263" s="38">
        <v>0</v>
      </c>
      <c s="32">
        <f>ROUND(ROUND(L263,2)*ROUND(G263,3),2)</f>
      </c>
      <c s="36" t="s">
        <v>419</v>
      </c>
      <c>
        <f>(M263*21)/100</f>
      </c>
      <c t="s">
        <v>27</v>
      </c>
    </row>
    <row r="264" spans="1:5" ht="12.75">
      <c r="A264" s="35" t="s">
        <v>54</v>
      </c>
      <c r="E264" s="39" t="s">
        <v>5</v>
      </c>
    </row>
    <row r="265" spans="1:5" ht="12.75">
      <c r="A265" s="35" t="s">
        <v>55</v>
      </c>
      <c r="E265" s="40" t="s">
        <v>5</v>
      </c>
    </row>
    <row r="266" spans="1:5" ht="12.75">
      <c r="A266" t="s">
        <v>56</v>
      </c>
      <c r="E266" s="39" t="s">
        <v>1204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1969</v>
      </c>
      <c s="41">
        <f>Rekapitulace!C41</f>
      </c>
      <c s="20" t="s">
        <v>0</v>
      </c>
      <c t="s">
        <v>23</v>
      </c>
      <c t="s">
        <v>27</v>
      </c>
    </row>
    <row r="4" spans="1:16" ht="32" customHeight="1">
      <c r="A4" s="24" t="s">
        <v>20</v>
      </c>
      <c s="25" t="s">
        <v>28</v>
      </c>
      <c s="27" t="s">
        <v>1969</v>
      </c>
      <c r="E4" s="26" t="s">
        <v>1970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2192</v>
      </c>
      <c r="E8" s="30" t="s">
        <v>2191</v>
      </c>
      <c r="J8" s="29">
        <f>0+J9</f>
      </c>
      <c s="29">
        <f>0+K9</f>
      </c>
      <c s="29">
        <f>0+L9</f>
      </c>
      <c s="29">
        <f>0+M9</f>
      </c>
    </row>
    <row r="9" spans="1:13" ht="12.75">
      <c r="A9" t="s">
        <v>46</v>
      </c>
      <c r="C9" s="31" t="s">
        <v>47</v>
      </c>
      <c r="E9" s="33" t="s">
        <v>2096</v>
      </c>
      <c r="J9" s="32">
        <f>0</f>
      </c>
      <c s="32">
        <f>0</f>
      </c>
      <c s="32">
        <f>0+L10+L14+L18+L22+L26+L30+L34+L38+L42+L46+L50+L54+L58+L62+L66+L70+L74+L78+L82+L86</f>
      </c>
      <c s="32">
        <f>0+M10+M14+M18+M22+M26+M30+M34+M38+M42+M46+M50+M54+M58+M62+M66+M70+M74+M78+M82+M86</f>
      </c>
    </row>
    <row r="10" spans="1:16" ht="25.5">
      <c r="A10" t="s">
        <v>49</v>
      </c>
      <c s="34" t="s">
        <v>47</v>
      </c>
      <c s="34" t="s">
        <v>2111</v>
      </c>
      <c s="35" t="s">
        <v>5</v>
      </c>
      <c s="6" t="s">
        <v>2112</v>
      </c>
      <c s="36" t="s">
        <v>80</v>
      </c>
      <c s="37">
        <v>2</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1204</v>
      </c>
    </row>
    <row r="14" spans="1:16" ht="12.75">
      <c r="A14" t="s">
        <v>49</v>
      </c>
      <c s="34" t="s">
        <v>27</v>
      </c>
      <c s="34" t="s">
        <v>2113</v>
      </c>
      <c s="35" t="s">
        <v>5</v>
      </c>
      <c s="6" t="s">
        <v>2114</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1147</v>
      </c>
    </row>
    <row r="18" spans="1:16" ht="12.75">
      <c r="A18" t="s">
        <v>49</v>
      </c>
      <c s="34" t="s">
        <v>26</v>
      </c>
      <c s="34" t="s">
        <v>2115</v>
      </c>
      <c s="35" t="s">
        <v>5</v>
      </c>
      <c s="6" t="s">
        <v>2116</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1072</v>
      </c>
    </row>
    <row r="22" spans="1:16" ht="12.75">
      <c r="A22" t="s">
        <v>49</v>
      </c>
      <c s="34" t="s">
        <v>65</v>
      </c>
      <c s="34" t="s">
        <v>2117</v>
      </c>
      <c s="35" t="s">
        <v>5</v>
      </c>
      <c s="6" t="s">
        <v>2118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1072</v>
      </c>
    </row>
    <row r="26" spans="1:16" ht="12.75">
      <c r="A26" t="s">
        <v>49</v>
      </c>
      <c s="34" t="s">
        <v>69</v>
      </c>
      <c s="34" t="s">
        <v>2119</v>
      </c>
      <c s="35" t="s">
        <v>5</v>
      </c>
      <c s="6" t="s">
        <v>2120</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2121</v>
      </c>
    </row>
    <row r="30" spans="1:16" ht="12.75">
      <c r="A30" t="s">
        <v>49</v>
      </c>
      <c s="34" t="s">
        <v>72</v>
      </c>
      <c s="34" t="s">
        <v>2122</v>
      </c>
      <c s="35" t="s">
        <v>5</v>
      </c>
      <c s="6" t="s">
        <v>2123</v>
      </c>
      <c s="36" t="s">
        <v>1500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1507</v>
      </c>
    </row>
    <row r="34" spans="1:16" ht="12.75">
      <c r="A34" t="s">
        <v>49</v>
      </c>
      <c s="34" t="s">
        <v>77</v>
      </c>
      <c s="34" t="s">
        <v>2124</v>
      </c>
      <c s="35" t="s">
        <v>5</v>
      </c>
      <c s="6" t="s">
        <v>2125</v>
      </c>
      <c s="36" t="s">
        <v>1500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1507</v>
      </c>
    </row>
    <row r="38" spans="1:16" ht="12.75">
      <c r="A38" t="s">
        <v>49</v>
      </c>
      <c s="34" t="s">
        <v>82</v>
      </c>
      <c s="34" t="s">
        <v>752</v>
      </c>
      <c s="35" t="s">
        <v>5</v>
      </c>
      <c s="6" t="s">
        <v>753</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1532</v>
      </c>
    </row>
    <row r="42" spans="1:16" ht="25.5">
      <c r="A42" t="s">
        <v>49</v>
      </c>
      <c s="34" t="s">
        <v>86</v>
      </c>
      <c s="34" t="s">
        <v>759</v>
      </c>
      <c s="35" t="s">
        <v>5</v>
      </c>
      <c s="6" t="s">
        <v>760</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1533</v>
      </c>
    </row>
    <row r="46" spans="1:16" ht="12.75">
      <c r="A46" t="s">
        <v>49</v>
      </c>
      <c s="34" t="s">
        <v>90</v>
      </c>
      <c s="34" t="s">
        <v>2126</v>
      </c>
      <c s="35" t="s">
        <v>5</v>
      </c>
      <c s="6" t="s">
        <v>2127</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1818</v>
      </c>
    </row>
    <row r="50" spans="1:16" ht="12.75">
      <c r="A50" t="s">
        <v>49</v>
      </c>
      <c s="34" t="s">
        <v>94</v>
      </c>
      <c s="34" t="s">
        <v>1819</v>
      </c>
      <c s="35" t="s">
        <v>5</v>
      </c>
      <c s="6" t="s">
        <v>1820</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1539</v>
      </c>
    </row>
    <row r="54" spans="1:16" ht="12.75">
      <c r="A54" t="s">
        <v>49</v>
      </c>
      <c s="34" t="s">
        <v>98</v>
      </c>
      <c s="34" t="s">
        <v>1521</v>
      </c>
      <c s="35" t="s">
        <v>5</v>
      </c>
      <c s="6" t="s">
        <v>1522</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1523</v>
      </c>
    </row>
    <row r="58" spans="1:16" ht="12.75">
      <c r="A58" t="s">
        <v>49</v>
      </c>
      <c s="34" t="s">
        <v>103</v>
      </c>
      <c s="34" t="s">
        <v>1592</v>
      </c>
      <c s="35" t="s">
        <v>5</v>
      </c>
      <c s="6" t="s">
        <v>1593</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1051</v>
      </c>
    </row>
    <row r="62" spans="1:16" ht="12.75">
      <c r="A62" t="s">
        <v>49</v>
      </c>
      <c s="34" t="s">
        <v>106</v>
      </c>
      <c s="34" t="s">
        <v>1671</v>
      </c>
      <c s="35" t="s">
        <v>5</v>
      </c>
      <c s="6" t="s">
        <v>1672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1054</v>
      </c>
    </row>
    <row r="66" spans="1:16" ht="12.75">
      <c r="A66" t="s">
        <v>49</v>
      </c>
      <c s="34" t="s">
        <v>110</v>
      </c>
      <c s="34" t="s">
        <v>1594</v>
      </c>
      <c s="35" t="s">
        <v>5</v>
      </c>
      <c s="6" t="s">
        <v>1595</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1051</v>
      </c>
    </row>
    <row r="70" spans="1:16" ht="12.75">
      <c r="A70" t="s">
        <v>49</v>
      </c>
      <c s="34" t="s">
        <v>113</v>
      </c>
      <c s="34" t="s">
        <v>1596</v>
      </c>
      <c s="35" t="s">
        <v>5</v>
      </c>
      <c s="6" t="s">
        <v>1597</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1054</v>
      </c>
    </row>
    <row r="74" spans="1:16" ht="12.75">
      <c r="A74" t="s">
        <v>49</v>
      </c>
      <c s="34" t="s">
        <v>117</v>
      </c>
      <c s="34" t="s">
        <v>1172</v>
      </c>
      <c s="35" t="s">
        <v>5</v>
      </c>
      <c s="6" t="s">
        <v>1173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1174</v>
      </c>
    </row>
    <row r="78" spans="1:16" ht="12.75">
      <c r="A78" t="s">
        <v>49</v>
      </c>
      <c s="34" t="s">
        <v>121</v>
      </c>
      <c s="34" t="s">
        <v>1175</v>
      </c>
      <c s="35" t="s">
        <v>5</v>
      </c>
      <c s="6" t="s">
        <v>1176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1177</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1178</v>
      </c>
    </row>
    <row r="86" spans="1:16" ht="12.75">
      <c r="A86" t="s">
        <v>49</v>
      </c>
      <c s="34" t="s">
        <v>128</v>
      </c>
      <c s="34" t="s">
        <v>1182</v>
      </c>
      <c s="35" t="s">
        <v>5</v>
      </c>
      <c s="6" t="s">
        <v>1183</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1969</v>
      </c>
      <c s="41">
        <f>Rekapitulace!C41</f>
      </c>
      <c s="20" t="s">
        <v>0</v>
      </c>
      <c t="s">
        <v>23</v>
      </c>
      <c t="s">
        <v>27</v>
      </c>
    </row>
    <row r="4" spans="1:16" ht="32" customHeight="1">
      <c r="A4" s="24" t="s">
        <v>20</v>
      </c>
      <c s="25" t="s">
        <v>28</v>
      </c>
      <c s="27" t="s">
        <v>1969</v>
      </c>
      <c r="E4" s="26" t="s">
        <v>1970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2195</v>
      </c>
      <c r="E8" s="30" t="s">
        <v>2194</v>
      </c>
      <c r="J8" s="29">
        <f>0+J9+J14+J163</f>
      </c>
      <c s="29">
        <f>0+K9+K14+K163</f>
      </c>
      <c s="29">
        <f>0+L9+L14+L163</f>
      </c>
      <c s="29">
        <f>0+M9+M14+M163</f>
      </c>
    </row>
    <row r="9" spans="1:13" ht="12.75">
      <c r="A9" t="s">
        <v>46</v>
      </c>
      <c r="C9" s="31" t="s">
        <v>27</v>
      </c>
      <c r="E9" s="33" t="s">
        <v>2196</v>
      </c>
      <c r="J9" s="32">
        <f>0</f>
      </c>
      <c s="32">
        <f>0</f>
      </c>
      <c s="32">
        <f>0+L10</f>
      </c>
      <c s="32">
        <f>0+M10</f>
      </c>
    </row>
    <row r="10" spans="1:16" ht="12.75">
      <c r="A10" t="s">
        <v>49</v>
      </c>
      <c s="34" t="s">
        <v>47</v>
      </c>
      <c s="34" t="s">
        <v>2197</v>
      </c>
      <c s="35" t="s">
        <v>5</v>
      </c>
      <c s="6" t="s">
        <v>2198</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2199</v>
      </c>
    </row>
    <row r="14" spans="1:13" ht="12.75">
      <c r="A14" t="s">
        <v>46</v>
      </c>
      <c r="C14" s="31" t="s">
        <v>77</v>
      </c>
      <c r="E14" s="33" t="s">
        <v>1211</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901</v>
      </c>
      <c s="35" t="s">
        <v>5</v>
      </c>
      <c s="6" t="s">
        <v>902</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903</v>
      </c>
    </row>
    <row r="19" spans="1:16" ht="25.5">
      <c r="A19" t="s">
        <v>49</v>
      </c>
      <c s="34" t="s">
        <v>26</v>
      </c>
      <c s="34" t="s">
        <v>2071</v>
      </c>
      <c s="35" t="s">
        <v>5</v>
      </c>
      <c s="6" t="s">
        <v>2072</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2200</v>
      </c>
    </row>
    <row r="23" spans="1:16" ht="12.75">
      <c r="A23" t="s">
        <v>49</v>
      </c>
      <c s="34" t="s">
        <v>65</v>
      </c>
      <c s="34" t="s">
        <v>752</v>
      </c>
      <c s="35" t="s">
        <v>5</v>
      </c>
      <c s="6" t="s">
        <v>753</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756</v>
      </c>
    </row>
    <row r="27" spans="1:16" ht="25.5">
      <c r="A27" t="s">
        <v>49</v>
      </c>
      <c s="34" t="s">
        <v>69</v>
      </c>
      <c s="34" t="s">
        <v>759</v>
      </c>
      <c s="35" t="s">
        <v>5</v>
      </c>
      <c s="6" t="s">
        <v>760</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761</v>
      </c>
    </row>
    <row r="31" spans="1:16" ht="12.75">
      <c r="A31" t="s">
        <v>49</v>
      </c>
      <c s="34" t="s">
        <v>72</v>
      </c>
      <c s="34" t="s">
        <v>1521</v>
      </c>
      <c s="35" t="s">
        <v>5</v>
      </c>
      <c s="6" t="s">
        <v>1522</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2201</v>
      </c>
    </row>
    <row r="35" spans="1:16" ht="12.75">
      <c r="A35" t="s">
        <v>49</v>
      </c>
      <c s="34" t="s">
        <v>77</v>
      </c>
      <c s="34" t="s">
        <v>2202</v>
      </c>
      <c s="35" t="s">
        <v>5</v>
      </c>
      <c s="6" t="s">
        <v>2203</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988</v>
      </c>
    </row>
    <row r="39" spans="1:16" ht="12.75">
      <c r="A39" t="s">
        <v>49</v>
      </c>
      <c s="34" t="s">
        <v>82</v>
      </c>
      <c s="34" t="s">
        <v>2204</v>
      </c>
      <c s="35" t="s">
        <v>5</v>
      </c>
      <c s="6" t="s">
        <v>2205</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993</v>
      </c>
    </row>
    <row r="43" spans="1:16" ht="12.75">
      <c r="A43" t="s">
        <v>49</v>
      </c>
      <c s="34" t="s">
        <v>86</v>
      </c>
      <c s="34" t="s">
        <v>1040</v>
      </c>
      <c s="35" t="s">
        <v>5</v>
      </c>
      <c s="6" t="s">
        <v>1041</v>
      </c>
      <c s="36" t="s">
        <v>769</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770</v>
      </c>
    </row>
    <row r="47" spans="1:16" ht="12.75">
      <c r="A47" t="s">
        <v>49</v>
      </c>
      <c s="34" t="s">
        <v>90</v>
      </c>
      <c s="34" t="s">
        <v>2206</v>
      </c>
      <c s="35" t="s">
        <v>5</v>
      </c>
      <c s="6" t="s">
        <v>2207</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2208</v>
      </c>
    </row>
    <row r="51" spans="1:16" ht="12.75">
      <c r="A51" t="s">
        <v>49</v>
      </c>
      <c s="34" t="s">
        <v>94</v>
      </c>
      <c s="34" t="s">
        <v>863</v>
      </c>
      <c s="35" t="s">
        <v>5</v>
      </c>
      <c s="6" t="s">
        <v>864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2209</v>
      </c>
    </row>
    <row r="55" spans="1:16" ht="12.75">
      <c r="A55" t="s">
        <v>49</v>
      </c>
      <c s="34" t="s">
        <v>98</v>
      </c>
      <c s="34" t="s">
        <v>866</v>
      </c>
      <c s="35" t="s">
        <v>5</v>
      </c>
      <c s="6" t="s">
        <v>867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2210</v>
      </c>
    </row>
    <row r="59" spans="1:16" ht="12.75">
      <c r="A59" t="s">
        <v>49</v>
      </c>
      <c s="34" t="s">
        <v>103</v>
      </c>
      <c s="34" t="s">
        <v>1534</v>
      </c>
      <c s="35" t="s">
        <v>5</v>
      </c>
      <c s="6" t="s">
        <v>1535</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2211</v>
      </c>
    </row>
    <row r="63" spans="1:16" ht="12.75">
      <c r="A63" t="s">
        <v>49</v>
      </c>
      <c s="34" t="s">
        <v>106</v>
      </c>
      <c s="34" t="s">
        <v>1537</v>
      </c>
      <c s="35" t="s">
        <v>5</v>
      </c>
      <c s="6" t="s">
        <v>1538</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2212</v>
      </c>
    </row>
    <row r="67" spans="1:16" ht="12.75">
      <c r="A67" t="s">
        <v>49</v>
      </c>
      <c s="34" t="s">
        <v>110</v>
      </c>
      <c s="34" t="s">
        <v>2213</v>
      </c>
      <c s="35" t="s">
        <v>5</v>
      </c>
      <c s="6" t="s">
        <v>2214</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2215</v>
      </c>
    </row>
    <row r="71" spans="1:16" ht="12.75">
      <c r="A71" t="s">
        <v>49</v>
      </c>
      <c s="34" t="s">
        <v>113</v>
      </c>
      <c s="34" t="s">
        <v>2216</v>
      </c>
      <c s="35" t="s">
        <v>5</v>
      </c>
      <c s="6" t="s">
        <v>2217</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2218</v>
      </c>
    </row>
    <row r="75" spans="1:16" ht="12.75">
      <c r="A75" t="s">
        <v>49</v>
      </c>
      <c s="34" t="s">
        <v>117</v>
      </c>
      <c s="34" t="s">
        <v>2219</v>
      </c>
      <c s="35" t="s">
        <v>5</v>
      </c>
      <c s="6" t="s">
        <v>2220</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2221</v>
      </c>
    </row>
    <row r="79" spans="1:16" ht="12.75">
      <c r="A79" t="s">
        <v>49</v>
      </c>
      <c s="34" t="s">
        <v>121</v>
      </c>
      <c s="34" t="s">
        <v>2222</v>
      </c>
      <c s="35" t="s">
        <v>5</v>
      </c>
      <c s="6" t="s">
        <v>2223</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2218</v>
      </c>
    </row>
    <row r="83" spans="1:16" ht="12.75">
      <c r="A83" t="s">
        <v>49</v>
      </c>
      <c s="34" t="s">
        <v>125</v>
      </c>
      <c s="34" t="s">
        <v>2224</v>
      </c>
      <c s="35" t="s">
        <v>5</v>
      </c>
      <c s="6" t="s">
        <v>2225</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2221</v>
      </c>
    </row>
    <row r="87" spans="1:16" ht="12.75">
      <c r="A87" t="s">
        <v>49</v>
      </c>
      <c s="34" t="s">
        <v>128</v>
      </c>
      <c s="34" t="s">
        <v>1976</v>
      </c>
      <c s="35" t="s">
        <v>5</v>
      </c>
      <c s="6" t="s">
        <v>1977</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2218</v>
      </c>
    </row>
    <row r="91" spans="1:16" ht="12.75">
      <c r="A91" t="s">
        <v>49</v>
      </c>
      <c s="34" t="s">
        <v>132</v>
      </c>
      <c s="34" t="s">
        <v>1978</v>
      </c>
      <c s="35" t="s">
        <v>5</v>
      </c>
      <c s="6" t="s">
        <v>1979</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2221</v>
      </c>
    </row>
    <row r="95" spans="1:16" ht="12.75">
      <c r="A95" t="s">
        <v>49</v>
      </c>
      <c s="34" t="s">
        <v>136</v>
      </c>
      <c s="34" t="s">
        <v>1986</v>
      </c>
      <c s="35" t="s">
        <v>5</v>
      </c>
      <c s="6" t="s">
        <v>1987</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2221</v>
      </c>
    </row>
    <row r="99" spans="1:16" ht="25.5">
      <c r="A99" t="s">
        <v>49</v>
      </c>
      <c s="34" t="s">
        <v>139</v>
      </c>
      <c s="34" t="s">
        <v>2226</v>
      </c>
      <c s="35" t="s">
        <v>5</v>
      </c>
      <c s="6" t="s">
        <v>2227</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2221</v>
      </c>
    </row>
    <row r="103" spans="1:16" ht="12.75">
      <c r="A103" t="s">
        <v>49</v>
      </c>
      <c s="34" t="s">
        <v>143</v>
      </c>
      <c s="34" t="s">
        <v>1988</v>
      </c>
      <c s="35" t="s">
        <v>5</v>
      </c>
      <c s="6" t="s">
        <v>1989</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2218</v>
      </c>
    </row>
    <row r="107" spans="1:16" ht="25.5">
      <c r="A107" t="s">
        <v>49</v>
      </c>
      <c s="34" t="s">
        <v>146</v>
      </c>
      <c s="34" t="s">
        <v>1990</v>
      </c>
      <c s="35" t="s">
        <v>5</v>
      </c>
      <c s="6" t="s">
        <v>1991</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2221</v>
      </c>
    </row>
    <row r="111" spans="1:16" ht="25.5">
      <c r="A111" t="s">
        <v>49</v>
      </c>
      <c s="34" t="s">
        <v>773</v>
      </c>
      <c s="34" t="s">
        <v>2228</v>
      </c>
      <c s="35" t="s">
        <v>5</v>
      </c>
      <c s="6" t="s">
        <v>2229</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2221</v>
      </c>
    </row>
    <row r="115" spans="1:16" ht="12.75">
      <c r="A115" t="s">
        <v>49</v>
      </c>
      <c s="34" t="s">
        <v>151</v>
      </c>
      <c s="34" t="s">
        <v>1994</v>
      </c>
      <c s="35" t="s">
        <v>5</v>
      </c>
      <c s="6" t="s">
        <v>1995</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2218</v>
      </c>
    </row>
    <row r="119" spans="1:16" ht="25.5">
      <c r="A119" t="s">
        <v>49</v>
      </c>
      <c s="34" t="s">
        <v>155</v>
      </c>
      <c s="34" t="s">
        <v>2005</v>
      </c>
      <c s="35" t="s">
        <v>5</v>
      </c>
      <c s="6" t="s">
        <v>2006</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2215</v>
      </c>
    </row>
    <row r="123" spans="1:16" ht="12.75">
      <c r="A123" t="s">
        <v>49</v>
      </c>
      <c s="34" t="s">
        <v>159</v>
      </c>
      <c s="34" t="s">
        <v>2230</v>
      </c>
      <c s="35" t="s">
        <v>5</v>
      </c>
      <c s="6" t="s">
        <v>2231</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2215</v>
      </c>
    </row>
    <row r="127" spans="1:16" ht="12.75">
      <c r="A127" t="s">
        <v>49</v>
      </c>
      <c s="34" t="s">
        <v>163</v>
      </c>
      <c s="34" t="s">
        <v>2232</v>
      </c>
      <c s="35" t="s">
        <v>5</v>
      </c>
      <c s="6" t="s">
        <v>2233</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2215</v>
      </c>
    </row>
    <row r="131" spans="1:16" ht="25.5">
      <c r="A131" t="s">
        <v>49</v>
      </c>
      <c s="34" t="s">
        <v>167</v>
      </c>
      <c s="34" t="s">
        <v>2009</v>
      </c>
      <c s="35" t="s">
        <v>5</v>
      </c>
      <c s="6" t="s">
        <v>2010</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2215</v>
      </c>
    </row>
    <row r="135" spans="1:16" ht="25.5">
      <c r="A135" t="s">
        <v>49</v>
      </c>
      <c s="34" t="s">
        <v>171</v>
      </c>
      <c s="34" t="s">
        <v>2139</v>
      </c>
      <c s="35" t="s">
        <v>5</v>
      </c>
      <c s="6" t="s">
        <v>2140</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2234</v>
      </c>
    </row>
    <row r="139" spans="1:16" ht="25.5">
      <c r="A139" t="s">
        <v>49</v>
      </c>
      <c s="34" t="s">
        <v>175</v>
      </c>
      <c s="34" t="s">
        <v>2235</v>
      </c>
      <c s="35" t="s">
        <v>5</v>
      </c>
      <c s="6" t="s">
        <v>2236</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2234</v>
      </c>
    </row>
    <row r="143" spans="1:16" ht="25.5">
      <c r="A143" t="s">
        <v>49</v>
      </c>
      <c s="34" t="s">
        <v>179</v>
      </c>
      <c s="34" t="s">
        <v>2237</v>
      </c>
      <c s="35" t="s">
        <v>5</v>
      </c>
      <c s="6" t="s">
        <v>2238</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2215</v>
      </c>
    </row>
    <row r="147" spans="1:16" ht="25.5">
      <c r="A147" t="s">
        <v>49</v>
      </c>
      <c s="34" t="s">
        <v>183</v>
      </c>
      <c s="34" t="s">
        <v>2239</v>
      </c>
      <c s="35" t="s">
        <v>5</v>
      </c>
      <c s="6" t="s">
        <v>2240</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2215</v>
      </c>
    </row>
    <row r="151" spans="1:16" ht="25.5">
      <c r="A151" t="s">
        <v>49</v>
      </c>
      <c s="34" t="s">
        <v>187</v>
      </c>
      <c s="34" t="s">
        <v>2141</v>
      </c>
      <c s="35" t="s">
        <v>5</v>
      </c>
      <c s="6" t="s">
        <v>2142</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2011</v>
      </c>
      <c s="35" t="s">
        <v>5</v>
      </c>
      <c s="6" t="s">
        <v>2012</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2215</v>
      </c>
    </row>
    <row r="159" spans="1:16" ht="25.5">
      <c r="A159" t="s">
        <v>49</v>
      </c>
      <c s="34" t="s">
        <v>195</v>
      </c>
      <c s="34" t="s">
        <v>2241</v>
      </c>
      <c s="35" t="s">
        <v>5</v>
      </c>
      <c s="6" t="s">
        <v>2242</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2218</v>
      </c>
    </row>
    <row r="163" spans="1:13" ht="12.75">
      <c r="A163" t="s">
        <v>46</v>
      </c>
      <c r="C163" s="31" t="s">
        <v>82</v>
      </c>
      <c r="E163" s="33" t="s">
        <v>2243</v>
      </c>
      <c r="J163" s="32">
        <f>0</f>
      </c>
      <c s="32">
        <f>0</f>
      </c>
      <c s="32">
        <f>0+L164+L168+L172+L176</f>
      </c>
      <c s="32">
        <f>0+M164+M168+M172+M176</f>
      </c>
    </row>
    <row r="164" spans="1:16" ht="12.75">
      <c r="A164" t="s">
        <v>49</v>
      </c>
      <c s="34" t="s">
        <v>199</v>
      </c>
      <c s="34" t="s">
        <v>2244</v>
      </c>
      <c s="35" t="s">
        <v>5</v>
      </c>
      <c s="6" t="s">
        <v>2245</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2246</v>
      </c>
    </row>
    <row r="168" spans="1:16" ht="12.75">
      <c r="A168" t="s">
        <v>49</v>
      </c>
      <c s="34" t="s">
        <v>203</v>
      </c>
      <c s="34" t="s">
        <v>2247</v>
      </c>
      <c s="35" t="s">
        <v>5</v>
      </c>
      <c s="6" t="s">
        <v>2248</v>
      </c>
      <c s="36" t="s">
        <v>80</v>
      </c>
      <c s="37">
        <v>1</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102">
      <c r="A171" t="s">
        <v>56</v>
      </c>
      <c r="E171" s="39" t="s">
        <v>2249</v>
      </c>
    </row>
    <row r="172" spans="1:16" ht="12.75">
      <c r="A172" t="s">
        <v>49</v>
      </c>
      <c s="34" t="s">
        <v>207</v>
      </c>
      <c s="34" t="s">
        <v>1830</v>
      </c>
      <c s="35" t="s">
        <v>5</v>
      </c>
      <c s="6" t="s">
        <v>2250</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2251</v>
      </c>
    </row>
    <row r="176" spans="1:16" ht="12.75">
      <c r="A176" t="s">
        <v>49</v>
      </c>
      <c s="34" t="s">
        <v>211</v>
      </c>
      <c s="34" t="s">
        <v>1665</v>
      </c>
      <c s="35" t="s">
        <v>5</v>
      </c>
      <c s="6" t="s">
        <v>1666</v>
      </c>
      <c s="36" t="s">
        <v>80</v>
      </c>
      <c s="37">
        <v>1</v>
      </c>
      <c s="36">
        <v>0</v>
      </c>
      <c s="36">
        <f>ROUND(G176*H176,6)</f>
      </c>
      <c r="L176" s="38">
        <v>0</v>
      </c>
      <c s="32">
        <f>ROUND(ROUND(L176,2)*ROUND(G176,3),2)</f>
      </c>
      <c s="36" t="s">
        <v>419</v>
      </c>
      <c>
        <f>(M176*21)/100</f>
      </c>
      <c t="s">
        <v>27</v>
      </c>
    </row>
    <row r="177" spans="1:5" ht="12.75">
      <c r="A177" s="35" t="s">
        <v>54</v>
      </c>
      <c r="E177" s="39" t="s">
        <v>5</v>
      </c>
    </row>
    <row r="178" spans="1:5" ht="12.75">
      <c r="A178" s="35" t="s">
        <v>55</v>
      </c>
      <c r="E178" s="40" t="s">
        <v>5</v>
      </c>
    </row>
    <row r="179" spans="1:5" ht="63.75">
      <c r="A179" t="s">
        <v>56</v>
      </c>
      <c r="E179" s="39" t="s">
        <v>2252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1969</v>
      </c>
      <c s="41">
        <f>Rekapitulace!C41</f>
      </c>
      <c s="20" t="s">
        <v>0</v>
      </c>
      <c t="s">
        <v>23</v>
      </c>
      <c t="s">
        <v>27</v>
      </c>
    </row>
    <row r="4" spans="1:16" ht="32" customHeight="1">
      <c r="A4" s="24" t="s">
        <v>20</v>
      </c>
      <c s="25" t="s">
        <v>28</v>
      </c>
      <c s="27" t="s">
        <v>1969</v>
      </c>
      <c r="E4" s="26" t="s">
        <v>1970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2255</v>
      </c>
      <c r="E8" s="30" t="s">
        <v>2254</v>
      </c>
      <c r="J8" s="29">
        <f>0+J9+J106</f>
      </c>
      <c s="29">
        <f>0+K9+K106</f>
      </c>
      <c s="29">
        <f>0+L9+L106</f>
      </c>
      <c s="29">
        <f>0+M9+M106</f>
      </c>
    </row>
    <row r="9" spans="1:13" ht="12.75">
      <c r="A9" t="s">
        <v>46</v>
      </c>
      <c r="C9" s="31" t="s">
        <v>77</v>
      </c>
      <c r="E9" s="33" t="s">
        <v>1211</v>
      </c>
      <c r="J9" s="32">
        <f>0</f>
      </c>
      <c s="32">
        <f>0</f>
      </c>
      <c s="32">
        <f>0+L10+L14+L18+L22+L26+L30+L34+L38+L42+L46+L50+L54+L58+L62+L66+L70+L74+L78+L82+L86+L90+L94+L98+L102</f>
      </c>
      <c s="32">
        <f>0+M10+M14+M18+M22+M26+M30+M34+M38+M42+M46+M50+M54+M58+M62+M66+M70+M74+M78+M82+M86+M90+M94+M98+M102</f>
      </c>
    </row>
    <row r="10" spans="1:16" ht="25.5">
      <c r="A10" t="s">
        <v>49</v>
      </c>
      <c s="34" t="s">
        <v>47</v>
      </c>
      <c s="34" t="s">
        <v>1199</v>
      </c>
      <c s="35" t="s">
        <v>5</v>
      </c>
      <c s="6" t="s">
        <v>1200</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2256</v>
      </c>
    </row>
    <row r="14" spans="1:16" ht="12.75">
      <c r="A14" t="s">
        <v>49</v>
      </c>
      <c s="34" t="s">
        <v>27</v>
      </c>
      <c s="34" t="s">
        <v>1840</v>
      </c>
      <c s="35" t="s">
        <v>5</v>
      </c>
      <c s="6" t="s">
        <v>1841</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2200</v>
      </c>
    </row>
    <row r="18" spans="1:16" ht="12.75">
      <c r="A18" t="s">
        <v>49</v>
      </c>
      <c s="34" t="s">
        <v>26</v>
      </c>
      <c s="34" t="s">
        <v>2257</v>
      </c>
      <c s="35" t="s">
        <v>5</v>
      </c>
      <c s="6" t="s">
        <v>2258</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756</v>
      </c>
    </row>
    <row r="22" spans="1:16" ht="12.75">
      <c r="A22" t="s">
        <v>49</v>
      </c>
      <c s="34" t="s">
        <v>65</v>
      </c>
      <c s="34" t="s">
        <v>1594</v>
      </c>
      <c s="35" t="s">
        <v>5</v>
      </c>
      <c s="6" t="s">
        <v>1595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988</v>
      </c>
    </row>
    <row r="26" spans="1:16" ht="12.75">
      <c r="A26" t="s">
        <v>49</v>
      </c>
      <c s="34" t="s">
        <v>69</v>
      </c>
      <c s="34" t="s">
        <v>1596</v>
      </c>
      <c s="35" t="s">
        <v>5</v>
      </c>
      <c s="6" t="s">
        <v>1597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993</v>
      </c>
    </row>
    <row r="30" spans="1:16" ht="12.75">
      <c r="A30" t="s">
        <v>49</v>
      </c>
      <c s="34" t="s">
        <v>72</v>
      </c>
      <c s="34" t="s">
        <v>1842</v>
      </c>
      <c s="35" t="s">
        <v>5</v>
      </c>
      <c s="6" t="s">
        <v>1843</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2259</v>
      </c>
    </row>
    <row r="34" spans="1:16" ht="12.75">
      <c r="A34" t="s">
        <v>49</v>
      </c>
      <c s="34" t="s">
        <v>77</v>
      </c>
      <c s="34" t="s">
        <v>1819</v>
      </c>
      <c s="35" t="s">
        <v>5</v>
      </c>
      <c s="6" t="s">
        <v>1820</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2212</v>
      </c>
    </row>
    <row r="38" spans="1:16" ht="12.75">
      <c r="A38" t="s">
        <v>49</v>
      </c>
      <c s="34" t="s">
        <v>82</v>
      </c>
      <c s="34" t="s">
        <v>2260</v>
      </c>
      <c s="35" t="s">
        <v>5</v>
      </c>
      <c s="6" t="s">
        <v>2261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2215</v>
      </c>
    </row>
    <row r="42" spans="1:16" ht="12.75">
      <c r="A42" t="s">
        <v>49</v>
      </c>
      <c s="34" t="s">
        <v>86</v>
      </c>
      <c s="34" t="s">
        <v>2099</v>
      </c>
      <c s="35" t="s">
        <v>5</v>
      </c>
      <c s="6" t="s">
        <v>2100</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2218</v>
      </c>
    </row>
    <row r="46" spans="1:16" ht="12.75">
      <c r="A46" t="s">
        <v>49</v>
      </c>
      <c s="34" t="s">
        <v>90</v>
      </c>
      <c s="34" t="s">
        <v>2262</v>
      </c>
      <c s="35" t="s">
        <v>5</v>
      </c>
      <c s="6" t="s">
        <v>2263</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2215</v>
      </c>
    </row>
    <row r="50" spans="1:16" ht="12.75">
      <c r="A50" t="s">
        <v>49</v>
      </c>
      <c s="34" t="s">
        <v>94</v>
      </c>
      <c s="34" t="s">
        <v>2264</v>
      </c>
      <c s="35" t="s">
        <v>5</v>
      </c>
      <c s="6" t="s">
        <v>2265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2215</v>
      </c>
    </row>
    <row r="54" spans="1:16" ht="12.75">
      <c r="A54" t="s">
        <v>49</v>
      </c>
      <c s="34" t="s">
        <v>98</v>
      </c>
      <c s="34" t="s">
        <v>2266</v>
      </c>
      <c s="35" t="s">
        <v>5</v>
      </c>
      <c s="6" t="s">
        <v>2267</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2215</v>
      </c>
    </row>
    <row r="58" spans="1:16" ht="12.75">
      <c r="A58" t="s">
        <v>49</v>
      </c>
      <c s="34" t="s">
        <v>103</v>
      </c>
      <c s="34" t="s">
        <v>2268</v>
      </c>
      <c s="35" t="s">
        <v>5</v>
      </c>
      <c s="6" t="s">
        <v>2269</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2218</v>
      </c>
    </row>
    <row r="62" spans="1:16" ht="25.5">
      <c r="A62" t="s">
        <v>49</v>
      </c>
      <c s="34" t="s">
        <v>106</v>
      </c>
      <c s="34" t="s">
        <v>2101</v>
      </c>
      <c s="35" t="s">
        <v>5</v>
      </c>
      <c s="6" t="s">
        <v>2102</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2215</v>
      </c>
    </row>
    <row r="66" spans="1:16" ht="12.75">
      <c r="A66" t="s">
        <v>49</v>
      </c>
      <c s="34" t="s">
        <v>110</v>
      </c>
      <c s="34" t="s">
        <v>2103</v>
      </c>
      <c s="35" t="s">
        <v>5</v>
      </c>
      <c s="6" t="s">
        <v>2104</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2218</v>
      </c>
    </row>
    <row r="70" spans="1:16" ht="25.5">
      <c r="A70" t="s">
        <v>49</v>
      </c>
      <c s="34" t="s">
        <v>113</v>
      </c>
      <c s="34" t="s">
        <v>2270</v>
      </c>
      <c s="35" t="s">
        <v>5</v>
      </c>
      <c s="6" t="s">
        <v>2271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2215</v>
      </c>
    </row>
    <row r="74" spans="1:16" ht="25.5">
      <c r="A74" t="s">
        <v>49</v>
      </c>
      <c s="34" t="s">
        <v>117</v>
      </c>
      <c s="34" t="s">
        <v>2272</v>
      </c>
      <c s="35" t="s">
        <v>5</v>
      </c>
      <c s="6" t="s">
        <v>2273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2215</v>
      </c>
    </row>
    <row r="78" spans="1:16" ht="12.75">
      <c r="A78" t="s">
        <v>49</v>
      </c>
      <c s="34" t="s">
        <v>121</v>
      </c>
      <c s="34" t="s">
        <v>2113</v>
      </c>
      <c s="35" t="s">
        <v>5</v>
      </c>
      <c s="6" t="s">
        <v>2114</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2218</v>
      </c>
    </row>
    <row r="82" spans="1:16" ht="12.75">
      <c r="A82" t="s">
        <v>49</v>
      </c>
      <c s="34" t="s">
        <v>125</v>
      </c>
      <c s="34" t="s">
        <v>2105</v>
      </c>
      <c s="35" t="s">
        <v>5</v>
      </c>
      <c s="6" t="s">
        <v>2106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2215</v>
      </c>
    </row>
    <row r="86" spans="1:16" ht="12.75">
      <c r="A86" t="s">
        <v>49</v>
      </c>
      <c s="34" t="s">
        <v>128</v>
      </c>
      <c s="34" t="s">
        <v>2107</v>
      </c>
      <c s="35" t="s">
        <v>5</v>
      </c>
      <c s="6" t="s">
        <v>2108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2218</v>
      </c>
    </row>
    <row r="90" spans="1:16" ht="12.75">
      <c r="A90" t="s">
        <v>49</v>
      </c>
      <c s="34" t="s">
        <v>132</v>
      </c>
      <c s="34" t="s">
        <v>2274</v>
      </c>
      <c s="35" t="s">
        <v>5</v>
      </c>
      <c s="6" t="s">
        <v>2275</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2215</v>
      </c>
    </row>
    <row r="94" spans="1:16" ht="12.75">
      <c r="A94" t="s">
        <v>49</v>
      </c>
      <c s="34" t="s">
        <v>136</v>
      </c>
      <c s="34" t="s">
        <v>2122</v>
      </c>
      <c s="35" t="s">
        <v>5</v>
      </c>
      <c s="6" t="s">
        <v>2123</v>
      </c>
      <c s="36" t="s">
        <v>1500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2276</v>
      </c>
    </row>
    <row r="98" spans="1:16" ht="12.75">
      <c r="A98" t="s">
        <v>49</v>
      </c>
      <c s="34" t="s">
        <v>139</v>
      </c>
      <c s="34" t="s">
        <v>2124</v>
      </c>
      <c s="35" t="s">
        <v>5</v>
      </c>
      <c s="6" t="s">
        <v>2125</v>
      </c>
      <c s="36" t="s">
        <v>1500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2276</v>
      </c>
    </row>
    <row r="102" spans="1:16" ht="12.75">
      <c r="A102" t="s">
        <v>49</v>
      </c>
      <c s="34" t="s">
        <v>143</v>
      </c>
      <c s="34" t="s">
        <v>2277</v>
      </c>
      <c s="35" t="s">
        <v>5</v>
      </c>
      <c s="6" t="s">
        <v>2278</v>
      </c>
      <c s="36" t="s">
        <v>1500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2279</v>
      </c>
    </row>
    <row r="106" spans="1:13" ht="12.75">
      <c r="A106" t="s">
        <v>46</v>
      </c>
      <c r="C106" s="31" t="s">
        <v>86</v>
      </c>
      <c r="E106" s="33" t="s">
        <v>1878</v>
      </c>
      <c r="J106" s="32">
        <f>0</f>
      </c>
      <c s="32">
        <f>0</f>
      </c>
      <c s="32">
        <f>0+L107</f>
      </c>
      <c s="32">
        <f>0+M107</f>
      </c>
    </row>
    <row r="107" spans="1:16" ht="12.75">
      <c r="A107" t="s">
        <v>49</v>
      </c>
      <c s="34" t="s">
        <v>151</v>
      </c>
      <c s="34" t="s">
        <v>1882</v>
      </c>
      <c s="35" t="s">
        <v>5</v>
      </c>
      <c s="6" t="s">
        <v>1883</v>
      </c>
      <c s="36" t="s">
        <v>80</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89.25">
      <c r="A110" t="s">
        <v>56</v>
      </c>
      <c r="E110" s="39" t="s">
        <v>2280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2281</v>
      </c>
      <c s="41">
        <f>Rekapitulace!C50</f>
      </c>
      <c s="20" t="s">
        <v>0</v>
      </c>
      <c t="s">
        <v>23</v>
      </c>
      <c t="s">
        <v>27</v>
      </c>
    </row>
    <row r="4" spans="1:16" ht="32" customHeight="1">
      <c r="A4" s="24" t="s">
        <v>20</v>
      </c>
      <c s="25" t="s">
        <v>28</v>
      </c>
      <c s="27" t="s">
        <v>2281</v>
      </c>
      <c r="E4" s="26" t="s">
        <v>2282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2285</v>
      </c>
      <c r="E8" s="30" t="s">
        <v>2284</v>
      </c>
      <c r="J8" s="29">
        <f>0+J9+J326</f>
      </c>
      <c s="29">
        <f>0+K9+K326</f>
      </c>
      <c s="29">
        <f>0+L9+L326</f>
      </c>
      <c s="29">
        <f>0+M9+M326</f>
      </c>
    </row>
    <row r="9" spans="1:13" ht="12.75">
      <c r="A9" t="s">
        <v>46</v>
      </c>
      <c r="C9" s="31" t="s">
        <v>661</v>
      </c>
      <c r="E9" s="33" t="s">
        <v>2286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49</v>
      </c>
      <c s="34" t="s">
        <v>86</v>
      </c>
      <c s="34" t="s">
        <v>2287</v>
      </c>
      <c s="35" t="s">
        <v>5</v>
      </c>
      <c s="6" t="s">
        <v>2288</v>
      </c>
      <c s="36" t="s">
        <v>80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1566</v>
      </c>
    </row>
    <row r="14" spans="1:16" ht="12.75">
      <c r="A14" t="s">
        <v>49</v>
      </c>
      <c s="34" t="s">
        <v>90</v>
      </c>
      <c s="34" t="s">
        <v>2289</v>
      </c>
      <c s="35" t="s">
        <v>5</v>
      </c>
      <c s="6" t="s">
        <v>2290</v>
      </c>
      <c s="36" t="s">
        <v>80</v>
      </c>
      <c s="37">
        <v>40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2291</v>
      </c>
    </row>
    <row r="18" spans="1:16" ht="12.75">
      <c r="A18" t="s">
        <v>49</v>
      </c>
      <c s="34" t="s">
        <v>94</v>
      </c>
      <c s="34" t="s">
        <v>2292</v>
      </c>
      <c s="35" t="s">
        <v>5</v>
      </c>
      <c s="6" t="s">
        <v>2293</v>
      </c>
      <c s="36" t="s">
        <v>80</v>
      </c>
      <c s="37">
        <v>40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1556</v>
      </c>
    </row>
    <row r="22" spans="1:16" ht="25.5">
      <c r="A22" t="s">
        <v>49</v>
      </c>
      <c s="34" t="s">
        <v>98</v>
      </c>
      <c s="34" t="s">
        <v>2294</v>
      </c>
      <c s="35" t="s">
        <v>5</v>
      </c>
      <c s="6" t="s">
        <v>2295</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1566</v>
      </c>
    </row>
    <row r="26" spans="1:16" ht="12.75">
      <c r="A26" t="s">
        <v>49</v>
      </c>
      <c s="34" t="s">
        <v>103</v>
      </c>
      <c s="34" t="s">
        <v>2296</v>
      </c>
      <c s="35" t="s">
        <v>5</v>
      </c>
      <c s="6" t="s">
        <v>2297</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91.25">
      <c r="A29" t="s">
        <v>56</v>
      </c>
      <c r="E29" s="39" t="s">
        <v>1566</v>
      </c>
    </row>
    <row r="30" spans="1:16" ht="25.5">
      <c r="A30" t="s">
        <v>49</v>
      </c>
      <c s="34" t="s">
        <v>106</v>
      </c>
      <c s="34" t="s">
        <v>2298</v>
      </c>
      <c s="35" t="s">
        <v>5</v>
      </c>
      <c s="6" t="s">
        <v>2299</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1566</v>
      </c>
    </row>
    <row r="34" spans="1:16" ht="12.75">
      <c r="A34" t="s">
        <v>49</v>
      </c>
      <c s="34" t="s">
        <v>110</v>
      </c>
      <c s="34" t="s">
        <v>2300</v>
      </c>
      <c s="35" t="s">
        <v>5</v>
      </c>
      <c s="6" t="s">
        <v>2301</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1556</v>
      </c>
    </row>
    <row r="38" spans="1:16" ht="12.75">
      <c r="A38" t="s">
        <v>49</v>
      </c>
      <c s="34" t="s">
        <v>113</v>
      </c>
      <c s="34" t="s">
        <v>2302</v>
      </c>
      <c s="35" t="s">
        <v>5</v>
      </c>
      <c s="6" t="s">
        <v>2303</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1566</v>
      </c>
    </row>
    <row r="42" spans="1:16" ht="12.75">
      <c r="A42" t="s">
        <v>49</v>
      </c>
      <c s="34" t="s">
        <v>117</v>
      </c>
      <c s="34" t="s">
        <v>2304</v>
      </c>
      <c s="35" t="s">
        <v>5</v>
      </c>
      <c s="6" t="s">
        <v>2305</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1556</v>
      </c>
    </row>
    <row r="46" spans="1:16" ht="12.75">
      <c r="A46" t="s">
        <v>49</v>
      </c>
      <c s="34" t="s">
        <v>121</v>
      </c>
      <c s="34" t="s">
        <v>1996</v>
      </c>
      <c s="35" t="s">
        <v>5</v>
      </c>
      <c s="6" t="s">
        <v>1997</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1566</v>
      </c>
    </row>
    <row r="50" spans="1:16" ht="12.75">
      <c r="A50" t="s">
        <v>49</v>
      </c>
      <c s="34" t="s">
        <v>125</v>
      </c>
      <c s="34" t="s">
        <v>1998</v>
      </c>
      <c s="35" t="s">
        <v>5</v>
      </c>
      <c s="6" t="s">
        <v>1999</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1556</v>
      </c>
    </row>
    <row r="54" spans="1:16" ht="12.75">
      <c r="A54" t="s">
        <v>49</v>
      </c>
      <c s="34" t="s">
        <v>128</v>
      </c>
      <c s="34" t="s">
        <v>2036</v>
      </c>
      <c s="35" t="s">
        <v>5</v>
      </c>
      <c s="6" t="s">
        <v>2037</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1570</v>
      </c>
    </row>
    <row r="58" spans="1:16" ht="12.75">
      <c r="A58" t="s">
        <v>49</v>
      </c>
      <c s="34" t="s">
        <v>128</v>
      </c>
      <c s="34" t="s">
        <v>2306</v>
      </c>
      <c s="35" t="s">
        <v>5</v>
      </c>
      <c s="6" t="s">
        <v>2307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2308</v>
      </c>
    </row>
    <row r="62" spans="1:16" ht="12.75">
      <c r="A62" t="s">
        <v>49</v>
      </c>
      <c s="34" t="s">
        <v>132</v>
      </c>
      <c s="34" t="s">
        <v>1512</v>
      </c>
      <c s="35" t="s">
        <v>5</v>
      </c>
      <c s="6" t="s">
        <v>2309</v>
      </c>
      <c s="36" t="s">
        <v>80</v>
      </c>
      <c s="37">
        <v>40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1566</v>
      </c>
    </row>
    <row r="66" spans="1:16" ht="12.75">
      <c r="A66" t="s">
        <v>49</v>
      </c>
      <c s="34" t="s">
        <v>136</v>
      </c>
      <c s="34" t="s">
        <v>2310</v>
      </c>
      <c s="35" t="s">
        <v>5</v>
      </c>
      <c s="6" t="s">
        <v>2311</v>
      </c>
      <c s="36" t="s">
        <v>80</v>
      </c>
      <c s="37">
        <v>40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1566</v>
      </c>
    </row>
    <row r="70" spans="1:16" ht="12.75">
      <c r="A70" t="s">
        <v>49</v>
      </c>
      <c s="34" t="s">
        <v>139</v>
      </c>
      <c s="34" t="s">
        <v>2312</v>
      </c>
      <c s="35" t="s">
        <v>5</v>
      </c>
      <c s="6" t="s">
        <v>2313</v>
      </c>
      <c s="36" t="s">
        <v>80</v>
      </c>
      <c s="37">
        <v>15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91.25">
      <c r="A73" t="s">
        <v>56</v>
      </c>
      <c r="E73" s="39" t="s">
        <v>1566</v>
      </c>
    </row>
    <row r="74" spans="1:16" ht="12.75">
      <c r="A74" t="s">
        <v>49</v>
      </c>
      <c s="34" t="s">
        <v>143</v>
      </c>
      <c s="34" t="s">
        <v>1515</v>
      </c>
      <c s="35" t="s">
        <v>5</v>
      </c>
      <c s="6" t="s">
        <v>2314</v>
      </c>
      <c s="36" t="s">
        <v>80</v>
      </c>
      <c s="37">
        <v>90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1556</v>
      </c>
    </row>
    <row r="78" spans="1:16" ht="12.75">
      <c r="A78" t="s">
        <v>49</v>
      </c>
      <c s="34" t="s">
        <v>146</v>
      </c>
      <c s="34" t="s">
        <v>1761</v>
      </c>
      <c s="35" t="s">
        <v>5</v>
      </c>
      <c s="6" t="s">
        <v>1762</v>
      </c>
      <c s="36" t="s">
        <v>80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2035</v>
      </c>
    </row>
    <row r="82" spans="1:16" ht="12.75">
      <c r="A82" t="s">
        <v>49</v>
      </c>
      <c s="34" t="s">
        <v>773</v>
      </c>
      <c s="34" t="s">
        <v>1763</v>
      </c>
      <c s="35" t="s">
        <v>5</v>
      </c>
      <c s="6" t="s">
        <v>1764</v>
      </c>
      <c s="36" t="s">
        <v>80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1565</v>
      </c>
    </row>
    <row r="86" spans="1:16" ht="12.75">
      <c r="A86" t="s">
        <v>49</v>
      </c>
      <c s="34" t="s">
        <v>151</v>
      </c>
      <c s="34" t="s">
        <v>2315</v>
      </c>
      <c s="35" t="s">
        <v>5</v>
      </c>
      <c s="6" t="s">
        <v>2316</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2317</v>
      </c>
    </row>
    <row r="90" spans="1:16" ht="12.75">
      <c r="A90" t="s">
        <v>49</v>
      </c>
      <c s="34" t="s">
        <v>155</v>
      </c>
      <c s="34" t="s">
        <v>2318</v>
      </c>
      <c s="35" t="s">
        <v>5</v>
      </c>
      <c s="6" t="s">
        <v>2319</v>
      </c>
      <c s="36" t="s">
        <v>80</v>
      </c>
      <c s="37">
        <v>40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53">
      <c r="A93" t="s">
        <v>56</v>
      </c>
      <c r="E93" s="39" t="s">
        <v>2320</v>
      </c>
    </row>
    <row r="94" spans="1:16" ht="12.75">
      <c r="A94" t="s">
        <v>49</v>
      </c>
      <c s="34" t="s">
        <v>159</v>
      </c>
      <c s="34" t="s">
        <v>2321</v>
      </c>
      <c s="35" t="s">
        <v>5</v>
      </c>
      <c s="6" t="s">
        <v>2322</v>
      </c>
      <c s="36" t="s">
        <v>1500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1563</v>
      </c>
    </row>
    <row r="98" spans="1:16" ht="25.5">
      <c r="A98" t="s">
        <v>49</v>
      </c>
      <c s="34" t="s">
        <v>163</v>
      </c>
      <c s="34" t="s">
        <v>2323</v>
      </c>
      <c s="35" t="s">
        <v>5</v>
      </c>
      <c s="6" t="s">
        <v>2324</v>
      </c>
      <c s="36" t="s">
        <v>374</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2325</v>
      </c>
    </row>
    <row r="102" spans="1:16" ht="12.75">
      <c r="A102" t="s">
        <v>49</v>
      </c>
      <c s="34" t="s">
        <v>167</v>
      </c>
      <c s="34" t="s">
        <v>2326</v>
      </c>
      <c s="35" t="s">
        <v>5</v>
      </c>
      <c s="6" t="s">
        <v>2327</v>
      </c>
      <c s="36" t="s">
        <v>80</v>
      </c>
      <c s="37">
        <v>40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2328</v>
      </c>
    </row>
    <row r="106" spans="1:16" ht="12.75">
      <c r="A106" t="s">
        <v>49</v>
      </c>
      <c s="34" t="s">
        <v>171</v>
      </c>
      <c s="34" t="s">
        <v>2329</v>
      </c>
      <c s="35" t="s">
        <v>5</v>
      </c>
      <c s="6" t="s">
        <v>2330</v>
      </c>
      <c s="36" t="s">
        <v>374</v>
      </c>
      <c s="37">
        <v>8</v>
      </c>
      <c s="36">
        <v>0</v>
      </c>
      <c s="36">
        <f>ROUND(G106*H106,6)</f>
      </c>
      <c r="L106" s="38">
        <v>0</v>
      </c>
      <c s="32">
        <f>ROUND(ROUND(L106,2)*ROUND(G106,3),2)</f>
      </c>
      <c s="36" t="s">
        <v>419</v>
      </c>
      <c>
        <f>(M106*21)/100</f>
      </c>
      <c t="s">
        <v>27</v>
      </c>
    </row>
    <row r="107" spans="1:5" ht="12.75">
      <c r="A107" s="35" t="s">
        <v>54</v>
      </c>
      <c r="E107" s="39" t="s">
        <v>5</v>
      </c>
    </row>
    <row r="108" spans="1:5" ht="12.75">
      <c r="A108" s="35" t="s">
        <v>55</v>
      </c>
      <c r="E108" s="40" t="s">
        <v>5</v>
      </c>
    </row>
    <row r="109" spans="1:5" ht="63.75">
      <c r="A109" t="s">
        <v>56</v>
      </c>
      <c r="E109" s="39" t="s">
        <v>2331</v>
      </c>
    </row>
    <row r="110" spans="1:16" ht="12.75">
      <c r="A110" t="s">
        <v>49</v>
      </c>
      <c s="34" t="s">
        <v>175</v>
      </c>
      <c s="34" t="s">
        <v>2038</v>
      </c>
      <c s="35" t="s">
        <v>5</v>
      </c>
      <c s="6" t="s">
        <v>2039</v>
      </c>
      <c s="36" t="s">
        <v>80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1556</v>
      </c>
    </row>
    <row r="114" spans="1:16" ht="25.5">
      <c r="A114" t="s">
        <v>49</v>
      </c>
      <c s="34" t="s">
        <v>179</v>
      </c>
      <c s="34" t="s">
        <v>1150</v>
      </c>
      <c s="35" t="s">
        <v>5</v>
      </c>
      <c s="6" t="s">
        <v>1151</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1570</v>
      </c>
    </row>
    <row r="118" spans="1:16" ht="12.75">
      <c r="A118" t="s">
        <v>49</v>
      </c>
      <c s="34" t="s">
        <v>179</v>
      </c>
      <c s="34" t="s">
        <v>2133</v>
      </c>
      <c s="35" t="s">
        <v>5</v>
      </c>
      <c s="6" t="s">
        <v>2332</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1204</v>
      </c>
    </row>
    <row r="122" spans="1:16" ht="25.5">
      <c r="A122" t="s">
        <v>49</v>
      </c>
      <c s="34" t="s">
        <v>183</v>
      </c>
      <c s="34" t="s">
        <v>1148</v>
      </c>
      <c s="35" t="s">
        <v>5</v>
      </c>
      <c s="6" t="s">
        <v>2333</v>
      </c>
      <c s="36" t="s">
        <v>80</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1570</v>
      </c>
    </row>
    <row r="126" spans="1:16" ht="12.75">
      <c r="A126" t="s">
        <v>49</v>
      </c>
      <c s="34" t="s">
        <v>187</v>
      </c>
      <c s="34" t="s">
        <v>1152</v>
      </c>
      <c s="35" t="s">
        <v>5</v>
      </c>
      <c s="6" t="s">
        <v>1153</v>
      </c>
      <c s="36" t="s">
        <v>80</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1556</v>
      </c>
    </row>
    <row r="130" spans="1:16" ht="12.75">
      <c r="A130" t="s">
        <v>49</v>
      </c>
      <c s="34" t="s">
        <v>191</v>
      </c>
      <c s="34" t="s">
        <v>1081</v>
      </c>
      <c s="35" t="s">
        <v>5</v>
      </c>
      <c s="6" t="s">
        <v>1082</v>
      </c>
      <c s="36" t="s">
        <v>80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1570</v>
      </c>
    </row>
    <row r="134" spans="1:16" ht="12.75">
      <c r="A134" t="s">
        <v>49</v>
      </c>
      <c s="34" t="s">
        <v>195</v>
      </c>
      <c s="34" t="s">
        <v>1083</v>
      </c>
      <c s="35" t="s">
        <v>5</v>
      </c>
      <c s="6" t="s">
        <v>1084</v>
      </c>
      <c s="36" t="s">
        <v>80</v>
      </c>
      <c s="37">
        <v>10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1565</v>
      </c>
    </row>
    <row r="138" spans="1:16" ht="12.75">
      <c r="A138" t="s">
        <v>49</v>
      </c>
      <c s="34" t="s">
        <v>199</v>
      </c>
      <c s="34" t="s">
        <v>1085</v>
      </c>
      <c s="35" t="s">
        <v>5</v>
      </c>
      <c s="6" t="s">
        <v>1086</v>
      </c>
      <c s="36" t="s">
        <v>80</v>
      </c>
      <c s="37">
        <v>12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1570</v>
      </c>
    </row>
    <row r="142" spans="1:16" ht="12.75">
      <c r="A142" t="s">
        <v>49</v>
      </c>
      <c s="34" t="s">
        <v>199</v>
      </c>
      <c s="34" t="s">
        <v>1131</v>
      </c>
      <c s="35" t="s">
        <v>5</v>
      </c>
      <c s="6" t="s">
        <v>1132</v>
      </c>
      <c s="36" t="s">
        <v>80</v>
      </c>
      <c s="37">
        <v>46</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2043</v>
      </c>
    </row>
    <row r="146" spans="1:16" ht="12.75">
      <c r="A146" t="s">
        <v>49</v>
      </c>
      <c s="34" t="s">
        <v>203</v>
      </c>
      <c s="34" t="s">
        <v>1087</v>
      </c>
      <c s="35" t="s">
        <v>5</v>
      </c>
      <c s="6" t="s">
        <v>1088</v>
      </c>
      <c s="36" t="s">
        <v>80</v>
      </c>
      <c s="37">
        <v>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1565</v>
      </c>
    </row>
    <row r="150" spans="1:16" ht="12.75">
      <c r="A150" t="s">
        <v>49</v>
      </c>
      <c s="34" t="s">
        <v>207</v>
      </c>
      <c s="34" t="s">
        <v>1134</v>
      </c>
      <c s="35" t="s">
        <v>5</v>
      </c>
      <c s="6" t="s">
        <v>1135</v>
      </c>
      <c s="36" t="s">
        <v>80</v>
      </c>
      <c s="37">
        <v>46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2044</v>
      </c>
    </row>
    <row r="154" spans="1:16" ht="12.75">
      <c r="A154" t="s">
        <v>49</v>
      </c>
      <c s="34" t="s">
        <v>211</v>
      </c>
      <c s="34" t="s">
        <v>1137</v>
      </c>
      <c s="35" t="s">
        <v>5</v>
      </c>
      <c s="6" t="s">
        <v>1138</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2043</v>
      </c>
    </row>
    <row r="158" spans="1:16" ht="12.75">
      <c r="A158" t="s">
        <v>49</v>
      </c>
      <c s="34" t="s">
        <v>215</v>
      </c>
      <c s="34" t="s">
        <v>1139</v>
      </c>
      <c s="35" t="s">
        <v>5</v>
      </c>
      <c s="6" t="s">
        <v>1140</v>
      </c>
      <c s="36" t="s">
        <v>80</v>
      </c>
      <c s="37">
        <v>8</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2044</v>
      </c>
    </row>
    <row r="162" spans="1:16" ht="12.75">
      <c r="A162" t="s">
        <v>49</v>
      </c>
      <c s="34" t="s">
        <v>219</v>
      </c>
      <c s="34" t="s">
        <v>1040</v>
      </c>
      <c s="35" t="s">
        <v>5</v>
      </c>
      <c s="6" t="s">
        <v>1041</v>
      </c>
      <c s="36" t="s">
        <v>769</v>
      </c>
      <c s="37">
        <v>31.2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2049</v>
      </c>
    </row>
    <row r="166" spans="1:16" ht="12.75">
      <c r="A166" t="s">
        <v>49</v>
      </c>
      <c s="34" t="s">
        <v>223</v>
      </c>
      <c s="34" t="s">
        <v>1043</v>
      </c>
      <c s="35" t="s">
        <v>5</v>
      </c>
      <c s="6" t="s">
        <v>1044</v>
      </c>
      <c s="36" t="s">
        <v>75</v>
      </c>
      <c s="37">
        <v>2600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2052</v>
      </c>
    </row>
    <row r="170" spans="1:16" ht="12.75">
      <c r="A170" t="s">
        <v>49</v>
      </c>
      <c s="34" t="s">
        <v>227</v>
      </c>
      <c s="34" t="s">
        <v>863</v>
      </c>
      <c s="35" t="s">
        <v>5</v>
      </c>
      <c s="6" t="s">
        <v>864</v>
      </c>
      <c s="36" t="s">
        <v>75</v>
      </c>
      <c s="37">
        <v>2500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53">
      <c r="A173" t="s">
        <v>56</v>
      </c>
      <c r="E173" s="39" t="s">
        <v>2053</v>
      </c>
    </row>
    <row r="174" spans="1:16" ht="12.75">
      <c r="A174" t="s">
        <v>49</v>
      </c>
      <c s="34" t="s">
        <v>231</v>
      </c>
      <c s="34" t="s">
        <v>866</v>
      </c>
      <c s="35" t="s">
        <v>5</v>
      </c>
      <c s="6" t="s">
        <v>867</v>
      </c>
      <c s="36" t="s">
        <v>75</v>
      </c>
      <c s="37">
        <v>2500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2054</v>
      </c>
    </row>
    <row r="178" spans="1:16" ht="12.75">
      <c r="A178" t="s">
        <v>49</v>
      </c>
      <c s="34" t="s">
        <v>235</v>
      </c>
      <c s="34" t="s">
        <v>869</v>
      </c>
      <c s="35" t="s">
        <v>5</v>
      </c>
      <c s="6" t="s">
        <v>870</v>
      </c>
      <c s="36" t="s">
        <v>871</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2055</v>
      </c>
    </row>
    <row r="182" spans="1:16" ht="12.75">
      <c r="A182" t="s">
        <v>49</v>
      </c>
      <c s="34" t="s">
        <v>239</v>
      </c>
      <c s="34" t="s">
        <v>873</v>
      </c>
      <c s="35" t="s">
        <v>5</v>
      </c>
      <c s="6" t="s">
        <v>874</v>
      </c>
      <c s="36" t="s">
        <v>75</v>
      </c>
      <c s="37">
        <v>2600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2056</v>
      </c>
    </row>
    <row r="186" spans="1:16" ht="12.75">
      <c r="A186" t="s">
        <v>49</v>
      </c>
      <c s="34" t="s">
        <v>243</v>
      </c>
      <c s="34" t="s">
        <v>1058</v>
      </c>
      <c s="35" t="s">
        <v>5</v>
      </c>
      <c s="6" t="s">
        <v>1059</v>
      </c>
      <c s="36" t="s">
        <v>80</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78.5">
      <c r="A189" t="s">
        <v>56</v>
      </c>
      <c r="E189" s="39" t="s">
        <v>1564</v>
      </c>
    </row>
    <row r="190" spans="1:16" ht="12.75">
      <c r="A190" t="s">
        <v>49</v>
      </c>
      <c s="34" t="s">
        <v>247</v>
      </c>
      <c s="34" t="s">
        <v>1060</v>
      </c>
      <c s="35" t="s">
        <v>5</v>
      </c>
      <c s="6" t="s">
        <v>1061</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1565</v>
      </c>
    </row>
    <row r="194" spans="1:16" ht="12.75">
      <c r="A194" t="s">
        <v>49</v>
      </c>
      <c s="34" t="s">
        <v>251</v>
      </c>
      <c s="34" t="s">
        <v>1062</v>
      </c>
      <c s="35" t="s">
        <v>5</v>
      </c>
      <c s="6" t="s">
        <v>1063</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78.5">
      <c r="A197" t="s">
        <v>56</v>
      </c>
      <c r="E197" s="39" t="s">
        <v>1564</v>
      </c>
    </row>
    <row r="198" spans="1:16" ht="12.75">
      <c r="A198" t="s">
        <v>49</v>
      </c>
      <c s="34" t="s">
        <v>255</v>
      </c>
      <c s="34" t="s">
        <v>1064</v>
      </c>
      <c s="35" t="s">
        <v>5</v>
      </c>
      <c s="6" t="s">
        <v>1065</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1565</v>
      </c>
    </row>
    <row r="202" spans="1:16" ht="12.75">
      <c r="A202" t="s">
        <v>49</v>
      </c>
      <c s="34" t="s">
        <v>259</v>
      </c>
      <c s="34" t="s">
        <v>876</v>
      </c>
      <c s="35" t="s">
        <v>5</v>
      </c>
      <c s="6" t="s">
        <v>877</v>
      </c>
      <c s="36" t="s">
        <v>80</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78.5">
      <c r="A205" t="s">
        <v>56</v>
      </c>
      <c r="E205" s="39" t="s">
        <v>1564</v>
      </c>
    </row>
    <row r="206" spans="1:16" ht="12.75">
      <c r="A206" t="s">
        <v>49</v>
      </c>
      <c s="34" t="s">
        <v>263</v>
      </c>
      <c s="34" t="s">
        <v>879</v>
      </c>
      <c s="35" t="s">
        <v>5</v>
      </c>
      <c s="6" t="s">
        <v>880</v>
      </c>
      <c s="36" t="s">
        <v>80</v>
      </c>
      <c s="37">
        <v>2</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1565</v>
      </c>
    </row>
    <row r="210" spans="1:16" ht="12.75">
      <c r="A210" t="s">
        <v>49</v>
      </c>
      <c s="34" t="s">
        <v>267</v>
      </c>
      <c s="34" t="s">
        <v>2057</v>
      </c>
      <c s="35" t="s">
        <v>5</v>
      </c>
      <c s="6" t="s">
        <v>1891</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53">
      <c r="A213" t="s">
        <v>56</v>
      </c>
      <c r="E213" s="39" t="s">
        <v>1555</v>
      </c>
    </row>
    <row r="214" spans="1:16" ht="12.75">
      <c r="A214" t="s">
        <v>49</v>
      </c>
      <c s="34" t="s">
        <v>271</v>
      </c>
      <c s="34" t="s">
        <v>1066</v>
      </c>
      <c s="35" t="s">
        <v>5</v>
      </c>
      <c s="6" t="s">
        <v>1067</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78.5">
      <c r="A217" t="s">
        <v>56</v>
      </c>
      <c r="E217" s="39" t="s">
        <v>1564</v>
      </c>
    </row>
    <row r="218" spans="1:16" ht="12.75">
      <c r="A218" t="s">
        <v>49</v>
      </c>
      <c s="34" t="s">
        <v>271</v>
      </c>
      <c s="34" t="s">
        <v>1068</v>
      </c>
      <c s="35" t="s">
        <v>5</v>
      </c>
      <c s="6" t="s">
        <v>1069</v>
      </c>
      <c s="36" t="s">
        <v>80</v>
      </c>
      <c s="37">
        <v>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1565</v>
      </c>
    </row>
    <row r="222" spans="1:16" ht="12.75">
      <c r="A222" t="s">
        <v>49</v>
      </c>
      <c s="34" t="s">
        <v>275</v>
      </c>
      <c s="34" t="s">
        <v>1049</v>
      </c>
      <c s="35" t="s">
        <v>5</v>
      </c>
      <c s="6" t="s">
        <v>1050</v>
      </c>
      <c s="36" t="s">
        <v>80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78.5">
      <c r="A225" t="s">
        <v>56</v>
      </c>
      <c r="E225" s="39" t="s">
        <v>1564</v>
      </c>
    </row>
    <row r="226" spans="1:16" ht="12.75">
      <c r="A226" t="s">
        <v>49</v>
      </c>
      <c s="34" t="s">
        <v>279</v>
      </c>
      <c s="34" t="s">
        <v>1052</v>
      </c>
      <c s="35" t="s">
        <v>5</v>
      </c>
      <c s="6" t="s">
        <v>1053</v>
      </c>
      <c s="36" t="s">
        <v>80</v>
      </c>
      <c s="37">
        <v>2</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1565</v>
      </c>
    </row>
    <row r="230" spans="1:16" ht="12.75">
      <c r="A230" t="s">
        <v>49</v>
      </c>
      <c s="34" t="s">
        <v>283</v>
      </c>
      <c s="34" t="s">
        <v>1110</v>
      </c>
      <c s="35" t="s">
        <v>5</v>
      </c>
      <c s="6" t="s">
        <v>1111</v>
      </c>
      <c s="36" t="s">
        <v>80</v>
      </c>
      <c s="37">
        <v>12</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695</v>
      </c>
    </row>
    <row r="234" spans="1:16" ht="12.75">
      <c r="A234" t="s">
        <v>49</v>
      </c>
      <c s="34" t="s">
        <v>287</v>
      </c>
      <c s="34" t="s">
        <v>2024</v>
      </c>
      <c s="35" t="s">
        <v>5</v>
      </c>
      <c s="6" t="s">
        <v>2025</v>
      </c>
      <c s="36" t="s">
        <v>80</v>
      </c>
      <c s="37">
        <v>24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65.75">
      <c r="A237" t="s">
        <v>56</v>
      </c>
      <c r="E237" s="39" t="s">
        <v>2021</v>
      </c>
    </row>
    <row r="238" spans="1:16" ht="12.75">
      <c r="A238" t="s">
        <v>49</v>
      </c>
      <c s="34" t="s">
        <v>292</v>
      </c>
      <c s="34" t="s">
        <v>2026</v>
      </c>
      <c s="35" t="s">
        <v>5</v>
      </c>
      <c s="6" t="s">
        <v>2027</v>
      </c>
      <c s="36" t="s">
        <v>80</v>
      </c>
      <c s="37">
        <v>24</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1565</v>
      </c>
    </row>
    <row r="242" spans="1:16" ht="12.75">
      <c r="A242" t="s">
        <v>49</v>
      </c>
      <c s="34" t="s">
        <v>296</v>
      </c>
      <c s="34" t="s">
        <v>1127</v>
      </c>
      <c s="35" t="s">
        <v>5</v>
      </c>
      <c s="6" t="s">
        <v>1128</v>
      </c>
      <c s="36" t="s">
        <v>1129</v>
      </c>
      <c s="37">
        <v>12</v>
      </c>
      <c s="36">
        <v>0</v>
      </c>
      <c s="36">
        <f>ROUND(G242*H242,6)</f>
      </c>
      <c r="L242" s="38">
        <v>0</v>
      </c>
      <c s="32">
        <f>ROUND(ROUND(L242,2)*ROUND(G242,3),2)</f>
      </c>
      <c s="36" t="s">
        <v>419</v>
      </c>
      <c>
        <f>(M242*21)/100</f>
      </c>
      <c t="s">
        <v>27</v>
      </c>
    </row>
    <row r="243" spans="1:5" ht="12.75">
      <c r="A243" s="35" t="s">
        <v>54</v>
      </c>
      <c r="E243" s="39" t="s">
        <v>5</v>
      </c>
    </row>
    <row r="244" spans="1:5" ht="12.75">
      <c r="A244" s="35" t="s">
        <v>55</v>
      </c>
      <c r="E244" s="40" t="s">
        <v>5</v>
      </c>
    </row>
    <row r="245" spans="1:5" ht="153">
      <c r="A245" t="s">
        <v>56</v>
      </c>
      <c r="E245" s="39" t="s">
        <v>2080</v>
      </c>
    </row>
    <row r="246" spans="1:16" ht="12.75">
      <c r="A246" t="s">
        <v>49</v>
      </c>
      <c s="34" t="s">
        <v>300</v>
      </c>
      <c s="34" t="s">
        <v>1534</v>
      </c>
      <c s="35" t="s">
        <v>5</v>
      </c>
      <c s="6" t="s">
        <v>1535</v>
      </c>
      <c s="36" t="s">
        <v>101</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02">
      <c r="A249" t="s">
        <v>56</v>
      </c>
      <c r="E249" s="39" t="s">
        <v>1579</v>
      </c>
    </row>
    <row r="250" spans="1:16" ht="12.75">
      <c r="A250" t="s">
        <v>49</v>
      </c>
      <c s="34" t="s">
        <v>304</v>
      </c>
      <c s="34" t="s">
        <v>1537</v>
      </c>
      <c s="35" t="s">
        <v>5</v>
      </c>
      <c s="6" t="s">
        <v>1538</v>
      </c>
      <c s="36" t="s">
        <v>101</v>
      </c>
      <c s="37">
        <v>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02">
      <c r="A253" t="s">
        <v>56</v>
      </c>
      <c r="E253" s="39" t="s">
        <v>1580</v>
      </c>
    </row>
    <row r="254" spans="1:16" ht="25.5">
      <c r="A254" t="s">
        <v>49</v>
      </c>
      <c s="34" t="s">
        <v>308</v>
      </c>
      <c s="34" t="s">
        <v>2068</v>
      </c>
      <c s="35" t="s">
        <v>5</v>
      </c>
      <c s="6" t="s">
        <v>2069</v>
      </c>
      <c s="36" t="s">
        <v>75</v>
      </c>
      <c s="37">
        <v>120</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76.5">
      <c r="A257" t="s">
        <v>56</v>
      </c>
      <c r="E257" s="39" t="s">
        <v>2070</v>
      </c>
    </row>
    <row r="258" spans="1:16" ht="25.5">
      <c r="A258" t="s">
        <v>49</v>
      </c>
      <c s="34" t="s">
        <v>312</v>
      </c>
      <c s="34" t="s">
        <v>1046</v>
      </c>
      <c s="35" t="s">
        <v>5</v>
      </c>
      <c s="6" t="s">
        <v>1047</v>
      </c>
      <c s="36" t="s">
        <v>75</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2334</v>
      </c>
    </row>
    <row r="262" spans="1:16" ht="12.75">
      <c r="A262" t="s">
        <v>49</v>
      </c>
      <c s="34" t="s">
        <v>316</v>
      </c>
      <c s="34" t="s">
        <v>2073</v>
      </c>
      <c s="35" t="s">
        <v>5</v>
      </c>
      <c s="6" t="s">
        <v>2074</v>
      </c>
      <c s="36" t="s">
        <v>75</v>
      </c>
      <c s="37">
        <v>100</v>
      </c>
      <c s="36">
        <v>0</v>
      </c>
      <c s="36">
        <f>ROUND(G262*H262,6)</f>
      </c>
      <c r="L262" s="38">
        <v>0</v>
      </c>
      <c s="32">
        <f>ROUND(ROUND(L262,2)*ROUND(G262,3),2)</f>
      </c>
      <c s="36" t="s">
        <v>53</v>
      </c>
      <c>
        <f>(M262*21)/100</f>
      </c>
      <c t="s">
        <v>27</v>
      </c>
    </row>
    <row r="263" spans="1:5" ht="12.75">
      <c r="A263" s="35" t="s">
        <v>54</v>
      </c>
      <c r="E263" s="39" t="s">
        <v>5</v>
      </c>
    </row>
    <row r="264" spans="1:5" ht="12.75">
      <c r="A264" s="35" t="s">
        <v>55</v>
      </c>
      <c r="E264" s="40" t="s">
        <v>2335</v>
      </c>
    </row>
    <row r="265" spans="1:5" ht="76.5">
      <c r="A265" t="s">
        <v>56</v>
      </c>
      <c r="E265" s="39" t="s">
        <v>2070</v>
      </c>
    </row>
    <row r="266" spans="1:16" ht="12.75">
      <c r="A266" t="s">
        <v>49</v>
      </c>
      <c s="34" t="s">
        <v>320</v>
      </c>
      <c s="34" t="s">
        <v>2015</v>
      </c>
      <c s="35" t="s">
        <v>5</v>
      </c>
      <c s="6" t="s">
        <v>2016</v>
      </c>
      <c s="36" t="s">
        <v>75</v>
      </c>
      <c s="37">
        <v>1900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89.25">
      <c r="A269" t="s">
        <v>56</v>
      </c>
      <c r="E269" s="39" t="s">
        <v>1581</v>
      </c>
    </row>
    <row r="270" spans="1:16" ht="25.5">
      <c r="A270" t="s">
        <v>49</v>
      </c>
      <c s="34" t="s">
        <v>324</v>
      </c>
      <c s="34" t="s">
        <v>2017</v>
      </c>
      <c s="35" t="s">
        <v>5</v>
      </c>
      <c s="6" t="s">
        <v>2018</v>
      </c>
      <c s="36" t="s">
        <v>80</v>
      </c>
      <c s="37">
        <v>8</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1569</v>
      </c>
    </row>
    <row r="274" spans="1:16" ht="12.75">
      <c r="A274" t="s">
        <v>49</v>
      </c>
      <c s="34" t="s">
        <v>328</v>
      </c>
      <c s="34" t="s">
        <v>1521</v>
      </c>
      <c s="35" t="s">
        <v>5</v>
      </c>
      <c s="6" t="s">
        <v>1522</v>
      </c>
      <c s="36" t="s">
        <v>80</v>
      </c>
      <c s="37">
        <v>14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02">
      <c r="A277" t="s">
        <v>56</v>
      </c>
      <c r="E277" s="39" t="s">
        <v>1568</v>
      </c>
    </row>
    <row r="278" spans="1:16" ht="25.5">
      <c r="A278" t="s">
        <v>49</v>
      </c>
      <c s="34" t="s">
        <v>332</v>
      </c>
      <c s="34" t="s">
        <v>2336</v>
      </c>
      <c s="35" t="s">
        <v>5</v>
      </c>
      <c s="6" t="s">
        <v>2337</v>
      </c>
      <c s="36" t="s">
        <v>80</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02">
      <c r="A281" t="s">
        <v>56</v>
      </c>
      <c r="E281" s="39" t="s">
        <v>1568</v>
      </c>
    </row>
    <row r="282" spans="1:16" ht="12.75">
      <c r="A282" t="s">
        <v>49</v>
      </c>
      <c s="34" t="s">
        <v>335</v>
      </c>
      <c s="34" t="s">
        <v>2338</v>
      </c>
      <c s="35" t="s">
        <v>5</v>
      </c>
      <c s="6" t="s">
        <v>2339</v>
      </c>
      <c s="36" t="s">
        <v>80</v>
      </c>
      <c s="37">
        <v>2</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02">
      <c r="A285" t="s">
        <v>56</v>
      </c>
      <c r="E285" s="39" t="s">
        <v>2002</v>
      </c>
    </row>
    <row r="286" spans="1:16" ht="12.75">
      <c r="A286" t="s">
        <v>49</v>
      </c>
      <c s="34" t="s">
        <v>339</v>
      </c>
      <c s="34" t="s">
        <v>1161</v>
      </c>
      <c s="35" t="s">
        <v>5</v>
      </c>
      <c s="6" t="s">
        <v>1162</v>
      </c>
      <c s="36" t="s">
        <v>80</v>
      </c>
      <c s="37">
        <v>2</v>
      </c>
      <c s="36">
        <v>0</v>
      </c>
      <c s="36">
        <f>ROUND(G286*H286,6)</f>
      </c>
      <c r="L286" s="38">
        <v>0</v>
      </c>
      <c s="32">
        <f>ROUND(ROUND(L286,2)*ROUND(G286,3),2)</f>
      </c>
      <c s="36" t="s">
        <v>419</v>
      </c>
      <c>
        <f>(M286*21)/100</f>
      </c>
      <c t="s">
        <v>27</v>
      </c>
    </row>
    <row r="287" spans="1:5" ht="12.75">
      <c r="A287" s="35" t="s">
        <v>54</v>
      </c>
      <c r="E287" s="39" t="s">
        <v>5</v>
      </c>
    </row>
    <row r="288" spans="1:5" ht="12.75">
      <c r="A288" s="35" t="s">
        <v>55</v>
      </c>
      <c r="E288" s="40" t="s">
        <v>5</v>
      </c>
    </row>
    <row r="289" spans="1:5" ht="63.75">
      <c r="A289" t="s">
        <v>56</v>
      </c>
      <c r="E289" s="39" t="s">
        <v>2340</v>
      </c>
    </row>
    <row r="290" spans="1:16" ht="25.5">
      <c r="A290" t="s">
        <v>49</v>
      </c>
      <c s="34" t="s">
        <v>343</v>
      </c>
      <c s="34" t="s">
        <v>2075</v>
      </c>
      <c s="35" t="s">
        <v>5</v>
      </c>
      <c s="6" t="s">
        <v>2076</v>
      </c>
      <c s="36" t="s">
        <v>75</v>
      </c>
      <c s="37">
        <v>100</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2077</v>
      </c>
    </row>
    <row r="294" spans="1:16" ht="12.75">
      <c r="A294" t="s">
        <v>49</v>
      </c>
      <c s="34" t="s">
        <v>347</v>
      </c>
      <c s="34" t="s">
        <v>1167</v>
      </c>
      <c s="35" t="s">
        <v>5</v>
      </c>
      <c s="6" t="s">
        <v>2341</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204">
      <c r="A297" t="s">
        <v>56</v>
      </c>
      <c r="E297" s="39" t="s">
        <v>2079</v>
      </c>
    </row>
    <row r="298" spans="1:16" ht="25.5">
      <c r="A298" t="s">
        <v>49</v>
      </c>
      <c s="34" t="s">
        <v>351</v>
      </c>
      <c s="34" t="s">
        <v>1169</v>
      </c>
      <c s="35" t="s">
        <v>5</v>
      </c>
      <c s="6" t="s">
        <v>1170</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65.75">
      <c r="A301" t="s">
        <v>56</v>
      </c>
      <c r="E301" s="39" t="s">
        <v>1573</v>
      </c>
    </row>
    <row r="302" spans="1:16" ht="12.75">
      <c r="A302" t="s">
        <v>49</v>
      </c>
      <c s="34" t="s">
        <v>355</v>
      </c>
      <c s="34" t="s">
        <v>1172</v>
      </c>
      <c s="35" t="s">
        <v>5</v>
      </c>
      <c s="6" t="s">
        <v>1173</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1574</v>
      </c>
    </row>
    <row r="306" spans="1:16" ht="12.75">
      <c r="A306" t="s">
        <v>49</v>
      </c>
      <c s="34" t="s">
        <v>359</v>
      </c>
      <c s="34" t="s">
        <v>1175</v>
      </c>
      <c s="35" t="s">
        <v>5</v>
      </c>
      <c s="6" t="s">
        <v>1176</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1575</v>
      </c>
    </row>
    <row r="310" spans="1:16" ht="12.75">
      <c r="A310" t="s">
        <v>49</v>
      </c>
      <c s="34" t="s">
        <v>363</v>
      </c>
      <c s="34" t="s">
        <v>397</v>
      </c>
      <c s="35" t="s">
        <v>5</v>
      </c>
      <c s="6" t="s">
        <v>398</v>
      </c>
      <c s="36" t="s">
        <v>80</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699</v>
      </c>
    </row>
    <row r="314" spans="1:16" ht="12.75">
      <c r="A314" t="s">
        <v>49</v>
      </c>
      <c s="34" t="s">
        <v>367</v>
      </c>
      <c s="34" t="s">
        <v>1182</v>
      </c>
      <c s="35" t="s">
        <v>5</v>
      </c>
      <c s="6" t="s">
        <v>1183</v>
      </c>
      <c s="36" t="s">
        <v>374</v>
      </c>
      <c s="37">
        <v>40</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1576</v>
      </c>
    </row>
    <row r="318" spans="1:16" ht="12.75">
      <c r="A318" t="s">
        <v>49</v>
      </c>
      <c s="34" t="s">
        <v>371</v>
      </c>
      <c s="34" t="s">
        <v>1635</v>
      </c>
      <c s="35" t="s">
        <v>5</v>
      </c>
      <c s="6" t="s">
        <v>2342</v>
      </c>
      <c s="36" t="s">
        <v>676</v>
      </c>
      <c s="37">
        <v>1</v>
      </c>
      <c s="36">
        <v>0</v>
      </c>
      <c s="36">
        <f>ROUND(G318*H318,6)</f>
      </c>
      <c r="L318" s="38">
        <v>0</v>
      </c>
      <c s="32">
        <f>ROUND(ROUND(L318,2)*ROUND(G318,3),2)</f>
      </c>
      <c s="36" t="s">
        <v>419</v>
      </c>
      <c>
        <f>(M318*21)/100</f>
      </c>
      <c t="s">
        <v>27</v>
      </c>
    </row>
    <row r="319" spans="1:5" ht="12.75">
      <c r="A319" s="35" t="s">
        <v>54</v>
      </c>
      <c r="E319" s="39" t="s">
        <v>5</v>
      </c>
    </row>
    <row r="320" spans="1:5" ht="12.75">
      <c r="A320" s="35" t="s">
        <v>55</v>
      </c>
      <c r="E320" s="40" t="s">
        <v>5</v>
      </c>
    </row>
    <row r="321" spans="1:5" ht="12.75">
      <c r="A321" t="s">
        <v>56</v>
      </c>
      <c r="E321" s="39" t="s">
        <v>5</v>
      </c>
    </row>
    <row r="322" spans="1:16" ht="12.75">
      <c r="A322" t="s">
        <v>49</v>
      </c>
      <c s="34" t="s">
        <v>841</v>
      </c>
      <c s="34" t="s">
        <v>1637</v>
      </c>
      <c s="35" t="s">
        <v>5</v>
      </c>
      <c s="6" t="s">
        <v>2343</v>
      </c>
      <c s="36" t="s">
        <v>676</v>
      </c>
      <c s="37">
        <v>1</v>
      </c>
      <c s="36">
        <v>0</v>
      </c>
      <c s="36">
        <f>ROUND(G322*H322,6)</f>
      </c>
      <c r="L322" s="38">
        <v>0</v>
      </c>
      <c s="32">
        <f>ROUND(ROUND(L322,2)*ROUND(G322,3),2)</f>
      </c>
      <c s="36" t="s">
        <v>419</v>
      </c>
      <c>
        <f>(M322*21)/100</f>
      </c>
      <c t="s">
        <v>27</v>
      </c>
    </row>
    <row r="323" spans="1:5" ht="12.75">
      <c r="A323" s="35" t="s">
        <v>54</v>
      </c>
      <c r="E323" s="39" t="s">
        <v>5</v>
      </c>
    </row>
    <row r="324" spans="1:5" ht="12.75">
      <c r="A324" s="35" t="s">
        <v>55</v>
      </c>
      <c r="E324" s="40" t="s">
        <v>5</v>
      </c>
    </row>
    <row r="325" spans="1:5" ht="12.75">
      <c r="A325" t="s">
        <v>56</v>
      </c>
      <c r="E325" s="39" t="s">
        <v>5</v>
      </c>
    </row>
    <row r="326" spans="1:13" ht="12.75">
      <c r="A326" t="s">
        <v>46</v>
      </c>
      <c r="C326" s="31" t="s">
        <v>47</v>
      </c>
      <c r="E326" s="33" t="s">
        <v>48</v>
      </c>
      <c r="J326" s="32">
        <f>0</f>
      </c>
      <c s="32">
        <f>0</f>
      </c>
      <c s="32">
        <f>0+L327+L331+L335+L339+L343+L347+L351+L355+L359+L363+L367+L371</f>
      </c>
      <c s="32">
        <f>0+M327+M331+M335+M339+M343+M347+M351+M355+M359+M363+M367+M371</f>
      </c>
    </row>
    <row r="327" spans="1:16" ht="12.75">
      <c r="A327" t="s">
        <v>49</v>
      </c>
      <c s="34" t="s">
        <v>47</v>
      </c>
      <c s="34" t="s">
        <v>704</v>
      </c>
      <c s="35" t="s">
        <v>5</v>
      </c>
      <c s="6" t="s">
        <v>705</v>
      </c>
      <c s="36" t="s">
        <v>60</v>
      </c>
      <c s="37">
        <v>328.5</v>
      </c>
      <c s="36">
        <v>0</v>
      </c>
      <c s="36">
        <f>ROUND(G327*H327,6)</f>
      </c>
      <c r="L327" s="38">
        <v>0</v>
      </c>
      <c s="32">
        <f>ROUND(ROUND(L327,2)*ROUND(G327,3),2)</f>
      </c>
      <c s="36" t="s">
        <v>53</v>
      </c>
      <c>
        <f>(M327*21)/100</f>
      </c>
      <c t="s">
        <v>27</v>
      </c>
    </row>
    <row r="328" spans="1:5" ht="12.75">
      <c r="A328" s="35" t="s">
        <v>54</v>
      </c>
      <c r="E328" s="39" t="s">
        <v>1943</v>
      </c>
    </row>
    <row r="329" spans="1:5" ht="12.75">
      <c r="A329" s="35" t="s">
        <v>55</v>
      </c>
      <c r="E329" s="40" t="s">
        <v>2344</v>
      </c>
    </row>
    <row r="330" spans="1:5" ht="318.75">
      <c r="A330" t="s">
        <v>56</v>
      </c>
      <c r="E330" s="39" t="s">
        <v>2086</v>
      </c>
    </row>
    <row r="331" spans="1:16" ht="12.75">
      <c r="A331" t="s">
        <v>49</v>
      </c>
      <c s="34" t="s">
        <v>27</v>
      </c>
      <c s="34" t="s">
        <v>62</v>
      </c>
      <c s="35" t="s">
        <v>5</v>
      </c>
      <c s="6" t="s">
        <v>63</v>
      </c>
      <c s="36" t="s">
        <v>60</v>
      </c>
      <c s="37">
        <v>328.5</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242.25">
      <c r="A334" t="s">
        <v>56</v>
      </c>
      <c r="E334" s="39" t="s">
        <v>2087</v>
      </c>
    </row>
    <row r="335" spans="1:16" ht="12.75">
      <c r="A335" t="s">
        <v>49</v>
      </c>
      <c s="34" t="s">
        <v>26</v>
      </c>
      <c s="34" t="s">
        <v>95</v>
      </c>
      <c s="35" t="s">
        <v>5</v>
      </c>
      <c s="6" t="s">
        <v>96</v>
      </c>
      <c s="36" t="s">
        <v>75</v>
      </c>
      <c s="37">
        <v>1900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40.25">
      <c r="A338" t="s">
        <v>56</v>
      </c>
      <c r="E338" s="39" t="s">
        <v>1591</v>
      </c>
    </row>
    <row r="339" spans="1:16" ht="25.5">
      <c r="A339" t="s">
        <v>49</v>
      </c>
      <c s="34" t="s">
        <v>65</v>
      </c>
      <c s="34" t="s">
        <v>723</v>
      </c>
      <c s="35" t="s">
        <v>5</v>
      </c>
      <c s="6" t="s">
        <v>724</v>
      </c>
      <c s="36" t="s">
        <v>80</v>
      </c>
      <c s="37">
        <v>20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14.75">
      <c r="A342" t="s">
        <v>56</v>
      </c>
      <c r="E342" s="39" t="s">
        <v>2092</v>
      </c>
    </row>
    <row r="343" spans="1:16" ht="12.75">
      <c r="A343" t="s">
        <v>49</v>
      </c>
      <c s="34" t="s">
        <v>69</v>
      </c>
      <c s="34" t="s">
        <v>1215</v>
      </c>
      <c s="35" t="s">
        <v>5</v>
      </c>
      <c s="6" t="s">
        <v>1216</v>
      </c>
      <c s="36" t="s">
        <v>75</v>
      </c>
      <c s="37">
        <v>1900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02">
      <c r="A346" t="s">
        <v>56</v>
      </c>
      <c r="E346" s="39" t="s">
        <v>689</v>
      </c>
    </row>
    <row r="347" spans="1:16" ht="12.75">
      <c r="A347" t="s">
        <v>49</v>
      </c>
      <c s="34" t="s">
        <v>72</v>
      </c>
      <c s="34" t="s">
        <v>2088</v>
      </c>
      <c s="35" t="s">
        <v>5</v>
      </c>
      <c s="6" t="s">
        <v>2089</v>
      </c>
      <c s="36" t="s">
        <v>75</v>
      </c>
      <c s="37">
        <v>1900</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2090</v>
      </c>
    </row>
    <row r="351" spans="1:16" ht="25.5">
      <c r="A351" t="s">
        <v>49</v>
      </c>
      <c s="34" t="s">
        <v>77</v>
      </c>
      <c s="34" t="s">
        <v>1199</v>
      </c>
      <c s="35" t="s">
        <v>5</v>
      </c>
      <c s="6" t="s">
        <v>1200</v>
      </c>
      <c s="36" t="s">
        <v>80</v>
      </c>
      <c s="37">
        <v>35</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76.5">
      <c r="A354" t="s">
        <v>56</v>
      </c>
      <c r="E354" s="39" t="s">
        <v>2091</v>
      </c>
    </row>
    <row r="355" spans="1:16" ht="12.75">
      <c r="A355" t="s">
        <v>49</v>
      </c>
      <c s="34" t="s">
        <v>82</v>
      </c>
      <c s="34" t="s">
        <v>1202</v>
      </c>
      <c s="35" t="s">
        <v>5</v>
      </c>
      <c s="6" t="s">
        <v>1203</v>
      </c>
      <c s="36" t="s">
        <v>676</v>
      </c>
      <c s="37">
        <v>1</v>
      </c>
      <c s="36">
        <v>0</v>
      </c>
      <c s="36">
        <f>ROUND(G355*H355,6)</f>
      </c>
      <c r="L355" s="38">
        <v>0</v>
      </c>
      <c s="32">
        <f>ROUND(ROUND(L355,2)*ROUND(G355,3),2)</f>
      </c>
      <c s="36" t="s">
        <v>419</v>
      </c>
      <c>
        <f>(M355*21)/100</f>
      </c>
      <c t="s">
        <v>27</v>
      </c>
    </row>
    <row r="356" spans="1:5" ht="12.75">
      <c r="A356" s="35" t="s">
        <v>54</v>
      </c>
      <c r="E356" s="39" t="s">
        <v>5</v>
      </c>
    </row>
    <row r="357" spans="1:5" ht="12.75">
      <c r="A357" s="35" t="s">
        <v>55</v>
      </c>
      <c r="E357" s="40" t="s">
        <v>5</v>
      </c>
    </row>
    <row r="358" spans="1:5" ht="12.75">
      <c r="A358" t="s">
        <v>56</v>
      </c>
      <c r="E358" s="39" t="s">
        <v>1204</v>
      </c>
    </row>
    <row r="359" spans="1:16" ht="12.75">
      <c r="A359" t="s">
        <v>49</v>
      </c>
      <c s="34" t="s">
        <v>376</v>
      </c>
      <c s="34" t="s">
        <v>2345</v>
      </c>
      <c s="35" t="s">
        <v>5</v>
      </c>
      <c s="6" t="s">
        <v>2346</v>
      </c>
      <c s="36" t="s">
        <v>80</v>
      </c>
      <c s="37">
        <v>3</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14.75">
      <c r="A362" t="s">
        <v>56</v>
      </c>
      <c r="E362" s="39" t="s">
        <v>2215</v>
      </c>
    </row>
    <row r="363" spans="1:16" ht="12.75">
      <c r="A363" t="s">
        <v>49</v>
      </c>
      <c s="34" t="s">
        <v>380</v>
      </c>
      <c s="34" t="s">
        <v>2347</v>
      </c>
      <c s="35" t="s">
        <v>5</v>
      </c>
      <c s="6" t="s">
        <v>2348</v>
      </c>
      <c s="36" t="s">
        <v>80</v>
      </c>
      <c s="37">
        <v>3</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40.25">
      <c r="A366" t="s">
        <v>56</v>
      </c>
      <c r="E366" s="39" t="s">
        <v>2218</v>
      </c>
    </row>
    <row r="367" spans="1:16" ht="12.75">
      <c r="A367" t="s">
        <v>49</v>
      </c>
      <c s="34" t="s">
        <v>384</v>
      </c>
      <c s="34" t="s">
        <v>2202</v>
      </c>
      <c s="35" t="s">
        <v>5</v>
      </c>
      <c s="6" t="s">
        <v>2203</v>
      </c>
      <c s="36" t="s">
        <v>80</v>
      </c>
      <c s="37">
        <v>5</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78.5">
      <c r="A370" t="s">
        <v>56</v>
      </c>
      <c r="E370" s="39" t="s">
        <v>988</v>
      </c>
    </row>
    <row r="371" spans="1:16" ht="12.75">
      <c r="A371" t="s">
        <v>49</v>
      </c>
      <c s="34" t="s">
        <v>388</v>
      </c>
      <c s="34" t="s">
        <v>2204</v>
      </c>
      <c s="35" t="s">
        <v>5</v>
      </c>
      <c s="6" t="s">
        <v>2205</v>
      </c>
      <c s="36" t="s">
        <v>80</v>
      </c>
      <c s="37">
        <v>5</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27.5">
      <c r="A374" t="s">
        <v>56</v>
      </c>
      <c r="E374" s="39" t="s">
        <v>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2281</v>
      </c>
      <c s="41">
        <f>Rekapitulace!C50</f>
      </c>
      <c s="20" t="s">
        <v>0</v>
      </c>
      <c t="s">
        <v>23</v>
      </c>
      <c t="s">
        <v>27</v>
      </c>
    </row>
    <row r="4" spans="1:16" ht="32" customHeight="1">
      <c r="A4" s="24" t="s">
        <v>20</v>
      </c>
      <c s="25" t="s">
        <v>28</v>
      </c>
      <c s="27" t="s">
        <v>2281</v>
      </c>
      <c r="E4" s="26" t="s">
        <v>2282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2351</v>
      </c>
      <c r="E8" s="30" t="s">
        <v>2350</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1208</v>
      </c>
      <c s="35" t="s">
        <v>5</v>
      </c>
      <c s="6" t="s">
        <v>1209</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68</v>
      </c>
    </row>
    <row r="14" spans="1:13" ht="12.75">
      <c r="A14" t="s">
        <v>46</v>
      </c>
      <c r="C14" s="31" t="s">
        <v>27</v>
      </c>
      <c r="E14" s="33" t="s">
        <v>2196</v>
      </c>
      <c r="J14" s="32">
        <f>0</f>
      </c>
      <c s="32">
        <f>0</f>
      </c>
      <c s="32">
        <f>0+L15</f>
      </c>
      <c s="32">
        <f>0+M15</f>
      </c>
    </row>
    <row r="15" spans="1:16" ht="12.75">
      <c r="A15" t="s">
        <v>49</v>
      </c>
      <c s="34" t="s">
        <v>27</v>
      </c>
      <c s="34" t="s">
        <v>2352</v>
      </c>
      <c s="35" t="s">
        <v>5</v>
      </c>
      <c s="6" t="s">
        <v>2353</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2199</v>
      </c>
    </row>
    <row r="19" spans="1:13" ht="12.75">
      <c r="A19" t="s">
        <v>46</v>
      </c>
      <c r="C19" s="31" t="s">
        <v>77</v>
      </c>
      <c r="E19" s="33" t="s">
        <v>1211</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2354</v>
      </c>
      <c s="35" t="s">
        <v>5</v>
      </c>
      <c s="6" t="s">
        <v>2355</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786</v>
      </c>
    </row>
    <row r="24" spans="1:16" ht="12.75">
      <c r="A24" t="s">
        <v>49</v>
      </c>
      <c s="34" t="s">
        <v>65</v>
      </c>
      <c s="34" t="s">
        <v>2356</v>
      </c>
      <c s="35" t="s">
        <v>5</v>
      </c>
      <c s="6" t="s">
        <v>2357</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2358</v>
      </c>
    </row>
    <row r="28" spans="1:16" ht="12.75">
      <c r="A28" t="s">
        <v>49</v>
      </c>
      <c s="34" t="s">
        <v>69</v>
      </c>
      <c s="34" t="s">
        <v>2015</v>
      </c>
      <c s="35" t="s">
        <v>5</v>
      </c>
      <c s="6" t="s">
        <v>2016</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756</v>
      </c>
    </row>
    <row r="32" spans="1:16" ht="12.75">
      <c r="A32" t="s">
        <v>49</v>
      </c>
      <c s="34" t="s">
        <v>72</v>
      </c>
      <c s="34" t="s">
        <v>2202</v>
      </c>
      <c s="35" t="s">
        <v>5</v>
      </c>
      <c s="6" t="s">
        <v>2203</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988</v>
      </c>
    </row>
    <row r="36" spans="1:16" ht="12.75">
      <c r="A36" t="s">
        <v>49</v>
      </c>
      <c s="34" t="s">
        <v>77</v>
      </c>
      <c s="34" t="s">
        <v>2204</v>
      </c>
      <c s="35" t="s">
        <v>5</v>
      </c>
      <c s="6" t="s">
        <v>2205</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993</v>
      </c>
    </row>
    <row r="40" spans="1:16" ht="12.75">
      <c r="A40" t="s">
        <v>49</v>
      </c>
      <c s="34" t="s">
        <v>82</v>
      </c>
      <c s="34" t="s">
        <v>1040</v>
      </c>
      <c s="35" t="s">
        <v>5</v>
      </c>
      <c s="6" t="s">
        <v>1041</v>
      </c>
      <c s="36" t="s">
        <v>769</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770</v>
      </c>
    </row>
    <row r="44" spans="1:16" ht="12.75">
      <c r="A44" t="s">
        <v>49</v>
      </c>
      <c s="34" t="s">
        <v>86</v>
      </c>
      <c s="34" t="s">
        <v>2206</v>
      </c>
      <c s="35" t="s">
        <v>5</v>
      </c>
      <c s="6" t="s">
        <v>2207</v>
      </c>
      <c s="36" t="s">
        <v>75</v>
      </c>
      <c s="37">
        <v>15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2208</v>
      </c>
    </row>
    <row r="48" spans="1:16" ht="12.75">
      <c r="A48" t="s">
        <v>49</v>
      </c>
      <c s="34" t="s">
        <v>90</v>
      </c>
      <c s="34" t="s">
        <v>863</v>
      </c>
      <c s="35" t="s">
        <v>5</v>
      </c>
      <c s="6" t="s">
        <v>864</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2209</v>
      </c>
    </row>
    <row r="52" spans="1:16" ht="12.75">
      <c r="A52" t="s">
        <v>49</v>
      </c>
      <c s="34" t="s">
        <v>94</v>
      </c>
      <c s="34" t="s">
        <v>866</v>
      </c>
      <c s="35" t="s">
        <v>5</v>
      </c>
      <c s="6" t="s">
        <v>867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2210</v>
      </c>
    </row>
    <row r="56" spans="1:16" ht="12.75">
      <c r="A56" t="s">
        <v>49</v>
      </c>
      <c s="34" t="s">
        <v>98</v>
      </c>
      <c s="34" t="s">
        <v>1534</v>
      </c>
      <c s="35" t="s">
        <v>5</v>
      </c>
      <c s="6" t="s">
        <v>1535</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2211</v>
      </c>
    </row>
    <row r="60" spans="1:16" ht="12.75">
      <c r="A60" t="s">
        <v>49</v>
      </c>
      <c s="34" t="s">
        <v>103</v>
      </c>
      <c s="34" t="s">
        <v>1537</v>
      </c>
      <c s="35" t="s">
        <v>5</v>
      </c>
      <c s="6" t="s">
        <v>1538</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2212</v>
      </c>
    </row>
    <row r="64" spans="1:16" ht="12.75">
      <c r="A64" t="s">
        <v>49</v>
      </c>
      <c s="34" t="s">
        <v>106</v>
      </c>
      <c s="34" t="s">
        <v>1137</v>
      </c>
      <c s="35" t="s">
        <v>5</v>
      </c>
      <c s="6" t="s">
        <v>1138</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2359</v>
      </c>
    </row>
    <row r="68" spans="1:16" ht="12.75">
      <c r="A68" t="s">
        <v>49</v>
      </c>
      <c s="34" t="s">
        <v>110</v>
      </c>
      <c s="34" t="s">
        <v>1139</v>
      </c>
      <c s="35" t="s">
        <v>5</v>
      </c>
      <c s="6" t="s">
        <v>1140</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2360</v>
      </c>
    </row>
    <row r="72" spans="1:16" ht="12.75">
      <c r="A72" t="s">
        <v>49</v>
      </c>
      <c s="34" t="s">
        <v>113</v>
      </c>
      <c s="34" t="s">
        <v>2036</v>
      </c>
      <c s="35" t="s">
        <v>5</v>
      </c>
      <c s="6" t="s">
        <v>2037</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2215</v>
      </c>
    </row>
    <row r="76" spans="1:16" ht="12.75">
      <c r="A76" t="s">
        <v>49</v>
      </c>
      <c s="34" t="s">
        <v>117</v>
      </c>
      <c s="34" t="s">
        <v>2038</v>
      </c>
      <c s="35" t="s">
        <v>5</v>
      </c>
      <c s="6" t="s">
        <v>2039</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2218</v>
      </c>
    </row>
    <row r="80" spans="1:16" ht="12.75">
      <c r="A80" t="s">
        <v>49</v>
      </c>
      <c s="34" t="s">
        <v>121</v>
      </c>
      <c s="34" t="s">
        <v>2345</v>
      </c>
      <c s="35" t="s">
        <v>5</v>
      </c>
      <c s="6" t="s">
        <v>2346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2215</v>
      </c>
    </row>
    <row r="84" spans="1:16" ht="12.75">
      <c r="A84" t="s">
        <v>49</v>
      </c>
      <c s="34" t="s">
        <v>125</v>
      </c>
      <c s="34" t="s">
        <v>2347</v>
      </c>
      <c s="35" t="s">
        <v>5</v>
      </c>
      <c s="6" t="s">
        <v>2348</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2218</v>
      </c>
    </row>
    <row r="88" spans="1:16" ht="12.75">
      <c r="A88" t="s">
        <v>49</v>
      </c>
      <c s="34" t="s">
        <v>128</v>
      </c>
      <c s="34" t="s">
        <v>2287</v>
      </c>
      <c s="35" t="s">
        <v>5</v>
      </c>
      <c s="6" t="s">
        <v>2361</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2221</v>
      </c>
    </row>
    <row r="92" spans="1:16" ht="12.75">
      <c r="A92" t="s">
        <v>49</v>
      </c>
      <c s="34" t="s">
        <v>132</v>
      </c>
      <c s="34" t="s">
        <v>2289</v>
      </c>
      <c s="35" t="s">
        <v>5</v>
      </c>
      <c s="6" t="s">
        <v>2362</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2363</v>
      </c>
    </row>
    <row r="96" spans="1:16" ht="12.75">
      <c r="A96" t="s">
        <v>49</v>
      </c>
      <c s="34" t="s">
        <v>136</v>
      </c>
      <c s="34" t="s">
        <v>2364</v>
      </c>
      <c s="35" t="s">
        <v>5</v>
      </c>
      <c s="6" t="s">
        <v>2365</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2218</v>
      </c>
    </row>
    <row r="100" spans="1:16" ht="25.5">
      <c r="A100" t="s">
        <v>49</v>
      </c>
      <c s="34" t="s">
        <v>139</v>
      </c>
      <c s="34" t="s">
        <v>2294</v>
      </c>
      <c s="35" t="s">
        <v>5</v>
      </c>
      <c s="6" t="s">
        <v>2295</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2221</v>
      </c>
    </row>
    <row r="104" spans="1:16" ht="12.75">
      <c r="A104" t="s">
        <v>49</v>
      </c>
      <c s="34" t="s">
        <v>143</v>
      </c>
      <c s="34" t="s">
        <v>2296</v>
      </c>
      <c s="35" t="s">
        <v>5</v>
      </c>
      <c s="6" t="s">
        <v>2297</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2221</v>
      </c>
    </row>
    <row r="108" spans="1:16" ht="12.75">
      <c r="A108" t="s">
        <v>49</v>
      </c>
      <c s="34" t="s">
        <v>146</v>
      </c>
      <c s="34" t="s">
        <v>2366</v>
      </c>
      <c s="35" t="s">
        <v>5</v>
      </c>
      <c s="6" t="s">
        <v>2367</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2221</v>
      </c>
    </row>
    <row r="112" spans="1:16" ht="12.75">
      <c r="A112" t="s">
        <v>49</v>
      </c>
      <c s="34" t="s">
        <v>773</v>
      </c>
      <c s="34" t="s">
        <v>2300</v>
      </c>
      <c s="35" t="s">
        <v>5</v>
      </c>
      <c s="6" t="s">
        <v>2301</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2218</v>
      </c>
    </row>
    <row r="116" spans="1:16" ht="12.75">
      <c r="A116" t="s">
        <v>49</v>
      </c>
      <c s="34" t="s">
        <v>151</v>
      </c>
      <c s="34" t="s">
        <v>2306</v>
      </c>
      <c s="35" t="s">
        <v>5</v>
      </c>
      <c s="6" t="s">
        <v>2307</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2368</v>
      </c>
    </row>
    <row r="120" spans="1:16" ht="12.75">
      <c r="A120" t="s">
        <v>49</v>
      </c>
      <c s="34" t="s">
        <v>155</v>
      </c>
      <c s="34" t="s">
        <v>1512</v>
      </c>
      <c s="35" t="s">
        <v>5</v>
      </c>
      <c s="6" t="s">
        <v>2309</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2221</v>
      </c>
    </row>
    <row r="124" spans="1:16" ht="12.75">
      <c r="A124" t="s">
        <v>49</v>
      </c>
      <c s="34" t="s">
        <v>159</v>
      </c>
      <c s="34" t="s">
        <v>2310</v>
      </c>
      <c s="35" t="s">
        <v>5</v>
      </c>
      <c s="6" t="s">
        <v>2311</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2221</v>
      </c>
    </row>
    <row r="128" spans="1:16" ht="12.75">
      <c r="A128" t="s">
        <v>49</v>
      </c>
      <c s="34" t="s">
        <v>163</v>
      </c>
      <c s="34" t="s">
        <v>2312</v>
      </c>
      <c s="35" t="s">
        <v>5</v>
      </c>
      <c s="6" t="s">
        <v>2369</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2221</v>
      </c>
    </row>
    <row r="132" spans="1:16" ht="12.75">
      <c r="A132" t="s">
        <v>49</v>
      </c>
      <c s="34" t="s">
        <v>167</v>
      </c>
      <c s="34" t="s">
        <v>1515</v>
      </c>
      <c s="35" t="s">
        <v>5</v>
      </c>
      <c s="6" t="s">
        <v>2314</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2218</v>
      </c>
    </row>
    <row r="136" spans="1:16" ht="12.75">
      <c r="A136" t="s">
        <v>49</v>
      </c>
      <c s="34" t="s">
        <v>171</v>
      </c>
      <c s="34" t="s">
        <v>2315</v>
      </c>
      <c s="35" t="s">
        <v>5</v>
      </c>
      <c s="6" t="s">
        <v>2316</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2370</v>
      </c>
    </row>
    <row r="140" spans="1:16" ht="12.75">
      <c r="A140" t="s">
        <v>49</v>
      </c>
      <c s="34" t="s">
        <v>175</v>
      </c>
      <c s="34" t="s">
        <v>2318</v>
      </c>
      <c s="35" t="s">
        <v>5</v>
      </c>
      <c s="6" t="s">
        <v>2319</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2371</v>
      </c>
    </row>
    <row r="144" spans="1:16" ht="12.75">
      <c r="A144" t="s">
        <v>49</v>
      </c>
      <c s="34" t="s">
        <v>179</v>
      </c>
      <c s="34" t="s">
        <v>2321</v>
      </c>
      <c s="35" t="s">
        <v>5</v>
      </c>
      <c s="6" t="s">
        <v>2322</v>
      </c>
      <c s="36" t="s">
        <v>1500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2276</v>
      </c>
    </row>
    <row r="148" spans="1:16" ht="25.5">
      <c r="A148" t="s">
        <v>49</v>
      </c>
      <c s="34" t="s">
        <v>183</v>
      </c>
      <c s="34" t="s">
        <v>2323</v>
      </c>
      <c s="35" t="s">
        <v>5</v>
      </c>
      <c s="6" t="s">
        <v>2324</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2372</v>
      </c>
    </row>
    <row r="152" spans="1:16" ht="12.75">
      <c r="A152" t="s">
        <v>49</v>
      </c>
      <c s="34" t="s">
        <v>187</v>
      </c>
      <c s="34" t="s">
        <v>2326</v>
      </c>
      <c s="35" t="s">
        <v>5</v>
      </c>
      <c s="6" t="s">
        <v>2327</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2373</v>
      </c>
    </row>
    <row r="156" spans="1:16" ht="12.75">
      <c r="A156" t="s">
        <v>49</v>
      </c>
      <c s="34" t="s">
        <v>191</v>
      </c>
      <c s="34" t="s">
        <v>2329</v>
      </c>
      <c s="35" t="s">
        <v>5</v>
      </c>
      <c s="6" t="s">
        <v>2330</v>
      </c>
      <c s="36" t="s">
        <v>374</v>
      </c>
      <c s="37">
        <v>16</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63.75">
      <c r="A159" t="s">
        <v>56</v>
      </c>
      <c r="E159" s="39" t="s">
        <v>2374</v>
      </c>
    </row>
    <row r="160" spans="1:16" ht="12.75">
      <c r="A160" t="s">
        <v>49</v>
      </c>
      <c s="34" t="s">
        <v>195</v>
      </c>
      <c s="34" t="s">
        <v>1660</v>
      </c>
      <c s="35" t="s">
        <v>5</v>
      </c>
      <c s="6" t="s">
        <v>1661</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1662</v>
      </c>
    </row>
    <row r="164" spans="1:16" ht="12.75">
      <c r="A164" t="s">
        <v>49</v>
      </c>
      <c s="34" t="s">
        <v>199</v>
      </c>
      <c s="34" t="s">
        <v>1663</v>
      </c>
      <c s="35" t="s">
        <v>5</v>
      </c>
      <c s="6" t="s">
        <v>1664</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1662</v>
      </c>
    </row>
    <row r="168" spans="1:16" ht="12.75">
      <c r="A168" t="s">
        <v>49</v>
      </c>
      <c s="34" t="s">
        <v>203</v>
      </c>
      <c s="34" t="s">
        <v>1665</v>
      </c>
      <c s="35" t="s">
        <v>5</v>
      </c>
      <c s="6" t="s">
        <v>1666</v>
      </c>
      <c s="36" t="s">
        <v>80</v>
      </c>
      <c s="37">
        <v>5</v>
      </c>
      <c s="36">
        <v>0</v>
      </c>
      <c s="36">
        <f>ROUND(G168*H168,6)</f>
      </c>
      <c r="L168" s="38">
        <v>0</v>
      </c>
      <c s="32">
        <f>ROUND(ROUND(L168,2)*ROUND(G168,3),2)</f>
      </c>
      <c s="36" t="s">
        <v>419</v>
      </c>
      <c>
        <f>(M168*21)/100</f>
      </c>
      <c t="s">
        <v>27</v>
      </c>
    </row>
    <row r="169" spans="1:5" ht="12.75">
      <c r="A169" s="35" t="s">
        <v>54</v>
      </c>
      <c r="E169" s="39" t="s">
        <v>5</v>
      </c>
    </row>
    <row r="170" spans="1:5" ht="12.75">
      <c r="A170" s="35" t="s">
        <v>55</v>
      </c>
      <c r="E170" s="40" t="s">
        <v>5</v>
      </c>
    </row>
    <row r="171" spans="1:5" ht="63.75">
      <c r="A171" t="s">
        <v>56</v>
      </c>
      <c r="E171" s="39" t="s">
        <v>1667</v>
      </c>
    </row>
    <row r="172" spans="1:16" ht="12.75">
      <c r="A172" t="s">
        <v>49</v>
      </c>
      <c s="34" t="s">
        <v>207</v>
      </c>
      <c s="34" t="s">
        <v>2375</v>
      </c>
      <c s="35" t="s">
        <v>5</v>
      </c>
      <c s="6" t="s">
        <v>2376</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2215</v>
      </c>
    </row>
    <row r="176" spans="1:16" ht="12.75">
      <c r="A176" t="s">
        <v>49</v>
      </c>
      <c s="34" t="s">
        <v>211</v>
      </c>
      <c s="34" t="s">
        <v>1157</v>
      </c>
      <c s="35" t="s">
        <v>5</v>
      </c>
      <c s="6" t="s">
        <v>1158</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2218</v>
      </c>
    </row>
    <row r="180" spans="1:16" ht="12.75">
      <c r="A180" t="s">
        <v>49</v>
      </c>
      <c s="34" t="s">
        <v>215</v>
      </c>
      <c s="34" t="s">
        <v>2377</v>
      </c>
      <c s="35" t="s">
        <v>5</v>
      </c>
      <c s="6" t="s">
        <v>2378</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2379</v>
      </c>
    </row>
    <row r="184" spans="1:16" ht="12.75">
      <c r="A184" t="s">
        <v>49</v>
      </c>
      <c s="34" t="s">
        <v>219</v>
      </c>
      <c s="34" t="s">
        <v>1763</v>
      </c>
      <c s="35" t="s">
        <v>5</v>
      </c>
      <c s="6" t="s">
        <v>1764</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993</v>
      </c>
    </row>
    <row r="188" spans="1:13" ht="12.75">
      <c r="A188" t="s">
        <v>46</v>
      </c>
      <c r="C188" s="31" t="s">
        <v>82</v>
      </c>
      <c r="E188" s="33" t="s">
        <v>2243</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2244</v>
      </c>
      <c s="35" t="s">
        <v>5</v>
      </c>
      <c s="6" t="s">
        <v>2245</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42.25">
      <c r="A192" t="s">
        <v>56</v>
      </c>
      <c r="E192" s="39" t="s">
        <v>2246</v>
      </c>
    </row>
    <row r="193" spans="1:16" ht="12.75">
      <c r="A193" t="s">
        <v>49</v>
      </c>
      <c s="34" t="s">
        <v>227</v>
      </c>
      <c s="34" t="s">
        <v>869</v>
      </c>
      <c s="35" t="s">
        <v>5</v>
      </c>
      <c s="6" t="s">
        <v>870</v>
      </c>
      <c s="36" t="s">
        <v>871</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2380</v>
      </c>
    </row>
    <row r="197" spans="1:16" ht="12.75">
      <c r="A197" t="s">
        <v>49</v>
      </c>
      <c s="34" t="s">
        <v>231</v>
      </c>
      <c s="34" t="s">
        <v>873</v>
      </c>
      <c s="35" t="s">
        <v>5</v>
      </c>
      <c s="6" t="s">
        <v>874</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2381</v>
      </c>
    </row>
    <row r="201" spans="1:16" ht="12.75">
      <c r="A201" t="s">
        <v>49</v>
      </c>
      <c s="34" t="s">
        <v>235</v>
      </c>
      <c s="34" t="s">
        <v>2382</v>
      </c>
      <c s="35" t="s">
        <v>5</v>
      </c>
      <c s="6" t="s">
        <v>2383</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2384</v>
      </c>
    </row>
    <row r="205" spans="1:16" ht="12.75">
      <c r="A205" t="s">
        <v>49</v>
      </c>
      <c s="34" t="s">
        <v>239</v>
      </c>
      <c s="34" t="s">
        <v>2385</v>
      </c>
      <c s="35" t="s">
        <v>5</v>
      </c>
      <c s="6" t="s">
        <v>2386</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2387</v>
      </c>
    </row>
    <row r="209" spans="1:16" ht="12.75">
      <c r="A209" t="s">
        <v>49</v>
      </c>
      <c s="34" t="s">
        <v>243</v>
      </c>
      <c s="34" t="s">
        <v>1081</v>
      </c>
      <c s="35" t="s">
        <v>1571</v>
      </c>
      <c s="6" t="s">
        <v>2388</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1727</v>
      </c>
    </row>
    <row r="213" spans="1:16" ht="12.75">
      <c r="A213" t="s">
        <v>49</v>
      </c>
      <c s="34" t="s">
        <v>247</v>
      </c>
      <c s="34" t="s">
        <v>2389</v>
      </c>
      <c s="35" t="s">
        <v>5</v>
      </c>
      <c s="6" t="s">
        <v>2390</v>
      </c>
      <c s="36" t="s">
        <v>1129</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2391</v>
      </c>
    </row>
    <row r="217" spans="1:16" ht="12.75">
      <c r="A217" t="s">
        <v>49</v>
      </c>
      <c s="34" t="s">
        <v>251</v>
      </c>
      <c s="34" t="s">
        <v>2392</v>
      </c>
      <c s="35" t="s">
        <v>5</v>
      </c>
      <c s="6" t="s">
        <v>1128</v>
      </c>
      <c s="36" t="s">
        <v>1129</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2393</v>
      </c>
    </row>
    <row r="221" spans="1:16" ht="12.75">
      <c r="A221" t="s">
        <v>49</v>
      </c>
      <c s="34" t="s">
        <v>255</v>
      </c>
      <c s="34" t="s">
        <v>1159</v>
      </c>
      <c s="35" t="s">
        <v>5</v>
      </c>
      <c s="6" t="s">
        <v>1160</v>
      </c>
      <c s="36" t="s">
        <v>80</v>
      </c>
      <c s="37">
        <v>10</v>
      </c>
      <c s="36">
        <v>0</v>
      </c>
      <c s="36">
        <f>ROUND(G221*H221,6)</f>
      </c>
      <c r="L221" s="38">
        <v>0</v>
      </c>
      <c s="32">
        <f>ROUND(ROUND(L221,2)*ROUND(G221,3),2)</f>
      </c>
      <c s="36" t="s">
        <v>419</v>
      </c>
      <c>
        <f>(M221*21)/100</f>
      </c>
      <c t="s">
        <v>27</v>
      </c>
    </row>
    <row r="222" spans="1:5" ht="12.75">
      <c r="A222" s="35" t="s">
        <v>54</v>
      </c>
      <c r="E222" s="39" t="s">
        <v>5</v>
      </c>
    </row>
    <row r="223" spans="1:5" ht="12.75">
      <c r="A223" s="35" t="s">
        <v>55</v>
      </c>
      <c r="E223" s="40" t="s">
        <v>5</v>
      </c>
    </row>
    <row r="224" spans="1:5" ht="102">
      <c r="A224" t="s">
        <v>56</v>
      </c>
      <c r="E224" s="39" t="s">
        <v>2002</v>
      </c>
    </row>
    <row r="225" spans="1:16" ht="12.75">
      <c r="A225" t="s">
        <v>49</v>
      </c>
      <c s="34" t="s">
        <v>259</v>
      </c>
      <c s="34" t="s">
        <v>2394</v>
      </c>
      <c s="35" t="s">
        <v>5</v>
      </c>
      <c s="6" t="s">
        <v>1162</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1556</v>
      </c>
    </row>
    <row r="229" spans="1:16" ht="12.75">
      <c r="A229" t="s">
        <v>49</v>
      </c>
      <c s="34" t="s">
        <v>263</v>
      </c>
      <c s="34" t="s">
        <v>1635</v>
      </c>
      <c s="35" t="s">
        <v>5</v>
      </c>
      <c s="6" t="s">
        <v>2342</v>
      </c>
      <c s="36" t="s">
        <v>676</v>
      </c>
      <c s="37">
        <v>1</v>
      </c>
      <c s="36">
        <v>0</v>
      </c>
      <c s="36">
        <f>ROUND(G229*H229,6)</f>
      </c>
      <c r="L229" s="38">
        <v>0</v>
      </c>
      <c s="32">
        <f>ROUND(ROUND(L229,2)*ROUND(G229,3),2)</f>
      </c>
      <c s="36" t="s">
        <v>419</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1637</v>
      </c>
      <c s="35" t="s">
        <v>5</v>
      </c>
      <c s="6" t="s">
        <v>2343</v>
      </c>
      <c s="36" t="s">
        <v>676</v>
      </c>
      <c s="37">
        <v>1</v>
      </c>
      <c s="36">
        <v>0</v>
      </c>
      <c s="36">
        <f>ROUND(G233*H233,6)</f>
      </c>
      <c r="L233" s="38">
        <v>0</v>
      </c>
      <c s="32">
        <f>ROUND(ROUND(L233,2)*ROUND(G233,3),2)</f>
      </c>
      <c s="36" t="s">
        <v>419</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1172</v>
      </c>
      <c s="35" t="s">
        <v>5</v>
      </c>
      <c s="6" t="s">
        <v>1173</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1574</v>
      </c>
    </row>
    <row r="241" spans="1:16" ht="12.75">
      <c r="A241" t="s">
        <v>49</v>
      </c>
      <c s="34" t="s">
        <v>275</v>
      </c>
      <c s="34" t="s">
        <v>1175</v>
      </c>
      <c s="35" t="s">
        <v>5</v>
      </c>
      <c s="6" t="s">
        <v>1176</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2395</v>
      </c>
    </row>
    <row r="244" spans="1:5" ht="89.25">
      <c r="A244" t="s">
        <v>56</v>
      </c>
      <c r="E244" s="39" t="s">
        <v>1575</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699</v>
      </c>
    </row>
    <row r="249" spans="1:16" ht="12.75">
      <c r="A249" t="s">
        <v>49</v>
      </c>
      <c s="34" t="s">
        <v>283</v>
      </c>
      <c s="34" t="s">
        <v>1131</v>
      </c>
      <c s="35" t="s">
        <v>5</v>
      </c>
      <c s="6" t="s">
        <v>1132</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2043</v>
      </c>
    </row>
    <row r="253" spans="1:16" ht="12.75">
      <c r="A253" t="s">
        <v>49</v>
      </c>
      <c s="34" t="s">
        <v>287</v>
      </c>
      <c s="34" t="s">
        <v>1110</v>
      </c>
      <c s="35" t="s">
        <v>5</v>
      </c>
      <c s="6" t="s">
        <v>1111</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2396</v>
      </c>
    </row>
    <row r="257" spans="1:16" ht="12.75">
      <c r="A257" t="s">
        <v>49</v>
      </c>
      <c s="34" t="s">
        <v>292</v>
      </c>
      <c s="34" t="s">
        <v>2289</v>
      </c>
      <c s="35" t="s">
        <v>5</v>
      </c>
      <c s="6" t="s">
        <v>2290</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2291</v>
      </c>
    </row>
    <row r="261" spans="1:16" ht="12.75">
      <c r="A261" t="s">
        <v>49</v>
      </c>
      <c s="34" t="s">
        <v>296</v>
      </c>
      <c s="34" t="s">
        <v>2292</v>
      </c>
      <c s="35" t="s">
        <v>5</v>
      </c>
      <c s="6" t="s">
        <v>2293</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1556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2397</v>
      </c>
      <c s="41">
        <f>Rekapitulace!C53</f>
      </c>
      <c s="20" t="s">
        <v>0</v>
      </c>
      <c t="s">
        <v>23</v>
      </c>
      <c t="s">
        <v>27</v>
      </c>
    </row>
    <row r="4" spans="1:16" ht="32" customHeight="1">
      <c r="A4" s="24" t="s">
        <v>20</v>
      </c>
      <c s="25" t="s">
        <v>28</v>
      </c>
      <c s="27" t="s">
        <v>2397</v>
      </c>
      <c r="E4" s="26" t="s">
        <v>2398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2401</v>
      </c>
      <c r="E8" s="30" t="s">
        <v>2400</v>
      </c>
      <c r="J8" s="29">
        <f>0+J9</f>
      </c>
      <c s="29">
        <f>0+K9</f>
      </c>
      <c s="29">
        <f>0+L9</f>
      </c>
      <c s="29">
        <f>0+M9</f>
      </c>
    </row>
    <row r="9" spans="1:13" ht="12.75">
      <c r="A9" t="s">
        <v>46</v>
      </c>
      <c r="C9" s="31" t="s">
        <v>47</v>
      </c>
      <c r="E9" s="33" t="s">
        <v>2402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2403</v>
      </c>
      <c s="35" t="s">
        <v>5</v>
      </c>
      <c s="6" t="s">
        <v>2404</v>
      </c>
      <c s="36" t="s">
        <v>80</v>
      </c>
      <c s="37">
        <v>5</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2405</v>
      </c>
      <c s="35" t="s">
        <v>5</v>
      </c>
      <c s="6" t="s">
        <v>2406</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1556</v>
      </c>
    </row>
    <row r="18" spans="1:16" ht="12.75">
      <c r="A18" t="s">
        <v>49</v>
      </c>
      <c s="34" t="s">
        <v>65</v>
      </c>
      <c s="34" t="s">
        <v>2407</v>
      </c>
      <c s="35" t="s">
        <v>5</v>
      </c>
      <c s="6" t="s">
        <v>2408</v>
      </c>
      <c s="36" t="s">
        <v>80</v>
      </c>
      <c s="37">
        <v>5</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2409</v>
      </c>
      <c s="35" t="s">
        <v>5</v>
      </c>
      <c s="6" t="s">
        <v>2410</v>
      </c>
      <c s="36" t="s">
        <v>80</v>
      </c>
      <c s="37">
        <v>10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2411</v>
      </c>
      <c s="35" t="s">
        <v>5</v>
      </c>
      <c s="6" t="s">
        <v>2412</v>
      </c>
      <c s="36" t="s">
        <v>80</v>
      </c>
      <c s="37">
        <v>6</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2413</v>
      </c>
      <c s="35" t="s">
        <v>5</v>
      </c>
      <c s="6" t="s">
        <v>2414</v>
      </c>
      <c s="36" t="s">
        <v>80</v>
      </c>
      <c s="37">
        <v>6</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40.25">
      <c r="A33" t="s">
        <v>56</v>
      </c>
      <c r="E33" s="39" t="s">
        <v>1556</v>
      </c>
    </row>
    <row r="34" spans="1:16" ht="12.75">
      <c r="A34" t="s">
        <v>49</v>
      </c>
      <c s="34" t="s">
        <v>86</v>
      </c>
      <c s="34" t="s">
        <v>1154</v>
      </c>
      <c s="35" t="s">
        <v>5</v>
      </c>
      <c s="6" t="s">
        <v>1155</v>
      </c>
      <c s="36" t="s">
        <v>80</v>
      </c>
      <c s="37">
        <v>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02">
      <c r="A37" t="s">
        <v>56</v>
      </c>
      <c r="E37" s="39" t="s">
        <v>2002</v>
      </c>
    </row>
    <row r="38" spans="1:16" ht="12.75">
      <c r="A38" t="s">
        <v>49</v>
      </c>
      <c s="34" t="s">
        <v>90</v>
      </c>
      <c s="34" t="s">
        <v>1157</v>
      </c>
      <c s="35" t="s">
        <v>5</v>
      </c>
      <c s="6" t="s">
        <v>1158</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1556</v>
      </c>
    </row>
    <row r="42" spans="1:16" ht="12.75">
      <c r="A42" t="s">
        <v>49</v>
      </c>
      <c s="34" t="s">
        <v>94</v>
      </c>
      <c s="34" t="s">
        <v>1159</v>
      </c>
      <c s="35" t="s">
        <v>5</v>
      </c>
      <c s="6" t="s">
        <v>1160</v>
      </c>
      <c s="36" t="s">
        <v>80</v>
      </c>
      <c s="37">
        <v>14</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02">
      <c r="A45" t="s">
        <v>56</v>
      </c>
      <c r="E45" s="39" t="s">
        <v>2002</v>
      </c>
    </row>
    <row r="46" spans="1:16" ht="12.75">
      <c r="A46" t="s">
        <v>49</v>
      </c>
      <c s="34" t="s">
        <v>98</v>
      </c>
      <c s="34" t="s">
        <v>2394</v>
      </c>
      <c s="35" t="s">
        <v>5</v>
      </c>
      <c s="6" t="s">
        <v>1162</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1556</v>
      </c>
    </row>
    <row r="50" spans="1:16" ht="12.75">
      <c r="A50" t="s">
        <v>49</v>
      </c>
      <c s="34" t="s">
        <v>103</v>
      </c>
      <c s="34" t="s">
        <v>2415</v>
      </c>
      <c s="35" t="s">
        <v>5</v>
      </c>
      <c s="6" t="s">
        <v>2416</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2417</v>
      </c>
      <c s="35" t="s">
        <v>5</v>
      </c>
      <c s="6" t="s">
        <v>2418</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2419</v>
      </c>
      <c s="35" t="s">
        <v>5</v>
      </c>
      <c s="6" t="s">
        <v>2420</v>
      </c>
      <c s="36" t="s">
        <v>80</v>
      </c>
      <c s="37">
        <v>12</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2421</v>
      </c>
      <c s="35" t="s">
        <v>5</v>
      </c>
      <c s="6" t="s">
        <v>2422</v>
      </c>
      <c s="36" t="s">
        <v>80</v>
      </c>
      <c s="37">
        <v>10</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2423</v>
      </c>
      <c s="35" t="s">
        <v>5</v>
      </c>
      <c s="6" t="s">
        <v>2424</v>
      </c>
      <c s="36" t="s">
        <v>80</v>
      </c>
      <c s="37">
        <v>10</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2.75">
      <c r="A69" t="s">
        <v>56</v>
      </c>
      <c r="E69" s="39" t="s">
        <v>1204</v>
      </c>
    </row>
    <row r="70" spans="1:16" ht="12.75">
      <c r="A70" t="s">
        <v>49</v>
      </c>
      <c s="34" t="s">
        <v>121</v>
      </c>
      <c s="34" t="s">
        <v>2425</v>
      </c>
      <c s="35" t="s">
        <v>5</v>
      </c>
      <c s="6" t="s">
        <v>1529</v>
      </c>
      <c s="36" t="s">
        <v>80</v>
      </c>
      <c s="37">
        <v>10</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2426</v>
      </c>
      <c s="35" t="s">
        <v>5</v>
      </c>
      <c s="6" t="s">
        <v>2427</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2077</v>
      </c>
    </row>
    <row r="78" spans="1:16" ht="12.75">
      <c r="A78" t="s">
        <v>49</v>
      </c>
      <c s="34" t="s">
        <v>128</v>
      </c>
      <c s="34" t="s">
        <v>1247</v>
      </c>
      <c s="35" t="s">
        <v>5</v>
      </c>
      <c s="6" t="s">
        <v>1248</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1564</v>
      </c>
    </row>
    <row r="82" spans="1:16" ht="12.75">
      <c r="A82" t="s">
        <v>49</v>
      </c>
      <c s="34" t="s">
        <v>132</v>
      </c>
      <c s="34" t="s">
        <v>1249</v>
      </c>
      <c s="35" t="s">
        <v>5</v>
      </c>
      <c s="6" t="s">
        <v>1250</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1565</v>
      </c>
    </row>
    <row r="86" spans="1:16" ht="12.75">
      <c r="A86" t="s">
        <v>49</v>
      </c>
      <c s="34" t="s">
        <v>136</v>
      </c>
      <c s="34" t="s">
        <v>2345</v>
      </c>
      <c s="35" t="s">
        <v>5</v>
      </c>
      <c s="6" t="s">
        <v>2346</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1570</v>
      </c>
    </row>
    <row r="90" spans="1:16" ht="12.75">
      <c r="A90" t="s">
        <v>49</v>
      </c>
      <c s="34" t="s">
        <v>146</v>
      </c>
      <c s="34" t="s">
        <v>2347</v>
      </c>
      <c s="35" t="s">
        <v>5</v>
      </c>
      <c s="6" t="s">
        <v>2348</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1556</v>
      </c>
    </row>
    <row r="94" spans="1:16" ht="12.75">
      <c r="A94" t="s">
        <v>49</v>
      </c>
      <c s="34" t="s">
        <v>773</v>
      </c>
      <c s="34" t="s">
        <v>1941</v>
      </c>
      <c s="35" t="s">
        <v>5</v>
      </c>
      <c s="6" t="s">
        <v>2428</v>
      </c>
      <c s="36" t="s">
        <v>80</v>
      </c>
      <c s="37">
        <v>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2429</v>
      </c>
      <c s="35" t="s">
        <v>5</v>
      </c>
      <c s="6" t="s">
        <v>2430</v>
      </c>
      <c s="36" t="s">
        <v>80</v>
      </c>
      <c s="37">
        <v>2</v>
      </c>
      <c s="36">
        <v>0</v>
      </c>
      <c s="36">
        <f>ROUND(G98*H98,6)</f>
      </c>
      <c r="L98" s="38">
        <v>0</v>
      </c>
      <c s="32">
        <f>ROUND(ROUND(L98,2)*ROUND(G98,3),2)</f>
      </c>
      <c s="36" t="s">
        <v>419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1137</v>
      </c>
      <c s="35" t="s">
        <v>5</v>
      </c>
      <c s="6" t="s">
        <v>1138</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2043</v>
      </c>
    </row>
    <row r="106" spans="1:16" ht="12.75">
      <c r="A106" t="s">
        <v>49</v>
      </c>
      <c s="34" t="s">
        <v>159</v>
      </c>
      <c s="34" t="s">
        <v>1139</v>
      </c>
      <c s="35" t="s">
        <v>5</v>
      </c>
      <c s="6" t="s">
        <v>1140</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2044</v>
      </c>
    </row>
    <row r="110" spans="1:16" ht="12.75">
      <c r="A110" t="s">
        <v>49</v>
      </c>
      <c s="34" t="s">
        <v>163</v>
      </c>
      <c s="34" t="s">
        <v>2431</v>
      </c>
      <c s="35" t="s">
        <v>5</v>
      </c>
      <c s="6" t="s">
        <v>2432</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1570</v>
      </c>
    </row>
    <row r="114" spans="1:16" ht="12.75">
      <c r="A114" t="s">
        <v>49</v>
      </c>
      <c s="34" t="s">
        <v>167</v>
      </c>
      <c s="34" t="s">
        <v>2038</v>
      </c>
      <c s="35" t="s">
        <v>5</v>
      </c>
      <c s="6" t="s">
        <v>2039</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1556</v>
      </c>
    </row>
    <row r="118" spans="1:16" ht="12.75">
      <c r="A118" t="s">
        <v>49</v>
      </c>
      <c s="34" t="s">
        <v>171</v>
      </c>
      <c s="34" t="s">
        <v>2433</v>
      </c>
      <c s="35" t="s">
        <v>5</v>
      </c>
      <c s="6" t="s">
        <v>2434</v>
      </c>
      <c s="36" t="s">
        <v>80</v>
      </c>
      <c s="37">
        <v>2</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2435</v>
      </c>
      <c s="35" t="s">
        <v>5</v>
      </c>
      <c s="6" t="s">
        <v>2436</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1570</v>
      </c>
    </row>
    <row r="126" spans="1:16" ht="12.75">
      <c r="A126" t="s">
        <v>49</v>
      </c>
      <c s="34" t="s">
        <v>179</v>
      </c>
      <c s="34" t="s">
        <v>2437</v>
      </c>
      <c s="35" t="s">
        <v>5</v>
      </c>
      <c s="6" t="s">
        <v>2438</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1565</v>
      </c>
    </row>
    <row r="130" spans="1:16" ht="12.75">
      <c r="A130" t="s">
        <v>49</v>
      </c>
      <c s="34" t="s">
        <v>183</v>
      </c>
      <c s="34" t="s">
        <v>2439</v>
      </c>
      <c s="35" t="s">
        <v>5</v>
      </c>
      <c s="6" t="s">
        <v>2440</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1570</v>
      </c>
    </row>
    <row r="134" spans="1:16" ht="12.75">
      <c r="A134" t="s">
        <v>49</v>
      </c>
      <c s="34" t="s">
        <v>187</v>
      </c>
      <c s="34" t="s">
        <v>2441</v>
      </c>
      <c s="35" t="s">
        <v>5</v>
      </c>
      <c s="6" t="s">
        <v>2442</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1565</v>
      </c>
    </row>
    <row r="138" spans="1:16" ht="12.75">
      <c r="A138" t="s">
        <v>49</v>
      </c>
      <c s="34" t="s">
        <v>191</v>
      </c>
      <c s="34" t="s">
        <v>2443</v>
      </c>
      <c s="35" t="s">
        <v>5</v>
      </c>
      <c s="6" t="s">
        <v>2444</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1570</v>
      </c>
    </row>
    <row r="142" spans="1:16" ht="12.75">
      <c r="A142" t="s">
        <v>49</v>
      </c>
      <c s="34" t="s">
        <v>195</v>
      </c>
      <c s="34" t="s">
        <v>2445</v>
      </c>
      <c s="35" t="s">
        <v>5</v>
      </c>
      <c s="6" t="s">
        <v>2446</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1565</v>
      </c>
    </row>
    <row r="146" spans="1:16" ht="12.75">
      <c r="A146" t="s">
        <v>49</v>
      </c>
      <c s="34" t="s">
        <v>199</v>
      </c>
      <c s="34" t="s">
        <v>1651</v>
      </c>
      <c s="35" t="s">
        <v>5</v>
      </c>
      <c s="6" t="s">
        <v>2447</v>
      </c>
      <c s="36" t="s">
        <v>80</v>
      </c>
      <c s="37">
        <v>2</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2448</v>
      </c>
      <c s="35" t="s">
        <v>5</v>
      </c>
      <c s="6" t="s">
        <v>2449</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1720</v>
      </c>
    </row>
    <row r="154" spans="1:16" ht="12.75">
      <c r="A154" t="s">
        <v>49</v>
      </c>
      <c s="34" t="s">
        <v>207</v>
      </c>
      <c s="34" t="s">
        <v>2450</v>
      </c>
      <c s="35" t="s">
        <v>5</v>
      </c>
      <c s="6" t="s">
        <v>2451</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1720</v>
      </c>
    </row>
    <row r="158" spans="1:16" ht="12.75">
      <c r="A158" t="s">
        <v>49</v>
      </c>
      <c s="34" t="s">
        <v>211</v>
      </c>
      <c s="34" t="s">
        <v>2452</v>
      </c>
      <c s="35" t="s">
        <v>5</v>
      </c>
      <c s="6" t="s">
        <v>2453</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1556</v>
      </c>
    </row>
    <row r="162" spans="1:16" ht="12.75">
      <c r="A162" t="s">
        <v>49</v>
      </c>
      <c s="34" t="s">
        <v>215</v>
      </c>
      <c s="34" t="s">
        <v>1933</v>
      </c>
      <c s="35" t="s">
        <v>5</v>
      </c>
      <c s="6" t="s">
        <v>2454</v>
      </c>
      <c s="36" t="s">
        <v>80</v>
      </c>
      <c s="37">
        <v>10</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1935</v>
      </c>
      <c s="35" t="s">
        <v>5</v>
      </c>
      <c s="6" t="s">
        <v>2455</v>
      </c>
      <c s="36" t="s">
        <v>80</v>
      </c>
      <c s="37">
        <v>10</v>
      </c>
      <c s="36">
        <v>0</v>
      </c>
      <c s="36">
        <f>ROUND(G166*H166,6)</f>
      </c>
      <c r="L166" s="38">
        <v>0</v>
      </c>
      <c s="32">
        <f>ROUND(ROUND(L166,2)*ROUND(G166,3),2)</f>
      </c>
      <c s="36" t="s">
        <v>419</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1937</v>
      </c>
      <c s="35" t="s">
        <v>5</v>
      </c>
      <c s="6" t="s">
        <v>2456</v>
      </c>
      <c s="36" t="s">
        <v>80</v>
      </c>
      <c s="37">
        <v>10</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1939</v>
      </c>
      <c s="35" t="s">
        <v>5</v>
      </c>
      <c s="6" t="s">
        <v>2457</v>
      </c>
      <c s="36" t="s">
        <v>80</v>
      </c>
      <c s="37">
        <v>10</v>
      </c>
      <c s="36">
        <v>0</v>
      </c>
      <c s="36">
        <f>ROUND(G174*H174,6)</f>
      </c>
      <c r="L174" s="38">
        <v>0</v>
      </c>
      <c s="32">
        <f>ROUND(ROUND(L174,2)*ROUND(G174,3),2)</f>
      </c>
      <c s="36" t="s">
        <v>419</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1534</v>
      </c>
      <c s="35" t="s">
        <v>5</v>
      </c>
      <c s="6" t="s">
        <v>1535</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1579</v>
      </c>
    </row>
    <row r="182" spans="1:16" ht="12.75">
      <c r="A182" t="s">
        <v>49</v>
      </c>
      <c s="34" t="s">
        <v>235</v>
      </c>
      <c s="34" t="s">
        <v>1537</v>
      </c>
      <c s="35" t="s">
        <v>5</v>
      </c>
      <c s="6" t="s">
        <v>1538</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1580</v>
      </c>
    </row>
    <row r="186" spans="1:16" ht="12.75">
      <c r="A186" t="s">
        <v>49</v>
      </c>
      <c s="34" t="s">
        <v>239</v>
      </c>
      <c s="34" t="s">
        <v>1521</v>
      </c>
      <c s="35" t="s">
        <v>5</v>
      </c>
      <c s="6" t="s">
        <v>1522</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1568</v>
      </c>
    </row>
    <row r="190" spans="1:16" ht="12.75">
      <c r="A190" t="s">
        <v>49</v>
      </c>
      <c s="34" t="s">
        <v>243</v>
      </c>
      <c s="34" t="s">
        <v>1681</v>
      </c>
      <c s="35" t="s">
        <v>5</v>
      </c>
      <c s="6" t="s">
        <v>1682</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1570</v>
      </c>
    </row>
    <row r="194" spans="1:16" ht="12.75">
      <c r="A194" t="s">
        <v>49</v>
      </c>
      <c s="34" t="s">
        <v>247</v>
      </c>
      <c s="34" t="s">
        <v>2458</v>
      </c>
      <c s="35" t="s">
        <v>5</v>
      </c>
      <c s="6" t="s">
        <v>2459</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1570</v>
      </c>
    </row>
    <row r="198" spans="1:16" ht="12.75">
      <c r="A198" t="s">
        <v>49</v>
      </c>
      <c s="34" t="s">
        <v>251</v>
      </c>
      <c s="34" t="s">
        <v>1688</v>
      </c>
      <c s="35" t="s">
        <v>5</v>
      </c>
      <c s="6" t="s">
        <v>1689</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1556</v>
      </c>
    </row>
    <row r="202" spans="1:16" ht="12.75">
      <c r="A202" t="s">
        <v>49</v>
      </c>
      <c s="34" t="s">
        <v>255</v>
      </c>
      <c s="34" t="s">
        <v>1518</v>
      </c>
      <c s="35" t="s">
        <v>5</v>
      </c>
      <c s="6" t="s">
        <v>1519</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1567</v>
      </c>
    </row>
    <row r="206" spans="1:16" ht="12.75">
      <c r="A206" t="s">
        <v>49</v>
      </c>
      <c s="34" t="s">
        <v>259</v>
      </c>
      <c s="34" t="s">
        <v>752</v>
      </c>
      <c s="35" t="s">
        <v>5</v>
      </c>
      <c s="6" t="s">
        <v>753</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1581</v>
      </c>
    </row>
    <row r="210" spans="1:16" ht="12.75">
      <c r="A210" t="s">
        <v>49</v>
      </c>
      <c s="34" t="s">
        <v>263</v>
      </c>
      <c s="34" t="s">
        <v>2257</v>
      </c>
      <c s="35" t="s">
        <v>5</v>
      </c>
      <c s="6" t="s">
        <v>2258</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1581</v>
      </c>
    </row>
    <row r="214" spans="1:16" ht="12.75">
      <c r="A214" t="s">
        <v>49</v>
      </c>
      <c s="34" t="s">
        <v>267</v>
      </c>
      <c s="34" t="s">
        <v>2133</v>
      </c>
      <c s="35" t="s">
        <v>5</v>
      </c>
      <c s="6" t="s">
        <v>2460</v>
      </c>
      <c s="36" t="s">
        <v>676</v>
      </c>
      <c s="37">
        <v>1</v>
      </c>
      <c s="36">
        <v>0</v>
      </c>
      <c s="36">
        <f>ROUND(G214*H214,6)</f>
      </c>
      <c r="L214" s="38">
        <v>0</v>
      </c>
      <c s="32">
        <f>ROUND(ROUND(L214,2)*ROUND(G214,3),2)</f>
      </c>
      <c s="36" t="s">
        <v>419</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1635</v>
      </c>
      <c s="35" t="s">
        <v>5</v>
      </c>
      <c s="6" t="s">
        <v>2461</v>
      </c>
      <c s="36" t="s">
        <v>80</v>
      </c>
      <c s="37">
        <v>3</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1637</v>
      </c>
      <c s="35" t="s">
        <v>5</v>
      </c>
      <c s="6" t="s">
        <v>2462</v>
      </c>
      <c s="36" t="s">
        <v>80</v>
      </c>
      <c s="37">
        <v>1</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1296</v>
      </c>
      <c s="35" t="s">
        <v>5</v>
      </c>
      <c s="6" t="s">
        <v>1297</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2463</v>
      </c>
    </row>
    <row r="230" spans="1:16" ht="12.75">
      <c r="A230" t="s">
        <v>49</v>
      </c>
      <c s="34" t="s">
        <v>283</v>
      </c>
      <c s="34" t="s">
        <v>2464</v>
      </c>
      <c s="35" t="s">
        <v>5</v>
      </c>
      <c s="6" t="s">
        <v>2465</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2466</v>
      </c>
    </row>
    <row r="234" spans="1:16" ht="25.5">
      <c r="A234" t="s">
        <v>49</v>
      </c>
      <c s="34" t="s">
        <v>287</v>
      </c>
      <c s="34" t="s">
        <v>1167</v>
      </c>
      <c s="35" t="s">
        <v>5</v>
      </c>
      <c s="6" t="s">
        <v>2467</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2079</v>
      </c>
    </row>
    <row r="238" spans="1:16" ht="25.5">
      <c r="A238" t="s">
        <v>49</v>
      </c>
      <c s="34" t="s">
        <v>292</v>
      </c>
      <c s="34" t="s">
        <v>1169</v>
      </c>
      <c s="35" t="s">
        <v>5</v>
      </c>
      <c s="6" t="s">
        <v>1170</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1573</v>
      </c>
    </row>
    <row r="242" spans="1:16" ht="12.75">
      <c r="A242" t="s">
        <v>49</v>
      </c>
      <c s="34" t="s">
        <v>296</v>
      </c>
      <c s="34" t="s">
        <v>1182</v>
      </c>
      <c s="35" t="s">
        <v>5</v>
      </c>
      <c s="6" t="s">
        <v>1183</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1576</v>
      </c>
    </row>
    <row r="246" spans="1:16" ht="12.75">
      <c r="A246" t="s">
        <v>49</v>
      </c>
      <c s="34" t="s">
        <v>300</v>
      </c>
      <c s="34" t="s">
        <v>1172</v>
      </c>
      <c s="35" t="s">
        <v>5</v>
      </c>
      <c s="6" t="s">
        <v>1173</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1574</v>
      </c>
    </row>
    <row r="250" spans="1:16" ht="12.75">
      <c r="A250" t="s">
        <v>49</v>
      </c>
      <c s="34" t="s">
        <v>304</v>
      </c>
      <c s="34" t="s">
        <v>1175</v>
      </c>
      <c s="35" t="s">
        <v>5</v>
      </c>
      <c s="6" t="s">
        <v>1176</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1575</v>
      </c>
    </row>
    <row r="254" spans="1:16" ht="12.75">
      <c r="A254" t="s">
        <v>49</v>
      </c>
      <c s="34" t="s">
        <v>308</v>
      </c>
      <c s="34" t="s">
        <v>2081</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2082</v>
      </c>
    </row>
    <row r="258" spans="1:16" ht="25.5">
      <c r="A258" t="s">
        <v>49</v>
      </c>
      <c s="34" t="s">
        <v>312</v>
      </c>
      <c s="34" t="s">
        <v>1700</v>
      </c>
      <c s="35" t="s">
        <v>5</v>
      </c>
      <c s="6" t="s">
        <v>1701</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1570</v>
      </c>
    </row>
    <row r="262" spans="1:16" ht="12.75">
      <c r="A262" t="s">
        <v>49</v>
      </c>
      <c s="34" t="s">
        <v>316</v>
      </c>
      <c s="34" t="s">
        <v>1702</v>
      </c>
      <c s="35" t="s">
        <v>5</v>
      </c>
      <c s="6" t="s">
        <v>1703</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1556</v>
      </c>
    </row>
    <row r="266" spans="1:16" ht="12.75">
      <c r="A266" t="s">
        <v>49</v>
      </c>
      <c s="34" t="s">
        <v>320</v>
      </c>
      <c s="34" t="s">
        <v>1718</v>
      </c>
      <c s="35" t="s">
        <v>5</v>
      </c>
      <c s="6" t="s">
        <v>1719</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1720</v>
      </c>
    </row>
    <row r="270" spans="1:16" ht="12.75">
      <c r="A270" t="s">
        <v>49</v>
      </c>
      <c s="34" t="s">
        <v>324</v>
      </c>
      <c s="34" t="s">
        <v>1821</v>
      </c>
      <c s="35" t="s">
        <v>5</v>
      </c>
      <c s="6" t="s">
        <v>1822</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1675</v>
      </c>
    </row>
    <row r="274" spans="1:16" ht="12.75">
      <c r="A274" t="s">
        <v>49</v>
      </c>
      <c s="34" t="s">
        <v>328</v>
      </c>
      <c s="34" t="s">
        <v>1824</v>
      </c>
      <c s="35" t="s">
        <v>5</v>
      </c>
      <c s="6" t="s">
        <v>1825</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1678</v>
      </c>
    </row>
    <row r="278" spans="1:16" ht="12.75">
      <c r="A278" t="s">
        <v>49</v>
      </c>
      <c s="34" t="s">
        <v>332</v>
      </c>
      <c s="34" t="s">
        <v>1639</v>
      </c>
      <c s="35" t="s">
        <v>5</v>
      </c>
      <c s="6" t="s">
        <v>1640</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1570</v>
      </c>
    </row>
    <row r="282" spans="1:16" ht="12.75">
      <c r="A282" t="s">
        <v>49</v>
      </c>
      <c s="34" t="s">
        <v>335</v>
      </c>
      <c s="34" t="s">
        <v>1641</v>
      </c>
      <c s="35" t="s">
        <v>5</v>
      </c>
      <c s="6" t="s">
        <v>1642</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1556</v>
      </c>
    </row>
    <row r="286" spans="1:16" ht="12.75">
      <c r="A286" t="s">
        <v>49</v>
      </c>
      <c s="34" t="s">
        <v>339</v>
      </c>
      <c s="34" t="s">
        <v>2468</v>
      </c>
      <c s="35" t="s">
        <v>5</v>
      </c>
      <c s="6" t="s">
        <v>2469</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2470</v>
      </c>
    </row>
    <row r="290" spans="1:16" ht="12.75">
      <c r="A290" t="s">
        <v>49</v>
      </c>
      <c s="34" t="s">
        <v>343</v>
      </c>
      <c s="34" t="s">
        <v>2471</v>
      </c>
      <c s="35" t="s">
        <v>5</v>
      </c>
      <c s="6" t="s">
        <v>2472</v>
      </c>
      <c s="36" t="s">
        <v>676</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2473</v>
      </c>
      <c s="35" t="s">
        <v>5</v>
      </c>
      <c s="6" t="s">
        <v>2474</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1570</v>
      </c>
    </row>
    <row r="298" spans="1:16" ht="12.75">
      <c r="A298" t="s">
        <v>49</v>
      </c>
      <c s="34" t="s">
        <v>351</v>
      </c>
      <c s="34" t="s">
        <v>1079</v>
      </c>
      <c s="35" t="s">
        <v>5</v>
      </c>
      <c s="6" t="s">
        <v>1080</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1565</v>
      </c>
    </row>
    <row r="302" spans="1:16" ht="12.75">
      <c r="A302" t="s">
        <v>49</v>
      </c>
      <c s="34" t="s">
        <v>355</v>
      </c>
      <c s="34" t="s">
        <v>2475</v>
      </c>
      <c s="35" t="s">
        <v>5</v>
      </c>
      <c s="6" t="s">
        <v>2476</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2477</v>
      </c>
      <c s="35" t="s">
        <v>5</v>
      </c>
      <c s="6" t="s">
        <v>2478</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2479</v>
      </c>
      <c s="41">
        <f>Rekapitulace!C55</f>
      </c>
      <c s="20" t="s">
        <v>0</v>
      </c>
      <c t="s">
        <v>23</v>
      </c>
      <c t="s">
        <v>27</v>
      </c>
    </row>
    <row r="4" spans="1:16" ht="32" customHeight="1">
      <c r="A4" s="24" t="s">
        <v>20</v>
      </c>
      <c s="25" t="s">
        <v>28</v>
      </c>
      <c s="27" t="s">
        <v>2479</v>
      </c>
      <c r="E4" s="26" t="s">
        <v>2480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2483</v>
      </c>
      <c r="E8" s="30" t="s">
        <v>2482</v>
      </c>
      <c r="J8" s="29">
        <f>0+J9</f>
      </c>
      <c s="29">
        <f>0+K9</f>
      </c>
      <c s="29">
        <f>0+L9</f>
      </c>
      <c s="29">
        <f>0+M9</f>
      </c>
    </row>
    <row r="9" spans="1:13" ht="12.75">
      <c r="A9" t="s">
        <v>46</v>
      </c>
      <c r="C9" s="31" t="s">
        <v>47</v>
      </c>
      <c r="E9" s="33" t="s">
        <v>1552</v>
      </c>
      <c r="J9" s="32">
        <f>0</f>
      </c>
      <c s="32">
        <f>0</f>
      </c>
      <c s="32">
        <f>0+L10+L14+L18+L22+L26+L30+L34+L38+L42+L46+L50+L54+L58+L62+L66+L70+L74+L78+L82+L86+L90+L94</f>
      </c>
      <c s="32">
        <f>0+M10+M14+M18+M22+M26+M30+M34+M38+M42+M46+M50+M54+M58+M62+M66+M70+M74+M78+M82+M86+M90+M94</f>
      </c>
    </row>
    <row r="10" spans="1:16" ht="25.5">
      <c r="A10" t="s">
        <v>49</v>
      </c>
      <c s="34" t="s">
        <v>47</v>
      </c>
      <c s="34" t="s">
        <v>1631</v>
      </c>
      <c s="35" t="s">
        <v>5</v>
      </c>
      <c s="6" t="s">
        <v>2484</v>
      </c>
      <c s="36" t="s">
        <v>676</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1556</v>
      </c>
    </row>
    <row r="14" spans="1:16" ht="12.75">
      <c r="A14" t="s">
        <v>49</v>
      </c>
      <c s="34" t="s">
        <v>27</v>
      </c>
      <c s="34" t="s">
        <v>1633</v>
      </c>
      <c s="35" t="s">
        <v>5</v>
      </c>
      <c s="6" t="s">
        <v>2485</v>
      </c>
      <c s="36" t="s">
        <v>676</v>
      </c>
      <c s="37">
        <v>2</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40.25">
      <c r="A17" t="s">
        <v>56</v>
      </c>
      <c r="E17" s="39" t="s">
        <v>1556</v>
      </c>
    </row>
    <row r="18" spans="1:16" ht="12.75">
      <c r="A18" t="s">
        <v>49</v>
      </c>
      <c s="34" t="s">
        <v>26</v>
      </c>
      <c s="34" t="s">
        <v>2486</v>
      </c>
      <c s="35" t="s">
        <v>5</v>
      </c>
      <c s="6" t="s">
        <v>2487</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1555</v>
      </c>
    </row>
    <row r="22" spans="1:16" ht="25.5">
      <c r="A22" t="s">
        <v>49</v>
      </c>
      <c s="34" t="s">
        <v>65</v>
      </c>
      <c s="34" t="s">
        <v>2488</v>
      </c>
      <c s="35" t="s">
        <v>5</v>
      </c>
      <c s="6" t="s">
        <v>2489</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1720</v>
      </c>
    </row>
    <row r="26" spans="1:16" ht="12.75">
      <c r="A26" t="s">
        <v>49</v>
      </c>
      <c s="34" t="s">
        <v>69</v>
      </c>
      <c s="34" t="s">
        <v>1182</v>
      </c>
      <c s="35" t="s">
        <v>5</v>
      </c>
      <c s="6" t="s">
        <v>1183</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1576</v>
      </c>
    </row>
    <row r="30" spans="1:16" ht="25.5">
      <c r="A30" t="s">
        <v>49</v>
      </c>
      <c s="34" t="s">
        <v>72</v>
      </c>
      <c s="34" t="s">
        <v>1169</v>
      </c>
      <c s="35" t="s">
        <v>5</v>
      </c>
      <c s="6" t="s">
        <v>1170</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1573</v>
      </c>
    </row>
    <row r="34" spans="1:16" ht="12.75">
      <c r="A34" t="s">
        <v>49</v>
      </c>
      <c s="34" t="s">
        <v>77</v>
      </c>
      <c s="34" t="s">
        <v>2490</v>
      </c>
      <c s="35" t="s">
        <v>5</v>
      </c>
      <c s="6" t="s">
        <v>2491</v>
      </c>
      <c s="36" t="s">
        <v>676</v>
      </c>
      <c s="37">
        <v>2</v>
      </c>
      <c s="36">
        <v>0</v>
      </c>
      <c s="36">
        <f>ROUND(G34*H34,6)</f>
      </c>
      <c r="L34" s="38">
        <v>0</v>
      </c>
      <c s="32">
        <f>ROUND(ROUND(L34,2)*ROUND(G34,3),2)</f>
      </c>
      <c s="36" t="s">
        <v>419</v>
      </c>
      <c>
        <f>(M34*21)/100</f>
      </c>
      <c t="s">
        <v>27</v>
      </c>
    </row>
    <row r="35" spans="1:5" ht="25.5">
      <c r="A35" s="35" t="s">
        <v>54</v>
      </c>
      <c r="E35" s="39" t="s">
        <v>2492</v>
      </c>
    </row>
    <row r="36" spans="1:5" ht="12.75">
      <c r="A36" s="35" t="s">
        <v>55</v>
      </c>
      <c r="E36" s="40" t="s">
        <v>5</v>
      </c>
    </row>
    <row r="37" spans="1:5" ht="12.75">
      <c r="A37" t="s">
        <v>56</v>
      </c>
      <c r="E37" s="39" t="s">
        <v>5</v>
      </c>
    </row>
    <row r="38" spans="1:16" ht="12.75">
      <c r="A38" t="s">
        <v>49</v>
      </c>
      <c s="34" t="s">
        <v>82</v>
      </c>
      <c s="34" t="s">
        <v>2493</v>
      </c>
      <c s="35" t="s">
        <v>5</v>
      </c>
      <c s="6" t="s">
        <v>2494</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1720</v>
      </c>
    </row>
    <row r="42" spans="1:16" ht="12.75">
      <c r="A42" t="s">
        <v>49</v>
      </c>
      <c s="34" t="s">
        <v>86</v>
      </c>
      <c s="34" t="s">
        <v>2495</v>
      </c>
      <c s="35" t="s">
        <v>5</v>
      </c>
      <c s="6" t="s">
        <v>2496</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1556</v>
      </c>
    </row>
    <row r="46" spans="1:16" ht="12.75">
      <c r="A46" t="s">
        <v>49</v>
      </c>
      <c s="34" t="s">
        <v>90</v>
      </c>
      <c s="34" t="s">
        <v>2497</v>
      </c>
      <c s="35" t="s">
        <v>5</v>
      </c>
      <c s="6" t="s">
        <v>2498</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1555</v>
      </c>
    </row>
    <row r="50" spans="1:16" ht="12.75">
      <c r="A50" t="s">
        <v>49</v>
      </c>
      <c s="34" t="s">
        <v>94</v>
      </c>
      <c s="34" t="s">
        <v>2499</v>
      </c>
      <c s="35" t="s">
        <v>5</v>
      </c>
      <c s="6" t="s">
        <v>2500</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2501</v>
      </c>
    </row>
    <row r="54" spans="1:16" ht="12.75">
      <c r="A54" t="s">
        <v>49</v>
      </c>
      <c s="34" t="s">
        <v>98</v>
      </c>
      <c s="34" t="s">
        <v>2502</v>
      </c>
      <c s="35" t="s">
        <v>5</v>
      </c>
      <c s="6" t="s">
        <v>2503</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2504</v>
      </c>
    </row>
    <row r="58" spans="1:16" ht="12.75">
      <c r="A58" t="s">
        <v>49</v>
      </c>
      <c s="34" t="s">
        <v>103</v>
      </c>
      <c s="34" t="s">
        <v>2505</v>
      </c>
      <c s="35" t="s">
        <v>5</v>
      </c>
      <c s="6" t="s">
        <v>2506</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2507</v>
      </c>
    </row>
    <row r="62" spans="1:16" ht="12.75">
      <c r="A62" t="s">
        <v>49</v>
      </c>
      <c s="34" t="s">
        <v>106</v>
      </c>
      <c s="34" t="s">
        <v>2508</v>
      </c>
      <c s="35" t="s">
        <v>5</v>
      </c>
      <c s="6" t="s">
        <v>2509</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2177</v>
      </c>
    </row>
    <row r="66" spans="1:16" ht="12.75">
      <c r="A66" t="s">
        <v>49</v>
      </c>
      <c s="34" t="s">
        <v>110</v>
      </c>
      <c s="34" t="s">
        <v>2510</v>
      </c>
      <c s="35" t="s">
        <v>5</v>
      </c>
      <c s="6" t="s">
        <v>2511</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2507</v>
      </c>
    </row>
    <row r="70" spans="1:16" ht="12.75">
      <c r="A70" t="s">
        <v>49</v>
      </c>
      <c s="34" t="s">
        <v>113</v>
      </c>
      <c s="34" t="s">
        <v>1172</v>
      </c>
      <c s="35" t="s">
        <v>5</v>
      </c>
      <c s="6" t="s">
        <v>1173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1574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699</v>
      </c>
    </row>
    <row r="78" spans="1:16" ht="12.75">
      <c r="A78" t="s">
        <v>49</v>
      </c>
      <c s="34" t="s">
        <v>121</v>
      </c>
      <c s="34" t="s">
        <v>2512</v>
      </c>
      <c s="35" t="s">
        <v>5</v>
      </c>
      <c s="6" t="s">
        <v>2513</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2514</v>
      </c>
    </row>
    <row r="82" spans="1:16" ht="12.75">
      <c r="A82" t="s">
        <v>49</v>
      </c>
      <c s="34" t="s">
        <v>125</v>
      </c>
      <c s="34" t="s">
        <v>2515</v>
      </c>
      <c s="35" t="s">
        <v>5</v>
      </c>
      <c s="6" t="s">
        <v>2516</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2517</v>
      </c>
    </row>
    <row r="86" spans="1:16" ht="12.75">
      <c r="A86" t="s">
        <v>49</v>
      </c>
      <c s="34" t="s">
        <v>128</v>
      </c>
      <c s="34" t="s">
        <v>2518</v>
      </c>
      <c s="35" t="s">
        <v>5</v>
      </c>
      <c s="6" t="s">
        <v>2519</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2517</v>
      </c>
    </row>
    <row r="90" spans="1:16" ht="12.75">
      <c r="A90" t="s">
        <v>49</v>
      </c>
      <c s="34" t="s">
        <v>132</v>
      </c>
      <c s="34" t="s">
        <v>2520</v>
      </c>
      <c s="35" t="s">
        <v>5</v>
      </c>
      <c s="6" t="s">
        <v>2521</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2522</v>
      </c>
    </row>
    <row r="94" spans="1:16" ht="12.75">
      <c r="A94" t="s">
        <v>49</v>
      </c>
      <c s="34" t="s">
        <v>136</v>
      </c>
      <c s="34" t="s">
        <v>2523</v>
      </c>
      <c s="35" t="s">
        <v>5</v>
      </c>
      <c s="6" t="s">
        <v>2524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2525</v>
      </c>
      <c s="41">
        <f>Rekapitulace!C57</f>
      </c>
      <c s="20" t="s">
        <v>0</v>
      </c>
      <c t="s">
        <v>23</v>
      </c>
      <c t="s">
        <v>27</v>
      </c>
    </row>
    <row r="4" spans="1:16" ht="32" customHeight="1">
      <c r="A4" s="24" t="s">
        <v>20</v>
      </c>
      <c s="25" t="s">
        <v>28</v>
      </c>
      <c s="27" t="s">
        <v>2525</v>
      </c>
      <c r="E4" s="26" t="s">
        <v>2526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2529</v>
      </c>
      <c r="E8" s="30" t="s">
        <v>2528</v>
      </c>
      <c r="J8" s="29">
        <f>0+J9</f>
      </c>
      <c s="29">
        <f>0+K9</f>
      </c>
      <c s="29">
        <f>0+L9</f>
      </c>
      <c s="29">
        <f>0+M9</f>
      </c>
    </row>
    <row r="9" spans="1:13" ht="12.75">
      <c r="A9" t="s">
        <v>46</v>
      </c>
      <c r="C9" s="31" t="s">
        <v>47</v>
      </c>
      <c r="E9" s="33" t="s">
        <v>2530</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752</v>
      </c>
      <c s="35" t="s">
        <v>5</v>
      </c>
      <c s="6" t="s">
        <v>753</v>
      </c>
      <c s="36" t="s">
        <v>75</v>
      </c>
      <c s="37">
        <v>15</v>
      </c>
      <c s="36">
        <v>0</v>
      </c>
      <c s="36">
        <f>ROUND(G10*H10,6)</f>
      </c>
      <c r="L10" s="38">
        <v>0</v>
      </c>
      <c s="32">
        <f>ROUND(ROUND(L10,2)*ROUND(G10,3),2)</f>
      </c>
      <c s="36" t="s">
        <v>53</v>
      </c>
      <c>
        <f>(M10*21)/100</f>
      </c>
      <c t="s">
        <v>27</v>
      </c>
    </row>
    <row r="11" spans="1:5" ht="12.75">
      <c r="A11" s="35" t="s">
        <v>54</v>
      </c>
      <c r="E11" s="39" t="s">
        <v>2531</v>
      </c>
    </row>
    <row r="12" spans="1:5" ht="12.75">
      <c r="A12" s="35" t="s">
        <v>55</v>
      </c>
      <c r="E12" s="40" t="s">
        <v>5</v>
      </c>
    </row>
    <row r="13" spans="1:5" ht="89.25">
      <c r="A13" t="s">
        <v>56</v>
      </c>
      <c r="E13" s="39" t="s">
        <v>2532</v>
      </c>
    </row>
    <row r="14" spans="1:16" ht="12.75">
      <c r="A14" t="s">
        <v>49</v>
      </c>
      <c s="34" t="s">
        <v>27</v>
      </c>
      <c s="34" t="s">
        <v>2533</v>
      </c>
      <c s="35" t="s">
        <v>5</v>
      </c>
      <c s="6" t="s">
        <v>2534</v>
      </c>
      <c s="36" t="s">
        <v>80</v>
      </c>
      <c s="37">
        <v>1</v>
      </c>
      <c s="36">
        <v>0</v>
      </c>
      <c s="36">
        <f>ROUND(G14*H14,6)</f>
      </c>
      <c r="L14" s="38">
        <v>0</v>
      </c>
      <c s="32">
        <f>ROUND(ROUND(L14,2)*ROUND(G14,3),2)</f>
      </c>
      <c s="36" t="s">
        <v>53</v>
      </c>
      <c>
        <f>(M14*21)/100</f>
      </c>
      <c t="s">
        <v>27</v>
      </c>
    </row>
    <row r="15" spans="1:5" ht="12.75">
      <c r="A15" s="35" t="s">
        <v>54</v>
      </c>
      <c r="E15" s="39" t="s">
        <v>2535</v>
      </c>
    </row>
    <row r="16" spans="1:5" ht="12.75">
      <c r="A16" s="35" t="s">
        <v>55</v>
      </c>
      <c r="E16" s="40" t="s">
        <v>5</v>
      </c>
    </row>
    <row r="17" spans="1:5" ht="191.25">
      <c r="A17" t="s">
        <v>56</v>
      </c>
      <c r="E17" s="39" t="s">
        <v>2536</v>
      </c>
    </row>
    <row r="18" spans="1:16" ht="12.75">
      <c r="A18" t="s">
        <v>49</v>
      </c>
      <c s="34" t="s">
        <v>26</v>
      </c>
      <c s="34" t="s">
        <v>2537</v>
      </c>
      <c s="35" t="s">
        <v>5</v>
      </c>
      <c s="6" t="s">
        <v>2538</v>
      </c>
      <c s="36" t="s">
        <v>80</v>
      </c>
      <c s="37">
        <v>1</v>
      </c>
      <c s="36">
        <v>0</v>
      </c>
      <c s="36">
        <f>ROUND(G18*H18,6)</f>
      </c>
      <c r="L18" s="38">
        <v>0</v>
      </c>
      <c s="32">
        <f>ROUND(ROUND(L18,2)*ROUND(G18,3),2)</f>
      </c>
      <c s="36" t="s">
        <v>53</v>
      </c>
      <c>
        <f>(M18*21)/100</f>
      </c>
      <c t="s">
        <v>27</v>
      </c>
    </row>
    <row r="19" spans="1:5" ht="12.75">
      <c r="A19" s="35" t="s">
        <v>54</v>
      </c>
      <c r="E19" s="39" t="s">
        <v>2539</v>
      </c>
    </row>
    <row r="20" spans="1:5" ht="12.75">
      <c r="A20" s="35" t="s">
        <v>55</v>
      </c>
      <c r="E20" s="40" t="s">
        <v>5</v>
      </c>
    </row>
    <row r="21" spans="1:5" ht="191.25">
      <c r="A21" t="s">
        <v>56</v>
      </c>
      <c r="E21" s="39" t="s">
        <v>2536</v>
      </c>
    </row>
    <row r="22" spans="1:16" ht="12.75">
      <c r="A22" t="s">
        <v>49</v>
      </c>
      <c s="34" t="s">
        <v>65</v>
      </c>
      <c s="34" t="s">
        <v>2540</v>
      </c>
      <c s="35" t="s">
        <v>5</v>
      </c>
      <c s="6" t="s">
        <v>2541</v>
      </c>
      <c s="36" t="s">
        <v>80</v>
      </c>
      <c s="37">
        <v>1</v>
      </c>
      <c s="36">
        <v>0</v>
      </c>
      <c s="36">
        <f>ROUND(G22*H22,6)</f>
      </c>
      <c r="L22" s="38">
        <v>0</v>
      </c>
      <c s="32">
        <f>ROUND(ROUND(L22,2)*ROUND(G22,3),2)</f>
      </c>
      <c s="36" t="s">
        <v>53</v>
      </c>
      <c>
        <f>(M22*21)/100</f>
      </c>
      <c t="s">
        <v>27</v>
      </c>
    </row>
    <row r="23" spans="1:5" ht="12.75">
      <c r="A23" s="35" t="s">
        <v>54</v>
      </c>
      <c r="E23" s="39" t="s">
        <v>2539</v>
      </c>
    </row>
    <row r="24" spans="1:5" ht="12.75">
      <c r="A24" s="35" t="s">
        <v>55</v>
      </c>
      <c r="E24" s="40" t="s">
        <v>5</v>
      </c>
    </row>
    <row r="25" spans="1:5" ht="165.75">
      <c r="A25" t="s">
        <v>56</v>
      </c>
      <c r="E25" s="39" t="s">
        <v>2542</v>
      </c>
    </row>
    <row r="26" spans="1:16" ht="25.5">
      <c r="A26" t="s">
        <v>49</v>
      </c>
      <c s="34" t="s">
        <v>69</v>
      </c>
      <c s="34" t="s">
        <v>2543</v>
      </c>
      <c s="35" t="s">
        <v>5</v>
      </c>
      <c s="6" t="s">
        <v>2544</v>
      </c>
      <c s="36" t="s">
        <v>80</v>
      </c>
      <c s="37">
        <v>1</v>
      </c>
      <c s="36">
        <v>0</v>
      </c>
      <c s="36">
        <f>ROUND(G26*H26,6)</f>
      </c>
      <c r="L26" s="38">
        <v>0</v>
      </c>
      <c s="32">
        <f>ROUND(ROUND(L26,2)*ROUND(G26,3),2)</f>
      </c>
      <c s="36" t="s">
        <v>53</v>
      </c>
      <c>
        <f>(M26*21)/100</f>
      </c>
      <c t="s">
        <v>27</v>
      </c>
    </row>
    <row r="27" spans="1:5" ht="12.75">
      <c r="A27" s="35" t="s">
        <v>54</v>
      </c>
      <c r="E27" s="39" t="s">
        <v>2535</v>
      </c>
    </row>
    <row r="28" spans="1:5" ht="12.75">
      <c r="A28" s="35" t="s">
        <v>55</v>
      </c>
      <c r="E28" s="40" t="s">
        <v>5</v>
      </c>
    </row>
    <row r="29" spans="1:5" ht="165.75">
      <c r="A29" t="s">
        <v>56</v>
      </c>
      <c r="E29" s="39" t="s">
        <v>2545</v>
      </c>
    </row>
    <row r="30" spans="1:16" ht="25.5">
      <c r="A30" t="s">
        <v>49</v>
      </c>
      <c s="34" t="s">
        <v>72</v>
      </c>
      <c s="34" t="s">
        <v>2546</v>
      </c>
      <c s="35" t="s">
        <v>5</v>
      </c>
      <c s="6" t="s">
        <v>2547</v>
      </c>
      <c s="36" t="s">
        <v>80</v>
      </c>
      <c s="37">
        <v>1</v>
      </c>
      <c s="36">
        <v>0</v>
      </c>
      <c s="36">
        <f>ROUND(G30*H30,6)</f>
      </c>
      <c r="L30" s="38">
        <v>0</v>
      </c>
      <c s="32">
        <f>ROUND(ROUND(L30,2)*ROUND(G30,3),2)</f>
      </c>
      <c s="36" t="s">
        <v>53</v>
      </c>
      <c>
        <f>(M30*21)/100</f>
      </c>
      <c t="s">
        <v>27</v>
      </c>
    </row>
    <row r="31" spans="1:5" ht="12.75">
      <c r="A31" s="35" t="s">
        <v>54</v>
      </c>
      <c r="E31" s="39" t="s">
        <v>2535</v>
      </c>
    </row>
    <row r="32" spans="1:5" ht="12.75">
      <c r="A32" s="35" t="s">
        <v>55</v>
      </c>
      <c r="E32" s="40" t="s">
        <v>5</v>
      </c>
    </row>
    <row r="33" spans="1:5" ht="165.75">
      <c r="A33" t="s">
        <v>56</v>
      </c>
      <c r="E33" s="39" t="s">
        <v>2545</v>
      </c>
    </row>
    <row r="34" spans="1:16" ht="12.75">
      <c r="A34" t="s">
        <v>49</v>
      </c>
      <c s="34" t="s">
        <v>77</v>
      </c>
      <c s="34" t="s">
        <v>2548</v>
      </c>
      <c s="35" t="s">
        <v>5</v>
      </c>
      <c s="6" t="s">
        <v>2549</v>
      </c>
      <c s="36" t="s">
        <v>80</v>
      </c>
      <c s="37">
        <v>2</v>
      </c>
      <c s="36">
        <v>0</v>
      </c>
      <c s="36">
        <f>ROUND(G34*H34,6)</f>
      </c>
      <c r="L34" s="38">
        <v>0</v>
      </c>
      <c s="32">
        <f>ROUND(ROUND(L34,2)*ROUND(G34,3),2)</f>
      </c>
      <c s="36" t="s">
        <v>419</v>
      </c>
      <c>
        <f>(M34*21)/100</f>
      </c>
      <c t="s">
        <v>27</v>
      </c>
    </row>
    <row r="35" spans="1:5" ht="12.75">
      <c r="A35" s="35" t="s">
        <v>54</v>
      </c>
      <c r="E35" s="39" t="s">
        <v>2550</v>
      </c>
    </row>
    <row r="36" spans="1:5" ht="12.75">
      <c r="A36" s="35" t="s">
        <v>55</v>
      </c>
      <c r="E36" s="40" t="s">
        <v>5</v>
      </c>
    </row>
    <row r="37" spans="1:5" ht="102">
      <c r="A37" t="s">
        <v>56</v>
      </c>
      <c r="E37" s="39" t="s">
        <v>2551</v>
      </c>
    </row>
    <row r="38" spans="1:16" ht="12.75">
      <c r="A38" t="s">
        <v>49</v>
      </c>
      <c s="34" t="s">
        <v>82</v>
      </c>
      <c s="34" t="s">
        <v>1161</v>
      </c>
      <c s="35" t="s">
        <v>5</v>
      </c>
      <c s="6" t="s">
        <v>1162</v>
      </c>
      <c s="36" t="s">
        <v>80</v>
      </c>
      <c s="37">
        <v>2</v>
      </c>
      <c s="36">
        <v>0</v>
      </c>
      <c s="36">
        <f>ROUND(G38*H38,6)</f>
      </c>
      <c r="L38" s="38">
        <v>0</v>
      </c>
      <c s="32">
        <f>ROUND(ROUND(L38,2)*ROUND(G38,3),2)</f>
      </c>
      <c s="36" t="s">
        <v>419</v>
      </c>
      <c>
        <f>(M38*21)/100</f>
      </c>
      <c t="s">
        <v>27</v>
      </c>
    </row>
    <row r="39" spans="1:5" ht="12.75">
      <c r="A39" s="35" t="s">
        <v>54</v>
      </c>
      <c r="E39" s="39" t="s">
        <v>2550</v>
      </c>
    </row>
    <row r="40" spans="1:5" ht="12.75">
      <c r="A40" s="35" t="s">
        <v>55</v>
      </c>
      <c r="E40" s="40" t="s">
        <v>5</v>
      </c>
    </row>
    <row r="41" spans="1:5" ht="63.75">
      <c r="A41" t="s">
        <v>56</v>
      </c>
      <c r="E41" s="39" t="s">
        <v>2552</v>
      </c>
    </row>
    <row r="42" spans="1:16" ht="38.25">
      <c r="A42" t="s">
        <v>49</v>
      </c>
      <c s="34" t="s">
        <v>86</v>
      </c>
      <c s="34" t="s">
        <v>2553</v>
      </c>
      <c s="35" t="s">
        <v>5</v>
      </c>
      <c s="6" t="s">
        <v>2554</v>
      </c>
      <c s="36" t="s">
        <v>80</v>
      </c>
      <c s="37">
        <v>48</v>
      </c>
      <c s="36">
        <v>0</v>
      </c>
      <c s="36">
        <f>ROUND(G42*H42,6)</f>
      </c>
      <c r="L42" s="38">
        <v>0</v>
      </c>
      <c s="32">
        <f>ROUND(ROUND(L42,2)*ROUND(G42,3),2)</f>
      </c>
      <c s="36" t="s">
        <v>53</v>
      </c>
      <c>
        <f>(M42*21)/100</f>
      </c>
      <c t="s">
        <v>27</v>
      </c>
    </row>
    <row r="43" spans="1:5" ht="12.75">
      <c r="A43" s="35" t="s">
        <v>54</v>
      </c>
      <c r="E43" s="39" t="s">
        <v>2555</v>
      </c>
    </row>
    <row r="44" spans="1:5" ht="12.75">
      <c r="A44" s="35" t="s">
        <v>55</v>
      </c>
      <c r="E44" s="40" t="s">
        <v>5</v>
      </c>
    </row>
    <row r="45" spans="1:5" ht="165.75">
      <c r="A45" t="s">
        <v>56</v>
      </c>
      <c r="E45" s="39" t="s">
        <v>2556</v>
      </c>
    </row>
    <row r="46" spans="1:16" ht="12.75">
      <c r="A46" t="s">
        <v>49</v>
      </c>
      <c s="34" t="s">
        <v>90</v>
      </c>
      <c s="34" t="s">
        <v>2557</v>
      </c>
      <c s="35" t="s">
        <v>5</v>
      </c>
      <c s="6" t="s">
        <v>2558</v>
      </c>
      <c s="36" t="s">
        <v>80</v>
      </c>
      <c s="37">
        <v>2</v>
      </c>
      <c s="36">
        <v>0</v>
      </c>
      <c s="36">
        <f>ROUND(G46*H46,6)</f>
      </c>
      <c r="L46" s="38">
        <v>0</v>
      </c>
      <c s="32">
        <f>ROUND(ROUND(L46,2)*ROUND(G46,3),2)</f>
      </c>
      <c s="36" t="s">
        <v>53</v>
      </c>
      <c>
        <f>(M46*21)/100</f>
      </c>
      <c t="s">
        <v>27</v>
      </c>
    </row>
    <row r="47" spans="1:5" ht="12.75">
      <c r="A47" s="35" t="s">
        <v>54</v>
      </c>
      <c r="E47" s="39" t="s">
        <v>2559</v>
      </c>
    </row>
    <row r="48" spans="1:5" ht="12.75">
      <c r="A48" s="35" t="s">
        <v>55</v>
      </c>
      <c r="E48" s="40" t="s">
        <v>5</v>
      </c>
    </row>
    <row r="49" spans="1:5" ht="165.75">
      <c r="A49" t="s">
        <v>56</v>
      </c>
      <c r="E49" s="39" t="s">
        <v>2556</v>
      </c>
    </row>
    <row r="50" spans="1:16" ht="25.5">
      <c r="A50" t="s">
        <v>49</v>
      </c>
      <c s="34" t="s">
        <v>94</v>
      </c>
      <c s="34" t="s">
        <v>2560</v>
      </c>
      <c s="35" t="s">
        <v>5</v>
      </c>
      <c s="6" t="s">
        <v>2561</v>
      </c>
      <c s="36" t="s">
        <v>80</v>
      </c>
      <c s="37">
        <v>8</v>
      </c>
      <c s="36">
        <v>0</v>
      </c>
      <c s="36">
        <f>ROUND(G50*H50,6)</f>
      </c>
      <c r="L50" s="38">
        <v>0</v>
      </c>
      <c s="32">
        <f>ROUND(ROUND(L50,2)*ROUND(G50,3),2)</f>
      </c>
      <c s="36" t="s">
        <v>53</v>
      </c>
      <c>
        <f>(M50*21)/100</f>
      </c>
      <c t="s">
        <v>27</v>
      </c>
    </row>
    <row r="51" spans="1:5" ht="12.75">
      <c r="A51" s="35" t="s">
        <v>54</v>
      </c>
      <c r="E51" s="39" t="s">
        <v>2562</v>
      </c>
    </row>
    <row r="52" spans="1:5" ht="12.75">
      <c r="A52" s="35" t="s">
        <v>55</v>
      </c>
      <c r="E52" s="40" t="s">
        <v>5</v>
      </c>
    </row>
    <row r="53" spans="1:5" ht="165.75">
      <c r="A53" t="s">
        <v>56</v>
      </c>
      <c r="E53" s="39" t="s">
        <v>2556</v>
      </c>
    </row>
    <row r="54" spans="1:16" ht="12.75">
      <c r="A54" t="s">
        <v>49</v>
      </c>
      <c s="34" t="s">
        <v>98</v>
      </c>
      <c s="34" t="s">
        <v>2563</v>
      </c>
      <c s="35" t="s">
        <v>5</v>
      </c>
      <c s="6" t="s">
        <v>2564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2565</v>
      </c>
    </row>
    <row r="58" spans="1:16" ht="12.75">
      <c r="A58" t="s">
        <v>49</v>
      </c>
      <c s="34" t="s">
        <v>103</v>
      </c>
      <c s="34" t="s">
        <v>2566</v>
      </c>
      <c s="35" t="s">
        <v>5</v>
      </c>
      <c s="6" t="s">
        <v>2567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2568</v>
      </c>
    </row>
    <row r="62" spans="1:16" ht="12.75">
      <c r="A62" t="s">
        <v>49</v>
      </c>
      <c s="34" t="s">
        <v>106</v>
      </c>
      <c s="34" t="s">
        <v>2569</v>
      </c>
      <c s="35" t="s">
        <v>5</v>
      </c>
      <c s="6" t="s">
        <v>2570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2571</v>
      </c>
    </row>
    <row r="66" spans="1:16" ht="12.75">
      <c r="A66" t="s">
        <v>49</v>
      </c>
      <c s="34" t="s">
        <v>110</v>
      </c>
      <c s="34" t="s">
        <v>2572</v>
      </c>
      <c s="35" t="s">
        <v>5</v>
      </c>
      <c s="6" t="s">
        <v>2573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2574</v>
      </c>
    </row>
    <row r="70" spans="1:16" ht="25.5">
      <c r="A70" t="s">
        <v>49</v>
      </c>
      <c s="34" t="s">
        <v>113</v>
      </c>
      <c s="34" t="s">
        <v>1287</v>
      </c>
      <c s="35" t="s">
        <v>5</v>
      </c>
      <c s="6" t="s">
        <v>2575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2576</v>
      </c>
    </row>
    <row r="74" spans="1:16" ht="25.5">
      <c r="A74" t="s">
        <v>49</v>
      </c>
      <c s="34" t="s">
        <v>117</v>
      </c>
      <c s="34" t="s">
        <v>1293</v>
      </c>
      <c s="35" t="s">
        <v>5</v>
      </c>
      <c s="6" t="s">
        <v>1294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2577</v>
      </c>
    </row>
    <row r="78" spans="1:16" ht="25.5">
      <c r="A78" t="s">
        <v>49</v>
      </c>
      <c s="34" t="s">
        <v>121</v>
      </c>
      <c s="34" t="s">
        <v>2578</v>
      </c>
      <c s="35" t="s">
        <v>5</v>
      </c>
      <c s="6" t="s">
        <v>2579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2580</v>
      </c>
    </row>
    <row r="82" spans="1:16" ht="12.75">
      <c r="A82" t="s">
        <v>49</v>
      </c>
      <c s="34" t="s">
        <v>125</v>
      </c>
      <c s="34" t="s">
        <v>2581</v>
      </c>
      <c s="35" t="s">
        <v>5</v>
      </c>
      <c s="6" t="s">
        <v>2582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2583</v>
      </c>
    </row>
    <row r="86" spans="1:16" ht="12.75">
      <c r="A86" t="s">
        <v>49</v>
      </c>
      <c s="34" t="s">
        <v>128</v>
      </c>
      <c s="34" t="s">
        <v>2584</v>
      </c>
      <c s="35" t="s">
        <v>5</v>
      </c>
      <c s="6" t="s">
        <v>2585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2586</v>
      </c>
    </row>
    <row r="90" spans="1:16" ht="25.5">
      <c r="A90" t="s">
        <v>49</v>
      </c>
      <c s="34" t="s">
        <v>132</v>
      </c>
      <c s="34" t="s">
        <v>2587</v>
      </c>
      <c s="35" t="s">
        <v>5</v>
      </c>
      <c s="6" t="s">
        <v>2588</v>
      </c>
      <c s="36" t="s">
        <v>80</v>
      </c>
      <c s="37">
        <v>1</v>
      </c>
      <c s="36">
        <v>0</v>
      </c>
      <c s="36">
        <f>ROUND(G90*H90,6)</f>
      </c>
      <c r="L90" s="38">
        <v>0</v>
      </c>
      <c s="32">
        <f>ROUND(ROUND(L90,2)*ROUND(G90,3),2)</f>
      </c>
      <c s="36" t="s">
        <v>53</v>
      </c>
      <c>
        <f>(M90*21)/100</f>
      </c>
      <c t="s">
        <v>27</v>
      </c>
    </row>
    <row r="91" spans="1:5" ht="12.75">
      <c r="A91" s="35" t="s">
        <v>54</v>
      </c>
      <c r="E91" s="39" t="s">
        <v>2589</v>
      </c>
    </row>
    <row r="92" spans="1:5" ht="12.75">
      <c r="A92" s="35" t="s">
        <v>55</v>
      </c>
      <c r="E92" s="40" t="s">
        <v>5</v>
      </c>
    </row>
    <row r="93" spans="1:5" ht="114.75">
      <c r="A93" t="s">
        <v>56</v>
      </c>
      <c r="E93" s="39" t="s">
        <v>2590</v>
      </c>
    </row>
    <row r="94" spans="1:16" ht="12.75">
      <c r="A94" t="s">
        <v>49</v>
      </c>
      <c s="34" t="s">
        <v>136</v>
      </c>
      <c s="34" t="s">
        <v>2073</v>
      </c>
      <c s="35" t="s">
        <v>5</v>
      </c>
      <c s="6" t="s">
        <v>2074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2591</v>
      </c>
    </row>
    <row r="98" spans="1:16" ht="12.75">
      <c r="A98" t="s">
        <v>49</v>
      </c>
      <c s="34" t="s">
        <v>139</v>
      </c>
      <c s="34" t="s">
        <v>1824</v>
      </c>
      <c s="35" t="s">
        <v>5</v>
      </c>
      <c s="6" t="s">
        <v>1825</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2592</v>
      </c>
    </row>
    <row r="102" spans="1:16" ht="12.75">
      <c r="A102" t="s">
        <v>49</v>
      </c>
      <c s="34" t="s">
        <v>143</v>
      </c>
      <c s="34" t="s">
        <v>2593</v>
      </c>
      <c s="35" t="s">
        <v>5</v>
      </c>
      <c s="6" t="s">
        <v>2594</v>
      </c>
      <c s="36" t="s">
        <v>80</v>
      </c>
      <c s="37">
        <v>1</v>
      </c>
      <c s="36">
        <v>0</v>
      </c>
      <c s="36">
        <f>ROUND(G102*H102,6)</f>
      </c>
      <c r="L102" s="38">
        <v>0</v>
      </c>
      <c s="32">
        <f>ROUND(ROUND(L102,2)*ROUND(G102,3),2)</f>
      </c>
      <c s="36" t="s">
        <v>53</v>
      </c>
      <c>
        <f>(M102*21)/100</f>
      </c>
      <c t="s">
        <v>27</v>
      </c>
    </row>
    <row r="103" spans="1:5" ht="12.75">
      <c r="A103" s="35" t="s">
        <v>54</v>
      </c>
      <c r="E103" s="39" t="s">
        <v>2535</v>
      </c>
    </row>
    <row r="104" spans="1:5" ht="12.75">
      <c r="A104" s="35" t="s">
        <v>55</v>
      </c>
      <c r="E104" s="40" t="s">
        <v>5</v>
      </c>
    </row>
    <row r="105" spans="1:5" ht="114.75">
      <c r="A105" t="s">
        <v>56</v>
      </c>
      <c r="E105" s="39" t="s">
        <v>2595</v>
      </c>
    </row>
    <row r="106" spans="1:16" ht="12.75">
      <c r="A106" t="s">
        <v>49</v>
      </c>
      <c s="34" t="s">
        <v>146</v>
      </c>
      <c s="34" t="s">
        <v>2596</v>
      </c>
      <c s="35" t="s">
        <v>5</v>
      </c>
      <c s="6" t="s">
        <v>2597</v>
      </c>
      <c s="36" t="s">
        <v>80</v>
      </c>
      <c s="37">
        <v>1</v>
      </c>
      <c s="36">
        <v>0</v>
      </c>
      <c s="36">
        <f>ROUND(G106*H106,6)</f>
      </c>
      <c r="L106" s="38">
        <v>0</v>
      </c>
      <c s="32">
        <f>ROUND(ROUND(L106,2)*ROUND(G106,3),2)</f>
      </c>
      <c s="36" t="s">
        <v>53</v>
      </c>
      <c>
        <f>(M106*21)/100</f>
      </c>
      <c t="s">
        <v>27</v>
      </c>
    </row>
    <row r="107" spans="1:5" ht="12.75">
      <c r="A107" s="35" t="s">
        <v>54</v>
      </c>
      <c r="E107" s="39" t="s">
        <v>2535</v>
      </c>
    </row>
    <row r="108" spans="1:5" ht="12.75">
      <c r="A108" s="35" t="s">
        <v>55</v>
      </c>
      <c r="E108" s="40" t="s">
        <v>5</v>
      </c>
    </row>
    <row r="109" spans="1:5" ht="140.25">
      <c r="A109" t="s">
        <v>56</v>
      </c>
      <c r="E109" s="39" t="s">
        <v>2598</v>
      </c>
    </row>
    <row r="110" spans="1:16" ht="12.75">
      <c r="A110" t="s">
        <v>49</v>
      </c>
      <c s="34" t="s">
        <v>773</v>
      </c>
      <c s="34" t="s">
        <v>2599</v>
      </c>
      <c s="35" t="s">
        <v>5</v>
      </c>
      <c s="6" t="s">
        <v>2600</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2601</v>
      </c>
    </row>
    <row r="114" spans="1:16" ht="12.75">
      <c r="A114" t="s">
        <v>49</v>
      </c>
      <c s="34" t="s">
        <v>151</v>
      </c>
      <c s="34" t="s">
        <v>2602</v>
      </c>
      <c s="35" t="s">
        <v>5</v>
      </c>
      <c s="6" t="s">
        <v>2603</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2601</v>
      </c>
    </row>
    <row r="118" spans="1:16" ht="12.75">
      <c r="A118" t="s">
        <v>49</v>
      </c>
      <c s="34" t="s">
        <v>155</v>
      </c>
      <c s="34" t="s">
        <v>2604</v>
      </c>
      <c s="35" t="s">
        <v>5</v>
      </c>
      <c s="6" t="s">
        <v>2605</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2601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2525</v>
      </c>
      <c s="41">
        <f>Rekapitulace!C57</f>
      </c>
      <c s="20" t="s">
        <v>0</v>
      </c>
      <c t="s">
        <v>23</v>
      </c>
      <c t="s">
        <v>27</v>
      </c>
    </row>
    <row r="4" spans="1:16" ht="32" customHeight="1">
      <c r="A4" s="24" t="s">
        <v>20</v>
      </c>
      <c s="25" t="s">
        <v>28</v>
      </c>
      <c s="27" t="s">
        <v>2525</v>
      </c>
      <c r="E4" s="26" t="s">
        <v>2526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2608</v>
      </c>
      <c r="E8" s="30" t="s">
        <v>2607</v>
      </c>
      <c r="J8" s="29">
        <f>0+J9</f>
      </c>
      <c s="29">
        <f>0+K9</f>
      </c>
      <c s="29">
        <f>0+L9</f>
      </c>
      <c s="29">
        <f>0+M9</f>
      </c>
    </row>
    <row r="9" spans="1:13" ht="12.75">
      <c r="A9" t="s">
        <v>46</v>
      </c>
      <c r="C9" s="31" t="s">
        <v>47</v>
      </c>
      <c r="E9" s="33" t="s">
        <v>2530</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752</v>
      </c>
      <c s="35" t="s">
        <v>5</v>
      </c>
      <c s="6" t="s">
        <v>753</v>
      </c>
      <c s="36" t="s">
        <v>75</v>
      </c>
      <c s="37">
        <v>15</v>
      </c>
      <c s="36">
        <v>0</v>
      </c>
      <c s="36">
        <f>ROUND(G10*H10,6)</f>
      </c>
      <c r="L10" s="38">
        <v>0</v>
      </c>
      <c s="32">
        <f>ROUND(ROUND(L10,2)*ROUND(G10,3),2)</f>
      </c>
      <c s="36" t="s">
        <v>53</v>
      </c>
      <c>
        <f>(M10*21)/100</f>
      </c>
      <c t="s">
        <v>27</v>
      </c>
    </row>
    <row r="11" spans="1:5" ht="12.75">
      <c r="A11" s="35" t="s">
        <v>54</v>
      </c>
      <c r="E11" s="39" t="s">
        <v>2531</v>
      </c>
    </row>
    <row r="12" spans="1:5" ht="12.75">
      <c r="A12" s="35" t="s">
        <v>55</v>
      </c>
      <c r="E12" s="40" t="s">
        <v>5</v>
      </c>
    </row>
    <row r="13" spans="1:5" ht="89.25">
      <c r="A13" t="s">
        <v>56</v>
      </c>
      <c r="E13" s="39" t="s">
        <v>2532</v>
      </c>
    </row>
    <row r="14" spans="1:16" ht="12.75">
      <c r="A14" t="s">
        <v>49</v>
      </c>
      <c s="34" t="s">
        <v>27</v>
      </c>
      <c s="34" t="s">
        <v>2533</v>
      </c>
      <c s="35" t="s">
        <v>5</v>
      </c>
      <c s="6" t="s">
        <v>2534</v>
      </c>
      <c s="36" t="s">
        <v>80</v>
      </c>
      <c s="37">
        <v>1</v>
      </c>
      <c s="36">
        <v>0</v>
      </c>
      <c s="36">
        <f>ROUND(G14*H14,6)</f>
      </c>
      <c r="L14" s="38">
        <v>0</v>
      </c>
      <c s="32">
        <f>ROUND(ROUND(L14,2)*ROUND(G14,3),2)</f>
      </c>
      <c s="36" t="s">
        <v>53</v>
      </c>
      <c>
        <f>(M14*21)/100</f>
      </c>
      <c t="s">
        <v>27</v>
      </c>
    </row>
    <row r="15" spans="1:5" ht="12.75">
      <c r="A15" s="35" t="s">
        <v>54</v>
      </c>
      <c r="E15" s="39" t="s">
        <v>2535</v>
      </c>
    </row>
    <row r="16" spans="1:5" ht="12.75">
      <c r="A16" s="35" t="s">
        <v>55</v>
      </c>
      <c r="E16" s="40" t="s">
        <v>5</v>
      </c>
    </row>
    <row r="17" spans="1:5" ht="191.25">
      <c r="A17" t="s">
        <v>56</v>
      </c>
      <c r="E17" s="39" t="s">
        <v>2536</v>
      </c>
    </row>
    <row r="18" spans="1:16" ht="12.75">
      <c r="A18" t="s">
        <v>49</v>
      </c>
      <c s="34" t="s">
        <v>26</v>
      </c>
      <c s="34" t="s">
        <v>2537</v>
      </c>
      <c s="35" t="s">
        <v>5</v>
      </c>
      <c s="6" t="s">
        <v>2538</v>
      </c>
      <c s="36" t="s">
        <v>80</v>
      </c>
      <c s="37">
        <v>1</v>
      </c>
      <c s="36">
        <v>0</v>
      </c>
      <c s="36">
        <f>ROUND(G18*H18,6)</f>
      </c>
      <c r="L18" s="38">
        <v>0</v>
      </c>
      <c s="32">
        <f>ROUND(ROUND(L18,2)*ROUND(G18,3),2)</f>
      </c>
      <c s="36" t="s">
        <v>53</v>
      </c>
      <c>
        <f>(M18*21)/100</f>
      </c>
      <c t="s">
        <v>27</v>
      </c>
    </row>
    <row r="19" spans="1:5" ht="12.75">
      <c r="A19" s="35" t="s">
        <v>54</v>
      </c>
      <c r="E19" s="39" t="s">
        <v>2539</v>
      </c>
    </row>
    <row r="20" spans="1:5" ht="12.75">
      <c r="A20" s="35" t="s">
        <v>55</v>
      </c>
      <c r="E20" s="40" t="s">
        <v>5</v>
      </c>
    </row>
    <row r="21" spans="1:5" ht="191.25">
      <c r="A21" t="s">
        <v>56</v>
      </c>
      <c r="E21" s="39" t="s">
        <v>2536</v>
      </c>
    </row>
    <row r="22" spans="1:16" ht="12.75">
      <c r="A22" t="s">
        <v>49</v>
      </c>
      <c s="34" t="s">
        <v>65</v>
      </c>
      <c s="34" t="s">
        <v>2540</v>
      </c>
      <c s="35" t="s">
        <v>5</v>
      </c>
      <c s="6" t="s">
        <v>2541</v>
      </c>
      <c s="36" t="s">
        <v>80</v>
      </c>
      <c s="37">
        <v>1</v>
      </c>
      <c s="36">
        <v>0</v>
      </c>
      <c s="36">
        <f>ROUND(G22*H22,6)</f>
      </c>
      <c r="L22" s="38">
        <v>0</v>
      </c>
      <c s="32">
        <f>ROUND(ROUND(L22,2)*ROUND(G22,3),2)</f>
      </c>
      <c s="36" t="s">
        <v>53</v>
      </c>
      <c>
        <f>(M22*21)/100</f>
      </c>
      <c t="s">
        <v>27</v>
      </c>
    </row>
    <row r="23" spans="1:5" ht="12.75">
      <c r="A23" s="35" t="s">
        <v>54</v>
      </c>
      <c r="E23" s="39" t="s">
        <v>2539</v>
      </c>
    </row>
    <row r="24" spans="1:5" ht="12.75">
      <c r="A24" s="35" t="s">
        <v>55</v>
      </c>
      <c r="E24" s="40" t="s">
        <v>5</v>
      </c>
    </row>
    <row r="25" spans="1:5" ht="165.75">
      <c r="A25" t="s">
        <v>56</v>
      </c>
      <c r="E25" s="39" t="s">
        <v>2542</v>
      </c>
    </row>
    <row r="26" spans="1:16" ht="25.5">
      <c r="A26" t="s">
        <v>49</v>
      </c>
      <c s="34" t="s">
        <v>69</v>
      </c>
      <c s="34" t="s">
        <v>2543</v>
      </c>
      <c s="35" t="s">
        <v>5</v>
      </c>
      <c s="6" t="s">
        <v>2544</v>
      </c>
      <c s="36" t="s">
        <v>80</v>
      </c>
      <c s="37">
        <v>1</v>
      </c>
      <c s="36">
        <v>0</v>
      </c>
      <c s="36">
        <f>ROUND(G26*H26,6)</f>
      </c>
      <c r="L26" s="38">
        <v>0</v>
      </c>
      <c s="32">
        <f>ROUND(ROUND(L26,2)*ROUND(G26,3),2)</f>
      </c>
      <c s="36" t="s">
        <v>53</v>
      </c>
      <c>
        <f>(M26*21)/100</f>
      </c>
      <c t="s">
        <v>27</v>
      </c>
    </row>
    <row r="27" spans="1:5" ht="12.75">
      <c r="A27" s="35" t="s">
        <v>54</v>
      </c>
      <c r="E27" s="39" t="s">
        <v>2535</v>
      </c>
    </row>
    <row r="28" spans="1:5" ht="12.75">
      <c r="A28" s="35" t="s">
        <v>55</v>
      </c>
      <c r="E28" s="40" t="s">
        <v>5</v>
      </c>
    </row>
    <row r="29" spans="1:5" ht="165.75">
      <c r="A29" t="s">
        <v>56</v>
      </c>
      <c r="E29" s="39" t="s">
        <v>2545</v>
      </c>
    </row>
    <row r="30" spans="1:16" ht="25.5">
      <c r="A30" t="s">
        <v>49</v>
      </c>
      <c s="34" t="s">
        <v>72</v>
      </c>
      <c s="34" t="s">
        <v>2546</v>
      </c>
      <c s="35" t="s">
        <v>5</v>
      </c>
      <c s="6" t="s">
        <v>2547</v>
      </c>
      <c s="36" t="s">
        <v>80</v>
      </c>
      <c s="37">
        <v>1</v>
      </c>
      <c s="36">
        <v>0</v>
      </c>
      <c s="36">
        <f>ROUND(G30*H30,6)</f>
      </c>
      <c r="L30" s="38">
        <v>0</v>
      </c>
      <c s="32">
        <f>ROUND(ROUND(L30,2)*ROUND(G30,3),2)</f>
      </c>
      <c s="36" t="s">
        <v>53</v>
      </c>
      <c>
        <f>(M30*21)/100</f>
      </c>
      <c t="s">
        <v>27</v>
      </c>
    </row>
    <row r="31" spans="1:5" ht="12.75">
      <c r="A31" s="35" t="s">
        <v>54</v>
      </c>
      <c r="E31" s="39" t="s">
        <v>2535</v>
      </c>
    </row>
    <row r="32" spans="1:5" ht="12.75">
      <c r="A32" s="35" t="s">
        <v>55</v>
      </c>
      <c r="E32" s="40" t="s">
        <v>5</v>
      </c>
    </row>
    <row r="33" spans="1:5" ht="165.75">
      <c r="A33" t="s">
        <v>56</v>
      </c>
      <c r="E33" s="39" t="s">
        <v>2545</v>
      </c>
    </row>
    <row r="34" spans="1:16" ht="12.75">
      <c r="A34" t="s">
        <v>49</v>
      </c>
      <c s="34" t="s">
        <v>77</v>
      </c>
      <c s="34" t="s">
        <v>2548</v>
      </c>
      <c s="35" t="s">
        <v>5</v>
      </c>
      <c s="6" t="s">
        <v>2549</v>
      </c>
      <c s="36" t="s">
        <v>80</v>
      </c>
      <c s="37">
        <v>2</v>
      </c>
      <c s="36">
        <v>0</v>
      </c>
      <c s="36">
        <f>ROUND(G34*H34,6)</f>
      </c>
      <c r="L34" s="38">
        <v>0</v>
      </c>
      <c s="32">
        <f>ROUND(ROUND(L34,2)*ROUND(G34,3),2)</f>
      </c>
      <c s="36" t="s">
        <v>419</v>
      </c>
      <c>
        <f>(M34*21)/100</f>
      </c>
      <c t="s">
        <v>27</v>
      </c>
    </row>
    <row r="35" spans="1:5" ht="12.75">
      <c r="A35" s="35" t="s">
        <v>54</v>
      </c>
      <c r="E35" s="39" t="s">
        <v>2550</v>
      </c>
    </row>
    <row r="36" spans="1:5" ht="12.75">
      <c r="A36" s="35" t="s">
        <v>55</v>
      </c>
      <c r="E36" s="40" t="s">
        <v>5</v>
      </c>
    </row>
    <row r="37" spans="1:5" ht="102">
      <c r="A37" t="s">
        <v>56</v>
      </c>
      <c r="E37" s="39" t="s">
        <v>2551</v>
      </c>
    </row>
    <row r="38" spans="1:16" ht="12.75">
      <c r="A38" t="s">
        <v>49</v>
      </c>
      <c s="34" t="s">
        <v>82</v>
      </c>
      <c s="34" t="s">
        <v>1161</v>
      </c>
      <c s="35" t="s">
        <v>5</v>
      </c>
      <c s="6" t="s">
        <v>1162</v>
      </c>
      <c s="36" t="s">
        <v>80</v>
      </c>
      <c s="37">
        <v>2</v>
      </c>
      <c s="36">
        <v>0</v>
      </c>
      <c s="36">
        <f>ROUND(G38*H38,6)</f>
      </c>
      <c r="L38" s="38">
        <v>0</v>
      </c>
      <c s="32">
        <f>ROUND(ROUND(L38,2)*ROUND(G38,3),2)</f>
      </c>
      <c s="36" t="s">
        <v>419</v>
      </c>
      <c>
        <f>(M38*21)/100</f>
      </c>
      <c t="s">
        <v>27</v>
      </c>
    </row>
    <row r="39" spans="1:5" ht="12.75">
      <c r="A39" s="35" t="s">
        <v>54</v>
      </c>
      <c r="E39" s="39" t="s">
        <v>2550</v>
      </c>
    </row>
    <row r="40" spans="1:5" ht="12.75">
      <c r="A40" s="35" t="s">
        <v>55</v>
      </c>
      <c r="E40" s="40" t="s">
        <v>5</v>
      </c>
    </row>
    <row r="41" spans="1:5" ht="63.75">
      <c r="A41" t="s">
        <v>56</v>
      </c>
      <c r="E41" s="39" t="s">
        <v>2552</v>
      </c>
    </row>
    <row r="42" spans="1:16" ht="38.25">
      <c r="A42" t="s">
        <v>49</v>
      </c>
      <c s="34" t="s">
        <v>86</v>
      </c>
      <c s="34" t="s">
        <v>2553</v>
      </c>
      <c s="35" t="s">
        <v>5</v>
      </c>
      <c s="6" t="s">
        <v>2554</v>
      </c>
      <c s="36" t="s">
        <v>80</v>
      </c>
      <c s="37">
        <v>48</v>
      </c>
      <c s="36">
        <v>0</v>
      </c>
      <c s="36">
        <f>ROUND(G42*H42,6)</f>
      </c>
      <c r="L42" s="38">
        <v>0</v>
      </c>
      <c s="32">
        <f>ROUND(ROUND(L42,2)*ROUND(G42,3),2)</f>
      </c>
      <c s="36" t="s">
        <v>53</v>
      </c>
      <c>
        <f>(M42*21)/100</f>
      </c>
      <c t="s">
        <v>27</v>
      </c>
    </row>
    <row r="43" spans="1:5" ht="12.75">
      <c r="A43" s="35" t="s">
        <v>54</v>
      </c>
      <c r="E43" s="39" t="s">
        <v>2555</v>
      </c>
    </row>
    <row r="44" spans="1:5" ht="12.75">
      <c r="A44" s="35" t="s">
        <v>55</v>
      </c>
      <c r="E44" s="40" t="s">
        <v>5</v>
      </c>
    </row>
    <row r="45" spans="1:5" ht="165.75">
      <c r="A45" t="s">
        <v>56</v>
      </c>
      <c r="E45" s="39" t="s">
        <v>2556</v>
      </c>
    </row>
    <row r="46" spans="1:16" ht="12.75">
      <c r="A46" t="s">
        <v>49</v>
      </c>
      <c s="34" t="s">
        <v>90</v>
      </c>
      <c s="34" t="s">
        <v>2557</v>
      </c>
      <c s="35" t="s">
        <v>5</v>
      </c>
      <c s="6" t="s">
        <v>2558</v>
      </c>
      <c s="36" t="s">
        <v>80</v>
      </c>
      <c s="37">
        <v>2</v>
      </c>
      <c s="36">
        <v>0</v>
      </c>
      <c s="36">
        <f>ROUND(G46*H46,6)</f>
      </c>
      <c r="L46" s="38">
        <v>0</v>
      </c>
      <c s="32">
        <f>ROUND(ROUND(L46,2)*ROUND(G46,3),2)</f>
      </c>
      <c s="36" t="s">
        <v>53</v>
      </c>
      <c>
        <f>(M46*21)/100</f>
      </c>
      <c t="s">
        <v>27</v>
      </c>
    </row>
    <row r="47" spans="1:5" ht="12.75">
      <c r="A47" s="35" t="s">
        <v>54</v>
      </c>
      <c r="E47" s="39" t="s">
        <v>2559</v>
      </c>
    </row>
    <row r="48" spans="1:5" ht="12.75">
      <c r="A48" s="35" t="s">
        <v>55</v>
      </c>
      <c r="E48" s="40" t="s">
        <v>5</v>
      </c>
    </row>
    <row r="49" spans="1:5" ht="165.75">
      <c r="A49" t="s">
        <v>56</v>
      </c>
      <c r="E49" s="39" t="s">
        <v>2556</v>
      </c>
    </row>
    <row r="50" spans="1:16" ht="25.5">
      <c r="A50" t="s">
        <v>49</v>
      </c>
      <c s="34" t="s">
        <v>94</v>
      </c>
      <c s="34" t="s">
        <v>2560</v>
      </c>
      <c s="35" t="s">
        <v>5</v>
      </c>
      <c s="6" t="s">
        <v>2561</v>
      </c>
      <c s="36" t="s">
        <v>80</v>
      </c>
      <c s="37">
        <v>8</v>
      </c>
      <c s="36">
        <v>0</v>
      </c>
      <c s="36">
        <f>ROUND(G50*H50,6)</f>
      </c>
      <c r="L50" s="38">
        <v>0</v>
      </c>
      <c s="32">
        <f>ROUND(ROUND(L50,2)*ROUND(G50,3),2)</f>
      </c>
      <c s="36" t="s">
        <v>53</v>
      </c>
      <c>
        <f>(M50*21)/100</f>
      </c>
      <c t="s">
        <v>27</v>
      </c>
    </row>
    <row r="51" spans="1:5" ht="12.75">
      <c r="A51" s="35" t="s">
        <v>54</v>
      </c>
      <c r="E51" s="39" t="s">
        <v>2562</v>
      </c>
    </row>
    <row r="52" spans="1:5" ht="12.75">
      <c r="A52" s="35" t="s">
        <v>55</v>
      </c>
      <c r="E52" s="40" t="s">
        <v>5</v>
      </c>
    </row>
    <row r="53" spans="1:5" ht="165.75">
      <c r="A53" t="s">
        <v>56</v>
      </c>
      <c r="E53" s="39" t="s">
        <v>2556</v>
      </c>
    </row>
    <row r="54" spans="1:16" ht="12.75">
      <c r="A54" t="s">
        <v>49</v>
      </c>
      <c s="34" t="s">
        <v>98</v>
      </c>
      <c s="34" t="s">
        <v>2563</v>
      </c>
      <c s="35" t="s">
        <v>5</v>
      </c>
      <c s="6" t="s">
        <v>2564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2565</v>
      </c>
    </row>
    <row r="58" spans="1:16" ht="12.75">
      <c r="A58" t="s">
        <v>49</v>
      </c>
      <c s="34" t="s">
        <v>103</v>
      </c>
      <c s="34" t="s">
        <v>2566</v>
      </c>
      <c s="35" t="s">
        <v>5</v>
      </c>
      <c s="6" t="s">
        <v>2567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2568</v>
      </c>
    </row>
    <row r="62" spans="1:16" ht="12.75">
      <c r="A62" t="s">
        <v>49</v>
      </c>
      <c s="34" t="s">
        <v>106</v>
      </c>
      <c s="34" t="s">
        <v>2569</v>
      </c>
      <c s="35" t="s">
        <v>5</v>
      </c>
      <c s="6" t="s">
        <v>2570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2571</v>
      </c>
    </row>
    <row r="66" spans="1:16" ht="12.75">
      <c r="A66" t="s">
        <v>49</v>
      </c>
      <c s="34" t="s">
        <v>110</v>
      </c>
      <c s="34" t="s">
        <v>2572</v>
      </c>
      <c s="35" t="s">
        <v>5</v>
      </c>
      <c s="6" t="s">
        <v>2573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2574</v>
      </c>
    </row>
    <row r="70" spans="1:16" ht="25.5">
      <c r="A70" t="s">
        <v>49</v>
      </c>
      <c s="34" t="s">
        <v>113</v>
      </c>
      <c s="34" t="s">
        <v>1287</v>
      </c>
      <c s="35" t="s">
        <v>5</v>
      </c>
      <c s="6" t="s">
        <v>2575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2576</v>
      </c>
    </row>
    <row r="74" spans="1:16" ht="25.5">
      <c r="A74" t="s">
        <v>49</v>
      </c>
      <c s="34" t="s">
        <v>117</v>
      </c>
      <c s="34" t="s">
        <v>1293</v>
      </c>
      <c s="35" t="s">
        <v>5</v>
      </c>
      <c s="6" t="s">
        <v>1294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2577</v>
      </c>
    </row>
    <row r="78" spans="1:16" ht="25.5">
      <c r="A78" t="s">
        <v>49</v>
      </c>
      <c s="34" t="s">
        <v>121</v>
      </c>
      <c s="34" t="s">
        <v>2578</v>
      </c>
      <c s="35" t="s">
        <v>5</v>
      </c>
      <c s="6" t="s">
        <v>2579</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2580</v>
      </c>
    </row>
    <row r="82" spans="1:16" ht="12.75">
      <c r="A82" t="s">
        <v>49</v>
      </c>
      <c s="34" t="s">
        <v>125</v>
      </c>
      <c s="34" t="s">
        <v>2581</v>
      </c>
      <c s="35" t="s">
        <v>5</v>
      </c>
      <c s="6" t="s">
        <v>2582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2583</v>
      </c>
    </row>
    <row r="86" spans="1:16" ht="12.75">
      <c r="A86" t="s">
        <v>49</v>
      </c>
      <c s="34" t="s">
        <v>128</v>
      </c>
      <c s="34" t="s">
        <v>2584</v>
      </c>
      <c s="35" t="s">
        <v>5</v>
      </c>
      <c s="6" t="s">
        <v>2585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2586</v>
      </c>
    </row>
    <row r="90" spans="1:16" ht="25.5">
      <c r="A90" t="s">
        <v>49</v>
      </c>
      <c s="34" t="s">
        <v>132</v>
      </c>
      <c s="34" t="s">
        <v>2587</v>
      </c>
      <c s="35" t="s">
        <v>5</v>
      </c>
      <c s="6" t="s">
        <v>2588</v>
      </c>
      <c s="36" t="s">
        <v>80</v>
      </c>
      <c s="37">
        <v>1</v>
      </c>
      <c s="36">
        <v>0</v>
      </c>
      <c s="36">
        <f>ROUND(G90*H90,6)</f>
      </c>
      <c r="L90" s="38">
        <v>0</v>
      </c>
      <c s="32">
        <f>ROUND(ROUND(L90,2)*ROUND(G90,3),2)</f>
      </c>
      <c s="36" t="s">
        <v>53</v>
      </c>
      <c>
        <f>(M90*21)/100</f>
      </c>
      <c t="s">
        <v>27</v>
      </c>
    </row>
    <row r="91" spans="1:5" ht="12.75">
      <c r="A91" s="35" t="s">
        <v>54</v>
      </c>
      <c r="E91" s="39" t="s">
        <v>2589</v>
      </c>
    </row>
    <row r="92" spans="1:5" ht="12.75">
      <c r="A92" s="35" t="s">
        <v>55</v>
      </c>
      <c r="E92" s="40" t="s">
        <v>5</v>
      </c>
    </row>
    <row r="93" spans="1:5" ht="114.75">
      <c r="A93" t="s">
        <v>56</v>
      </c>
      <c r="E93" s="39" t="s">
        <v>2590</v>
      </c>
    </row>
    <row r="94" spans="1:16" ht="12.75">
      <c r="A94" t="s">
        <v>49</v>
      </c>
      <c s="34" t="s">
        <v>136</v>
      </c>
      <c s="34" t="s">
        <v>2073</v>
      </c>
      <c s="35" t="s">
        <v>5</v>
      </c>
      <c s="6" t="s">
        <v>2074</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2591</v>
      </c>
    </row>
    <row r="98" spans="1:16" ht="12.75">
      <c r="A98" t="s">
        <v>49</v>
      </c>
      <c s="34" t="s">
        <v>139</v>
      </c>
      <c s="34" t="s">
        <v>1824</v>
      </c>
      <c s="35" t="s">
        <v>5</v>
      </c>
      <c s="6" t="s">
        <v>1825</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2592</v>
      </c>
    </row>
    <row r="102" spans="1:16" ht="12.75">
      <c r="A102" t="s">
        <v>49</v>
      </c>
      <c s="34" t="s">
        <v>143</v>
      </c>
      <c s="34" t="s">
        <v>2593</v>
      </c>
      <c s="35" t="s">
        <v>5</v>
      </c>
      <c s="6" t="s">
        <v>2594</v>
      </c>
      <c s="36" t="s">
        <v>80</v>
      </c>
      <c s="37">
        <v>1</v>
      </c>
      <c s="36">
        <v>0</v>
      </c>
      <c s="36">
        <f>ROUND(G102*H102,6)</f>
      </c>
      <c r="L102" s="38">
        <v>0</v>
      </c>
      <c s="32">
        <f>ROUND(ROUND(L102,2)*ROUND(G102,3),2)</f>
      </c>
      <c s="36" t="s">
        <v>53</v>
      </c>
      <c>
        <f>(M102*21)/100</f>
      </c>
      <c t="s">
        <v>27</v>
      </c>
    </row>
    <row r="103" spans="1:5" ht="12.75">
      <c r="A103" s="35" t="s">
        <v>54</v>
      </c>
      <c r="E103" s="39" t="s">
        <v>2535</v>
      </c>
    </row>
    <row r="104" spans="1:5" ht="12.75">
      <c r="A104" s="35" t="s">
        <v>55</v>
      </c>
      <c r="E104" s="40" t="s">
        <v>5</v>
      </c>
    </row>
    <row r="105" spans="1:5" ht="114.75">
      <c r="A105" t="s">
        <v>56</v>
      </c>
      <c r="E105" s="39" t="s">
        <v>2595</v>
      </c>
    </row>
    <row r="106" spans="1:16" ht="12.75">
      <c r="A106" t="s">
        <v>49</v>
      </c>
      <c s="34" t="s">
        <v>146</v>
      </c>
      <c s="34" t="s">
        <v>2596</v>
      </c>
      <c s="35" t="s">
        <v>5</v>
      </c>
      <c s="6" t="s">
        <v>2597</v>
      </c>
      <c s="36" t="s">
        <v>80</v>
      </c>
      <c s="37">
        <v>1</v>
      </c>
      <c s="36">
        <v>0</v>
      </c>
      <c s="36">
        <f>ROUND(G106*H106,6)</f>
      </c>
      <c r="L106" s="38">
        <v>0</v>
      </c>
      <c s="32">
        <f>ROUND(ROUND(L106,2)*ROUND(G106,3),2)</f>
      </c>
      <c s="36" t="s">
        <v>53</v>
      </c>
      <c>
        <f>(M106*21)/100</f>
      </c>
      <c t="s">
        <v>27</v>
      </c>
    </row>
    <row r="107" spans="1:5" ht="12.75">
      <c r="A107" s="35" t="s">
        <v>54</v>
      </c>
      <c r="E107" s="39" t="s">
        <v>2535</v>
      </c>
    </row>
    <row r="108" spans="1:5" ht="12.75">
      <c r="A108" s="35" t="s">
        <v>55</v>
      </c>
      <c r="E108" s="40" t="s">
        <v>5</v>
      </c>
    </row>
    <row r="109" spans="1:5" ht="140.25">
      <c r="A109" t="s">
        <v>56</v>
      </c>
      <c r="E109" s="39" t="s">
        <v>2598</v>
      </c>
    </row>
    <row r="110" spans="1:16" ht="12.75">
      <c r="A110" t="s">
        <v>49</v>
      </c>
      <c s="34" t="s">
        <v>773</v>
      </c>
      <c s="34" t="s">
        <v>2599</v>
      </c>
      <c s="35" t="s">
        <v>5</v>
      </c>
      <c s="6" t="s">
        <v>2600</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38.25">
      <c r="A113" t="s">
        <v>56</v>
      </c>
      <c r="E113" s="39" t="s">
        <v>2601</v>
      </c>
    </row>
    <row r="114" spans="1:16" ht="12.75">
      <c r="A114" t="s">
        <v>49</v>
      </c>
      <c s="34" t="s">
        <v>151</v>
      </c>
      <c s="34" t="s">
        <v>2602</v>
      </c>
      <c s="35" t="s">
        <v>5</v>
      </c>
      <c s="6" t="s">
        <v>2603</v>
      </c>
      <c s="36" t="s">
        <v>75</v>
      </c>
      <c s="37">
        <v>50</v>
      </c>
      <c s="36">
        <v>0</v>
      </c>
      <c s="36">
        <f>ROUND(G114*H114,6)</f>
      </c>
      <c r="L114" s="38">
        <v>0</v>
      </c>
      <c s="32">
        <f>ROUND(ROUND(L114,2)*ROUND(G114,3),2)</f>
      </c>
      <c s="36" t="s">
        <v>419</v>
      </c>
      <c>
        <f>(M114*21)/100</f>
      </c>
      <c t="s">
        <v>27</v>
      </c>
    </row>
    <row r="115" spans="1:5" ht="12.75">
      <c r="A115" s="35" t="s">
        <v>54</v>
      </c>
      <c r="E115" s="39" t="s">
        <v>5</v>
      </c>
    </row>
    <row r="116" spans="1:5" ht="12.75">
      <c r="A116" s="35" t="s">
        <v>55</v>
      </c>
      <c r="E116" s="40" t="s">
        <v>5</v>
      </c>
    </row>
    <row r="117" spans="1:5" ht="38.25">
      <c r="A117" t="s">
        <v>56</v>
      </c>
      <c r="E117" s="39" t="s">
        <v>2601</v>
      </c>
    </row>
    <row r="118" spans="1:16" ht="12.75">
      <c r="A118" t="s">
        <v>49</v>
      </c>
      <c s="34" t="s">
        <v>155</v>
      </c>
      <c s="34" t="s">
        <v>2604</v>
      </c>
      <c s="35" t="s">
        <v>5</v>
      </c>
      <c s="6" t="s">
        <v>2605</v>
      </c>
      <c s="36" t="s">
        <v>80</v>
      </c>
      <c s="37">
        <v>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v>
      </c>
    </row>
    <row r="121" spans="1:5" ht="38.25">
      <c r="A121" t="s">
        <v>56</v>
      </c>
      <c r="E121" s="39" t="s">
        <v>2601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2609</v>
      </c>
      <c s="41">
        <f>Rekapitulace!C60</f>
      </c>
      <c s="20" t="s">
        <v>0</v>
      </c>
      <c t="s">
        <v>23</v>
      </c>
      <c t="s">
        <v>27</v>
      </c>
    </row>
    <row r="4" spans="1:16" ht="32" customHeight="1">
      <c r="A4" s="24" t="s">
        <v>20</v>
      </c>
      <c s="25" t="s">
        <v>28</v>
      </c>
      <c s="27" t="s">
        <v>2609</v>
      </c>
      <c r="E4" s="26" t="s">
        <v>2610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2613</v>
      </c>
      <c r="E8" s="30" t="s">
        <v>2612</v>
      </c>
      <c r="J8" s="29">
        <f>0+J9+J18+J27+J36+J45+J50+J55+J104</f>
      </c>
      <c s="29">
        <f>0+K9+K18+K27+K36+K45+K50+K55+K104</f>
      </c>
      <c s="29">
        <f>0+L9+L18+L27+L36+L45+L50+L55+L104</f>
      </c>
      <c s="29">
        <f>0+M9+M18+M27+M36+M45+M50+M55+M104</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1</v>
      </c>
      <c s="36">
        <v>0</v>
      </c>
      <c s="36">
        <f>ROUND(G10*H10,6)</f>
      </c>
      <c r="L10" s="38">
        <v>0</v>
      </c>
      <c s="32">
        <f>ROUND(ROUND(L10,2)*ROUND(G10,3),2)</f>
      </c>
      <c s="36" t="s">
        <v>419</v>
      </c>
      <c>
        <f>(M10*21)/100</f>
      </c>
      <c t="s">
        <v>27</v>
      </c>
    </row>
    <row r="11" spans="1:5" ht="12.75">
      <c r="A11" s="35" t="s">
        <v>54</v>
      </c>
      <c r="E11" s="39" t="s">
        <v>2619</v>
      </c>
    </row>
    <row r="12" spans="1:5" ht="12.75">
      <c r="A12" s="35" t="s">
        <v>55</v>
      </c>
      <c r="E12" s="40" t="s">
        <v>5</v>
      </c>
    </row>
    <row r="13" spans="1:5" ht="165.75">
      <c r="A13" t="s">
        <v>56</v>
      </c>
      <c r="E13" s="39" t="s">
        <v>2620</v>
      </c>
    </row>
    <row r="14" spans="1:16" ht="25.5">
      <c r="A14" t="s">
        <v>49</v>
      </c>
      <c s="34" t="s">
        <v>27</v>
      </c>
      <c s="34" t="s">
        <v>2621</v>
      </c>
      <c s="35" t="s">
        <v>2622</v>
      </c>
      <c s="6" t="s">
        <v>2623</v>
      </c>
      <c s="36" t="s">
        <v>2618</v>
      </c>
      <c s="37">
        <v>1</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3" ht="12.75">
      <c r="A18" t="s">
        <v>46</v>
      </c>
      <c r="C18" s="31" t="s">
        <v>103</v>
      </c>
      <c r="E18" s="33" t="s">
        <v>2625</v>
      </c>
      <c r="J18" s="32">
        <f>0</f>
      </c>
      <c s="32">
        <f>0</f>
      </c>
      <c s="32">
        <f>0+L19+L23</f>
      </c>
      <c s="32">
        <f>0+M19+M23</f>
      </c>
    </row>
    <row r="19" spans="1:16" ht="12.75">
      <c r="A19" t="s">
        <v>49</v>
      </c>
      <c s="34" t="s">
        <v>72</v>
      </c>
      <c s="34" t="s">
        <v>2626</v>
      </c>
      <c s="35" t="s">
        <v>5</v>
      </c>
      <c s="6" t="s">
        <v>2627</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2628</v>
      </c>
    </row>
    <row r="22" spans="1:5" ht="318.75">
      <c r="A22" t="s">
        <v>56</v>
      </c>
      <c r="E22" s="39" t="s">
        <v>2629</v>
      </c>
    </row>
    <row r="23" spans="1:16" ht="12.75">
      <c r="A23" t="s">
        <v>49</v>
      </c>
      <c s="34" t="s">
        <v>77</v>
      </c>
      <c s="34" t="s">
        <v>2630</v>
      </c>
      <c s="35" t="s">
        <v>5</v>
      </c>
      <c s="6" t="s">
        <v>2631</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2632</v>
      </c>
    </row>
    <row r="26" spans="1:5" ht="318.75">
      <c r="A26" t="s">
        <v>56</v>
      </c>
      <c r="E26" s="39" t="s">
        <v>2629</v>
      </c>
    </row>
    <row r="27" spans="1:13" ht="12.75">
      <c r="A27" t="s">
        <v>46</v>
      </c>
      <c r="C27" s="31" t="s">
        <v>117</v>
      </c>
      <c r="E27" s="33" t="s">
        <v>2633</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2632</v>
      </c>
    </row>
    <row r="31" spans="1:5" ht="229.5">
      <c r="A31" t="s">
        <v>56</v>
      </c>
      <c r="E31" s="39" t="s">
        <v>2634</v>
      </c>
    </row>
    <row r="32" spans="1:16" ht="12.75">
      <c r="A32" t="s">
        <v>49</v>
      </c>
      <c s="34" t="s">
        <v>86</v>
      </c>
      <c s="34" t="s">
        <v>2635</v>
      </c>
      <c s="35" t="s">
        <v>5</v>
      </c>
      <c s="6" t="s">
        <v>2636</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2637</v>
      </c>
    </row>
    <row r="35" spans="1:5" ht="229.5">
      <c r="A35" t="s">
        <v>56</v>
      </c>
      <c r="E35" s="39" t="s">
        <v>2634</v>
      </c>
    </row>
    <row r="36" spans="1:13" ht="12.75">
      <c r="A36" t="s">
        <v>46</v>
      </c>
      <c r="C36" s="31" t="s">
        <v>27</v>
      </c>
      <c r="E36" s="33" t="s">
        <v>2638</v>
      </c>
      <c r="J36" s="32">
        <f>0</f>
      </c>
      <c s="32">
        <f>0</f>
      </c>
      <c s="32">
        <f>0+L37+L41</f>
      </c>
      <c s="32">
        <f>0+M37+M41</f>
      </c>
    </row>
    <row r="37" spans="1:16" ht="12.75">
      <c r="A37" t="s">
        <v>49</v>
      </c>
      <c s="34" t="s">
        <v>26</v>
      </c>
      <c s="34" t="s">
        <v>2639</v>
      </c>
      <c s="35" t="s">
        <v>5</v>
      </c>
      <c s="6" t="s">
        <v>2640</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2641</v>
      </c>
    </row>
    <row r="40" spans="1:5" ht="12.75">
      <c r="A40" t="s">
        <v>56</v>
      </c>
      <c r="E40" s="39" t="s">
        <v>1578</v>
      </c>
    </row>
    <row r="41" spans="1:16" ht="12.75">
      <c r="A41" t="s">
        <v>49</v>
      </c>
      <c s="34" t="s">
        <v>65</v>
      </c>
      <c s="34" t="s">
        <v>2642</v>
      </c>
      <c s="35" t="s">
        <v>5</v>
      </c>
      <c s="6" t="s">
        <v>2643</v>
      </c>
      <c s="36" t="s">
        <v>676</v>
      </c>
      <c s="37">
        <v>1</v>
      </c>
      <c s="36">
        <v>0</v>
      </c>
      <c s="36">
        <f>ROUND(G41*H41,6)</f>
      </c>
      <c r="L41" s="38">
        <v>0</v>
      </c>
      <c s="32">
        <f>ROUND(ROUND(L41,2)*ROUND(G41,3),2)</f>
      </c>
      <c s="36" t="s">
        <v>419</v>
      </c>
      <c>
        <f>(M41*21)/100</f>
      </c>
      <c t="s">
        <v>27</v>
      </c>
    </row>
    <row r="42" spans="1:5" ht="12.75">
      <c r="A42" s="35" t="s">
        <v>54</v>
      </c>
      <c r="E42" s="39" t="s">
        <v>5</v>
      </c>
    </row>
    <row r="43" spans="1:5" ht="12.75">
      <c r="A43" s="35" t="s">
        <v>55</v>
      </c>
      <c r="E43" s="40" t="s">
        <v>2644</v>
      </c>
    </row>
    <row r="44" spans="1:5" ht="12.75">
      <c r="A44" t="s">
        <v>56</v>
      </c>
      <c r="E44" s="39" t="s">
        <v>1578</v>
      </c>
    </row>
    <row r="45" spans="1:13" ht="12.75">
      <c r="A45" t="s">
        <v>46</v>
      </c>
      <c r="C45" s="31" t="s">
        <v>26</v>
      </c>
      <c r="E45" s="33" t="s">
        <v>2645</v>
      </c>
      <c r="J45" s="32">
        <f>0</f>
      </c>
      <c s="32">
        <f>0</f>
      </c>
      <c s="32">
        <f>0+L46</f>
      </c>
      <c s="32">
        <f>0+M46</f>
      </c>
    </row>
    <row r="46" spans="1:16" ht="12.75">
      <c r="A46" t="s">
        <v>49</v>
      </c>
      <c s="34" t="s">
        <v>69</v>
      </c>
      <c s="34" t="s">
        <v>2646</v>
      </c>
      <c s="35" t="s">
        <v>5</v>
      </c>
      <c s="6" t="s">
        <v>2647</v>
      </c>
      <c s="36" t="s">
        <v>676</v>
      </c>
      <c s="37">
        <v>1</v>
      </c>
      <c s="36">
        <v>0</v>
      </c>
      <c s="36">
        <f>ROUND(G46*H46,6)</f>
      </c>
      <c r="L46" s="38">
        <v>0</v>
      </c>
      <c s="32">
        <f>ROUND(ROUND(L46,2)*ROUND(G46,3),2)</f>
      </c>
      <c s="36" t="s">
        <v>419</v>
      </c>
      <c>
        <f>(M46*21)/100</f>
      </c>
      <c t="s">
        <v>27</v>
      </c>
    </row>
    <row r="47" spans="1:5" ht="12.75">
      <c r="A47" s="35" t="s">
        <v>54</v>
      </c>
      <c r="E47" s="39" t="s">
        <v>5</v>
      </c>
    </row>
    <row r="48" spans="1:5" ht="12.75">
      <c r="A48" s="35" t="s">
        <v>55</v>
      </c>
      <c r="E48" s="40" t="s">
        <v>2648</v>
      </c>
    </row>
    <row r="49" spans="1:5" ht="25.5">
      <c r="A49" t="s">
        <v>56</v>
      </c>
      <c r="E49" s="39" t="s">
        <v>2649</v>
      </c>
    </row>
    <row r="50" spans="1:13" ht="12.75">
      <c r="A50" t="s">
        <v>46</v>
      </c>
      <c r="C50" s="31" t="s">
        <v>227</v>
      </c>
      <c r="E50" s="33" t="s">
        <v>2650</v>
      </c>
      <c r="J50" s="32">
        <f>0</f>
      </c>
      <c s="32">
        <f>0</f>
      </c>
      <c s="32">
        <f>0+L51</f>
      </c>
      <c s="32">
        <f>0+M51</f>
      </c>
    </row>
    <row r="51" spans="1:16" ht="12.75">
      <c r="A51" t="s">
        <v>49</v>
      </c>
      <c s="34" t="s">
        <v>90</v>
      </c>
      <c s="34" t="s">
        <v>2651</v>
      </c>
      <c s="35" t="s">
        <v>5</v>
      </c>
      <c s="6" t="s">
        <v>2652</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2653</v>
      </c>
    </row>
    <row r="54" spans="1:5" ht="51">
      <c r="A54" t="s">
        <v>56</v>
      </c>
      <c r="E54" s="39" t="s">
        <v>2654</v>
      </c>
    </row>
    <row r="55" spans="1:13" ht="12.75">
      <c r="A55" t="s">
        <v>46</v>
      </c>
      <c r="C55" s="31" t="s">
        <v>324</v>
      </c>
      <c r="E55" s="33" t="s">
        <v>2655</v>
      </c>
      <c r="J55" s="32">
        <f>0</f>
      </c>
      <c s="32">
        <f>0</f>
      </c>
      <c s="32">
        <f>0+L56+L60+L64+L68+L72+L76+L80+L84+L88+L92+L96+L100</f>
      </c>
      <c s="32">
        <f>0+M56+M60+M64+M68+M72+M76+M80+M84+M88+M92+M96+M100</f>
      </c>
    </row>
    <row r="56" spans="1:16" ht="25.5">
      <c r="A56" t="s">
        <v>49</v>
      </c>
      <c s="34" t="s">
        <v>94</v>
      </c>
      <c s="34" t="s">
        <v>1199</v>
      </c>
      <c s="35" t="s">
        <v>5</v>
      </c>
      <c s="6" t="s">
        <v>1200</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2656</v>
      </c>
    </row>
    <row r="60" spans="1:16" ht="12.75">
      <c r="A60" t="s">
        <v>49</v>
      </c>
      <c s="34" t="s">
        <v>98</v>
      </c>
      <c s="34" t="s">
        <v>899</v>
      </c>
      <c s="35" t="s">
        <v>5</v>
      </c>
      <c s="6" t="s">
        <v>900</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2657</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2658</v>
      </c>
    </row>
    <row r="68" spans="1:16" ht="12.75">
      <c r="A68" t="s">
        <v>49</v>
      </c>
      <c s="34" t="s">
        <v>106</v>
      </c>
      <c s="34" t="s">
        <v>897</v>
      </c>
      <c s="35" t="s">
        <v>5</v>
      </c>
      <c s="6" t="s">
        <v>898</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2657</v>
      </c>
    </row>
    <row r="72" spans="1:16" ht="25.5">
      <c r="A72" t="s">
        <v>49</v>
      </c>
      <c s="34" t="s">
        <v>110</v>
      </c>
      <c s="34" t="s">
        <v>2659</v>
      </c>
      <c s="35" t="s">
        <v>5</v>
      </c>
      <c s="6" t="s">
        <v>2660</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2661</v>
      </c>
    </row>
    <row r="76" spans="1:16" ht="25.5">
      <c r="A76" t="s">
        <v>49</v>
      </c>
      <c s="34" t="s">
        <v>113</v>
      </c>
      <c s="34" t="s">
        <v>2075</v>
      </c>
      <c s="35" t="s">
        <v>5</v>
      </c>
      <c s="6" t="s">
        <v>2076</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2661</v>
      </c>
    </row>
    <row r="80" spans="1:16" ht="25.5">
      <c r="A80" t="s">
        <v>49</v>
      </c>
      <c s="34" t="s">
        <v>117</v>
      </c>
      <c s="34" t="s">
        <v>1221</v>
      </c>
      <c s="35" t="s">
        <v>5</v>
      </c>
      <c s="6" t="s">
        <v>1222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2661</v>
      </c>
    </row>
    <row r="84" spans="1:16" ht="25.5">
      <c r="A84" t="s">
        <v>49</v>
      </c>
      <c s="34" t="s">
        <v>121</v>
      </c>
      <c s="34" t="s">
        <v>2662</v>
      </c>
      <c s="35" t="s">
        <v>5</v>
      </c>
      <c s="6" t="s">
        <v>2663</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2664</v>
      </c>
    </row>
    <row r="88" spans="1:16" ht="12.75">
      <c r="A88" t="s">
        <v>49</v>
      </c>
      <c s="34" t="s">
        <v>125</v>
      </c>
      <c s="34" t="s">
        <v>728</v>
      </c>
      <c s="35" t="s">
        <v>5</v>
      </c>
      <c s="6" t="s">
        <v>729</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731</v>
      </c>
    </row>
    <row r="92" spans="1:16" ht="12.75">
      <c r="A92" t="s">
        <v>49</v>
      </c>
      <c s="34" t="s">
        <v>128</v>
      </c>
      <c s="34" t="s">
        <v>901</v>
      </c>
      <c s="35" t="s">
        <v>5</v>
      </c>
      <c s="6" t="s">
        <v>902</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2665</v>
      </c>
    </row>
    <row r="96" spans="1:16" ht="25.5">
      <c r="A96" t="s">
        <v>49</v>
      </c>
      <c s="34" t="s">
        <v>132</v>
      </c>
      <c s="34" t="s">
        <v>1197</v>
      </c>
      <c s="35" t="s">
        <v>5</v>
      </c>
      <c s="6" t="s">
        <v>1198</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2666</v>
      </c>
    </row>
    <row r="100" spans="1:16" ht="25.5">
      <c r="A100" t="s">
        <v>49</v>
      </c>
      <c s="34" t="s">
        <v>136</v>
      </c>
      <c s="34" t="s">
        <v>723</v>
      </c>
      <c s="35" t="s">
        <v>5</v>
      </c>
      <c s="6" t="s">
        <v>724</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2657</v>
      </c>
    </row>
    <row r="104" spans="1:13" ht="12.75">
      <c r="A104" t="s">
        <v>46</v>
      </c>
      <c r="C104" s="31" t="s">
        <v>339</v>
      </c>
      <c r="E104" s="33" t="s">
        <v>2667</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2668</v>
      </c>
      <c s="35" t="s">
        <v>5</v>
      </c>
      <c s="6" t="s">
        <v>2669</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2670</v>
      </c>
    </row>
    <row r="109" spans="1:16" ht="25.5">
      <c r="A109" t="s">
        <v>49</v>
      </c>
      <c s="34" t="s">
        <v>143</v>
      </c>
      <c s="34" t="s">
        <v>2671</v>
      </c>
      <c s="35" t="s">
        <v>5</v>
      </c>
      <c s="6" t="s">
        <v>2672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2673</v>
      </c>
    </row>
    <row r="113" spans="1:16" ht="38.25">
      <c r="A113" t="s">
        <v>49</v>
      </c>
      <c s="34" t="s">
        <v>146</v>
      </c>
      <c s="34" t="s">
        <v>2674</v>
      </c>
      <c s="35" t="s">
        <v>5</v>
      </c>
      <c s="6" t="s">
        <v>2675</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2673</v>
      </c>
    </row>
    <row r="117" spans="1:16" ht="25.5">
      <c r="A117" t="s">
        <v>49</v>
      </c>
      <c s="34" t="s">
        <v>773</v>
      </c>
      <c s="34" t="s">
        <v>2676</v>
      </c>
      <c s="35" t="s">
        <v>5</v>
      </c>
      <c s="6" t="s">
        <v>2677</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2678</v>
      </c>
    </row>
    <row r="121" spans="1:16" ht="25.5">
      <c r="A121" t="s">
        <v>49</v>
      </c>
      <c s="34" t="s">
        <v>151</v>
      </c>
      <c s="34" t="s">
        <v>2679</v>
      </c>
      <c s="35" t="s">
        <v>5</v>
      </c>
      <c s="6" t="s">
        <v>2680</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2678</v>
      </c>
    </row>
    <row r="125" spans="1:16" ht="12.75">
      <c r="A125" t="s">
        <v>49</v>
      </c>
      <c s="34" t="s">
        <v>155</v>
      </c>
      <c s="34" t="s">
        <v>2681</v>
      </c>
      <c s="35" t="s">
        <v>5</v>
      </c>
      <c s="6" t="s">
        <v>2682</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2683</v>
      </c>
    </row>
    <row r="129" spans="1:16" ht="12.75">
      <c r="A129" t="s">
        <v>49</v>
      </c>
      <c s="34" t="s">
        <v>159</v>
      </c>
      <c s="34" t="s">
        <v>2684</v>
      </c>
      <c s="35" t="s">
        <v>5</v>
      </c>
      <c s="6" t="s">
        <v>2685</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2686</v>
      </c>
    </row>
    <row r="132" spans="1:5" ht="89.25">
      <c r="A132" t="s">
        <v>56</v>
      </c>
      <c r="E132" s="39" t="s">
        <v>2532</v>
      </c>
    </row>
    <row r="133" spans="1:16" ht="38.25">
      <c r="A133" t="s">
        <v>49</v>
      </c>
      <c s="34" t="s">
        <v>163</v>
      </c>
      <c s="34" t="s">
        <v>2687</v>
      </c>
      <c s="35" t="s">
        <v>5</v>
      </c>
      <c s="6" t="s">
        <v>2688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2689</v>
      </c>
    </row>
    <row r="137" spans="1:16" ht="38.25">
      <c r="A137" t="s">
        <v>49</v>
      </c>
      <c s="34" t="s">
        <v>167</v>
      </c>
      <c s="34" t="s">
        <v>2690</v>
      </c>
      <c s="35" t="s">
        <v>5</v>
      </c>
      <c s="6" t="s">
        <v>2691</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2689</v>
      </c>
    </row>
    <row r="141" spans="1:16" ht="25.5">
      <c r="A141" t="s">
        <v>49</v>
      </c>
      <c s="34" t="s">
        <v>171</v>
      </c>
      <c s="34" t="s">
        <v>2692</v>
      </c>
      <c s="35" t="s">
        <v>5</v>
      </c>
      <c s="6" t="s">
        <v>2693</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2689</v>
      </c>
    </row>
    <row r="145" spans="1:16" ht="38.25">
      <c r="A145" t="s">
        <v>49</v>
      </c>
      <c s="34" t="s">
        <v>175</v>
      </c>
      <c s="34" t="s">
        <v>2694</v>
      </c>
      <c s="35" t="s">
        <v>5</v>
      </c>
      <c s="6" t="s">
        <v>2695</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2696</v>
      </c>
    </row>
    <row r="149" spans="1:16" ht="12.75">
      <c r="A149" t="s">
        <v>49</v>
      </c>
      <c s="34" t="s">
        <v>179</v>
      </c>
      <c s="34" t="s">
        <v>2697</v>
      </c>
      <c s="35" t="s">
        <v>5</v>
      </c>
      <c s="6" t="s">
        <v>2698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2699</v>
      </c>
    </row>
    <row r="153" spans="1:16" ht="38.25">
      <c r="A153" t="s">
        <v>49</v>
      </c>
      <c s="34" t="s">
        <v>183</v>
      </c>
      <c s="34" t="s">
        <v>2694</v>
      </c>
      <c s="35" t="s">
        <v>47</v>
      </c>
      <c s="6" t="s">
        <v>2700</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2689</v>
      </c>
    </row>
    <row r="157" spans="1:16" ht="38.25">
      <c r="A157" t="s">
        <v>49</v>
      </c>
      <c s="34" t="s">
        <v>187</v>
      </c>
      <c s="34" t="s">
        <v>2701</v>
      </c>
      <c s="35" t="s">
        <v>5</v>
      </c>
      <c s="6" t="s">
        <v>2702</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2696</v>
      </c>
    </row>
    <row r="161" spans="1:16" ht="38.25">
      <c r="A161" t="s">
        <v>49</v>
      </c>
      <c s="34" t="s">
        <v>191</v>
      </c>
      <c s="34" t="s">
        <v>2701</v>
      </c>
      <c s="35" t="s">
        <v>47</v>
      </c>
      <c s="6" t="s">
        <v>2703</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2696</v>
      </c>
    </row>
    <row r="165" spans="1:16" ht="38.25">
      <c r="A165" t="s">
        <v>49</v>
      </c>
      <c s="34" t="s">
        <v>195</v>
      </c>
      <c s="34" t="s">
        <v>2701</v>
      </c>
      <c s="35" t="s">
        <v>27</v>
      </c>
      <c s="6" t="s">
        <v>2704</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2696</v>
      </c>
    </row>
    <row r="169" spans="1:16" ht="38.25">
      <c r="A169" t="s">
        <v>49</v>
      </c>
      <c s="34" t="s">
        <v>199</v>
      </c>
      <c s="34" t="s">
        <v>2701</v>
      </c>
      <c s="35" t="s">
        <v>26</v>
      </c>
      <c s="6" t="s">
        <v>2705</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2696</v>
      </c>
    </row>
    <row r="173" spans="1:16" ht="12.75">
      <c r="A173" t="s">
        <v>49</v>
      </c>
      <c s="34" t="s">
        <v>203</v>
      </c>
      <c s="34" t="s">
        <v>2706</v>
      </c>
      <c s="35" t="s">
        <v>5</v>
      </c>
      <c s="6" t="s">
        <v>2707</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2708</v>
      </c>
    </row>
    <row r="177" spans="1:16" ht="25.5">
      <c r="A177" t="s">
        <v>49</v>
      </c>
      <c s="34" t="s">
        <v>207</v>
      </c>
      <c s="34" t="s">
        <v>2709</v>
      </c>
      <c s="35" t="s">
        <v>5</v>
      </c>
      <c s="6" t="s">
        <v>2710</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2711</v>
      </c>
    </row>
    <row r="180" spans="1:5" ht="89.25">
      <c r="A180" t="s">
        <v>56</v>
      </c>
      <c r="E180" s="39" t="s">
        <v>2532</v>
      </c>
    </row>
    <row r="181" spans="1:16" ht="25.5">
      <c r="A181" t="s">
        <v>49</v>
      </c>
      <c s="34" t="s">
        <v>211</v>
      </c>
      <c s="34" t="s">
        <v>2712</v>
      </c>
      <c s="35" t="s">
        <v>5</v>
      </c>
      <c s="6" t="s">
        <v>2713</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2689</v>
      </c>
    </row>
    <row r="185" spans="1:16" ht="12.75">
      <c r="A185" t="s">
        <v>49</v>
      </c>
      <c s="34" t="s">
        <v>215</v>
      </c>
      <c s="34" t="s">
        <v>2015</v>
      </c>
      <c s="35" t="s">
        <v>5</v>
      </c>
      <c s="6" t="s">
        <v>2016</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2532</v>
      </c>
    </row>
    <row r="189" spans="1:16" ht="12.75">
      <c r="A189" t="s">
        <v>49</v>
      </c>
      <c s="34" t="s">
        <v>219</v>
      </c>
      <c s="34" t="s">
        <v>2714</v>
      </c>
      <c s="35" t="s">
        <v>5</v>
      </c>
      <c s="6" t="s">
        <v>2715</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2532</v>
      </c>
    </row>
    <row r="193" spans="1:16" ht="25.5">
      <c r="A193" t="s">
        <v>49</v>
      </c>
      <c s="34" t="s">
        <v>223</v>
      </c>
      <c s="34" t="s">
        <v>2017</v>
      </c>
      <c s="35" t="s">
        <v>5</v>
      </c>
      <c s="6" t="s">
        <v>2018</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2689</v>
      </c>
    </row>
    <row r="197" spans="1:16" ht="12.75">
      <c r="A197" t="s">
        <v>49</v>
      </c>
      <c s="34" t="s">
        <v>227</v>
      </c>
      <c s="34" t="s">
        <v>2716</v>
      </c>
      <c s="35" t="s">
        <v>5</v>
      </c>
      <c s="6" t="s">
        <v>2717</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2718</v>
      </c>
    </row>
    <row r="201" spans="1:16" ht="12.75">
      <c r="A201" t="s">
        <v>49</v>
      </c>
      <c s="34" t="s">
        <v>231</v>
      </c>
      <c s="34" t="s">
        <v>740</v>
      </c>
      <c s="35" t="s">
        <v>47</v>
      </c>
      <c s="6" t="s">
        <v>741</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2719</v>
      </c>
    </row>
    <row r="205" spans="1:16" ht="12.75">
      <c r="A205" t="s">
        <v>49</v>
      </c>
      <c s="34" t="s">
        <v>235</v>
      </c>
      <c s="34" t="s">
        <v>743</v>
      </c>
      <c s="35" t="s">
        <v>47</v>
      </c>
      <c s="6" t="s">
        <v>744</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2720</v>
      </c>
    </row>
    <row r="209" spans="1:16" ht="12.75">
      <c r="A209" t="s">
        <v>49</v>
      </c>
      <c s="34" t="s">
        <v>239</v>
      </c>
      <c s="34" t="s">
        <v>764</v>
      </c>
      <c s="35" t="s">
        <v>5</v>
      </c>
      <c s="6" t="s">
        <v>765</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2721</v>
      </c>
    </row>
    <row r="213" spans="1:16" ht="25.5">
      <c r="A213" t="s">
        <v>49</v>
      </c>
      <c s="34" t="s">
        <v>243</v>
      </c>
      <c s="34" t="s">
        <v>2722</v>
      </c>
      <c s="35" t="s">
        <v>5</v>
      </c>
      <c s="6" t="s">
        <v>2723</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2724</v>
      </c>
    </row>
    <row r="217" spans="1:16" ht="12.75">
      <c r="A217" t="s">
        <v>49</v>
      </c>
      <c s="34" t="s">
        <v>247</v>
      </c>
      <c s="34" t="s">
        <v>2725</v>
      </c>
      <c s="35" t="s">
        <v>5</v>
      </c>
      <c s="6" t="s">
        <v>2726</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2727</v>
      </c>
    </row>
    <row r="221" spans="1:16" ht="12.75">
      <c r="A221" t="s">
        <v>49</v>
      </c>
      <c s="34" t="s">
        <v>251</v>
      </c>
      <c s="34" t="s">
        <v>2728</v>
      </c>
      <c s="35" t="s">
        <v>5</v>
      </c>
      <c s="6" t="s">
        <v>2729</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2678</v>
      </c>
    </row>
    <row r="225" spans="1:16" ht="12.75">
      <c r="A225" t="s">
        <v>49</v>
      </c>
      <c s="34" t="s">
        <v>255</v>
      </c>
      <c s="34" t="s">
        <v>2730</v>
      </c>
      <c s="35" t="s">
        <v>5</v>
      </c>
      <c s="6" t="s">
        <v>2731</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2732</v>
      </c>
    </row>
    <row r="229" spans="1:16" ht="12.75">
      <c r="A229" t="s">
        <v>49</v>
      </c>
      <c s="34" t="s">
        <v>259</v>
      </c>
      <c s="34" t="s">
        <v>2733</v>
      </c>
      <c s="35" t="s">
        <v>5</v>
      </c>
      <c s="6" t="s">
        <v>2734</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2732</v>
      </c>
    </row>
    <row r="233" spans="1:16" ht="12.75">
      <c r="A233" t="s">
        <v>49</v>
      </c>
      <c s="34" t="s">
        <v>263</v>
      </c>
      <c s="34" t="s">
        <v>2735</v>
      </c>
      <c s="35" t="s">
        <v>5</v>
      </c>
      <c s="6" t="s">
        <v>2736</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2737</v>
      </c>
    </row>
    <row r="237" spans="1:16" ht="12.75">
      <c r="A237" t="s">
        <v>49</v>
      </c>
      <c s="34" t="s">
        <v>267</v>
      </c>
      <c s="34" t="s">
        <v>2738</v>
      </c>
      <c s="35" t="s">
        <v>5</v>
      </c>
      <c s="6" t="s">
        <v>2739</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2532</v>
      </c>
    </row>
    <row r="241" spans="1:16" ht="25.5">
      <c r="A241" t="s">
        <v>49</v>
      </c>
      <c s="34" t="s">
        <v>271</v>
      </c>
      <c s="34" t="s">
        <v>2740</v>
      </c>
      <c s="35" t="s">
        <v>5</v>
      </c>
      <c s="6" t="s">
        <v>2741</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2689</v>
      </c>
    </row>
    <row r="245" spans="1:16" ht="25.5">
      <c r="A245" t="s">
        <v>49</v>
      </c>
      <c s="34" t="s">
        <v>275</v>
      </c>
      <c s="34" t="s">
        <v>2742</v>
      </c>
      <c s="35" t="s">
        <v>5</v>
      </c>
      <c s="6" t="s">
        <v>2743</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2689</v>
      </c>
    </row>
    <row r="249" spans="1:16" ht="12.75">
      <c r="A249" t="s">
        <v>49</v>
      </c>
      <c s="34" t="s">
        <v>279</v>
      </c>
      <c s="34" t="s">
        <v>2744</v>
      </c>
      <c s="35" t="s">
        <v>5</v>
      </c>
      <c s="6" t="s">
        <v>2745</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2532</v>
      </c>
    </row>
    <row r="253" spans="1:16" ht="25.5">
      <c r="A253" t="s">
        <v>49</v>
      </c>
      <c s="34" t="s">
        <v>283</v>
      </c>
      <c s="34" t="s">
        <v>2746</v>
      </c>
      <c s="35" t="s">
        <v>5</v>
      </c>
      <c s="6" t="s">
        <v>2747</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2689</v>
      </c>
    </row>
    <row r="257" spans="1:16" ht="25.5">
      <c r="A257" t="s">
        <v>49</v>
      </c>
      <c s="34" t="s">
        <v>287</v>
      </c>
      <c s="34" t="s">
        <v>2748</v>
      </c>
      <c s="35" t="s">
        <v>5</v>
      </c>
      <c s="6" t="s">
        <v>2749</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2689</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2750</v>
      </c>
    </row>
    <row r="265" spans="1:16" ht="12.75">
      <c r="A265" t="s">
        <v>49</v>
      </c>
      <c s="34" t="s">
        <v>296</v>
      </c>
      <c s="34" t="s">
        <v>749</v>
      </c>
      <c s="35" t="s">
        <v>5</v>
      </c>
      <c s="6" t="s">
        <v>750</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2751</v>
      </c>
    </row>
    <row r="269" spans="1:16" ht="12.75">
      <c r="A269" t="s">
        <v>49</v>
      </c>
      <c s="34" t="s">
        <v>300</v>
      </c>
      <c s="34" t="s">
        <v>740</v>
      </c>
      <c s="35" t="s">
        <v>5</v>
      </c>
      <c s="6" t="s">
        <v>741</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2719</v>
      </c>
    </row>
    <row r="273" spans="1:16" ht="12.75">
      <c r="A273" t="s">
        <v>49</v>
      </c>
      <c s="34" t="s">
        <v>304</v>
      </c>
      <c s="34" t="s">
        <v>2752</v>
      </c>
      <c s="35" t="s">
        <v>5</v>
      </c>
      <c s="6" t="s">
        <v>2753</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2754</v>
      </c>
    </row>
    <row r="277" spans="1:16" ht="12.75">
      <c r="A277" t="s">
        <v>49</v>
      </c>
      <c s="34" t="s">
        <v>308</v>
      </c>
      <c s="34" t="s">
        <v>2755</v>
      </c>
      <c s="35" t="s">
        <v>5</v>
      </c>
      <c s="6" t="s">
        <v>2756</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2737</v>
      </c>
    </row>
    <row r="281" spans="1:16" ht="12.75">
      <c r="A281" t="s">
        <v>49</v>
      </c>
      <c s="34" t="s">
        <v>312</v>
      </c>
      <c s="34" t="s">
        <v>2757</v>
      </c>
      <c s="35" t="s">
        <v>5</v>
      </c>
      <c s="6" t="s">
        <v>2758</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2737</v>
      </c>
    </row>
    <row r="285" spans="1:16" ht="12.75">
      <c r="A285" t="s">
        <v>49</v>
      </c>
      <c s="34" t="s">
        <v>316</v>
      </c>
      <c s="34" t="s">
        <v>2759</v>
      </c>
      <c s="35" t="s">
        <v>5</v>
      </c>
      <c s="6" t="s">
        <v>2760</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2737</v>
      </c>
    </row>
    <row r="289" spans="1:16" ht="12.75">
      <c r="A289" t="s">
        <v>49</v>
      </c>
      <c s="34" t="s">
        <v>320</v>
      </c>
      <c s="34" t="s">
        <v>2761</v>
      </c>
      <c s="35" t="s">
        <v>5</v>
      </c>
      <c s="6" t="s">
        <v>2762</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2763</v>
      </c>
    </row>
    <row r="293" spans="1:16" ht="12.75">
      <c r="A293" t="s">
        <v>49</v>
      </c>
      <c s="34" t="s">
        <v>324</v>
      </c>
      <c s="34" t="s">
        <v>2764</v>
      </c>
      <c s="35" t="s">
        <v>5</v>
      </c>
      <c s="6" t="s">
        <v>2765</v>
      </c>
      <c s="36" t="s">
        <v>676</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2766</v>
      </c>
    </row>
    <row r="297" spans="1:16" ht="12.75">
      <c r="A297" t="s">
        <v>49</v>
      </c>
      <c s="34" t="s">
        <v>328</v>
      </c>
      <c s="34" t="s">
        <v>2716</v>
      </c>
      <c s="35" t="s">
        <v>47</v>
      </c>
      <c s="6" t="s">
        <v>2717</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2718</v>
      </c>
    </row>
    <row r="301" spans="1:16" ht="12.75">
      <c r="A301" t="s">
        <v>49</v>
      </c>
      <c s="34" t="s">
        <v>332</v>
      </c>
      <c s="34" t="s">
        <v>2767</v>
      </c>
      <c s="35" t="s">
        <v>5</v>
      </c>
      <c s="6" t="s">
        <v>2768</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2769</v>
      </c>
    </row>
    <row r="305" spans="1:16" ht="12.75">
      <c r="A305" t="s">
        <v>49</v>
      </c>
      <c s="34" t="s">
        <v>335</v>
      </c>
      <c s="34" t="s">
        <v>1518</v>
      </c>
      <c s="35" t="s">
        <v>5</v>
      </c>
      <c s="6" t="s">
        <v>1519</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2770</v>
      </c>
    </row>
    <row r="309" spans="1:16" ht="12.75">
      <c r="A309" t="s">
        <v>49</v>
      </c>
      <c s="34" t="s">
        <v>339</v>
      </c>
      <c s="34" t="s">
        <v>743</v>
      </c>
      <c s="35" t="s">
        <v>5</v>
      </c>
      <c s="6" t="s">
        <v>744</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2720</v>
      </c>
    </row>
    <row r="313" spans="1:16" ht="25.5">
      <c r="A313" t="s">
        <v>49</v>
      </c>
      <c s="34" t="s">
        <v>343</v>
      </c>
      <c s="34" t="s">
        <v>2771</v>
      </c>
      <c s="35" t="s">
        <v>5</v>
      </c>
      <c s="6" t="s">
        <v>2772</v>
      </c>
      <c s="36" t="s">
        <v>2773</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2532</v>
      </c>
    </row>
    <row r="317" spans="1:16" ht="25.5">
      <c r="A317" t="s">
        <v>49</v>
      </c>
      <c s="34" t="s">
        <v>347</v>
      </c>
      <c s="34" t="s">
        <v>2774</v>
      </c>
      <c s="35" t="s">
        <v>5</v>
      </c>
      <c s="6" t="s">
        <v>2775</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2689</v>
      </c>
    </row>
    <row r="321" spans="1:16" ht="25.5">
      <c r="A321" t="s">
        <v>49</v>
      </c>
      <c s="34" t="s">
        <v>351</v>
      </c>
      <c s="34" t="s">
        <v>2776</v>
      </c>
      <c s="35" t="s">
        <v>5</v>
      </c>
      <c s="6" t="s">
        <v>2777</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2532</v>
      </c>
    </row>
    <row r="325" spans="1:16" ht="25.5">
      <c r="A325" t="s">
        <v>49</v>
      </c>
      <c s="34" t="s">
        <v>355</v>
      </c>
      <c s="34" t="s">
        <v>2778</v>
      </c>
      <c s="35" t="s">
        <v>5</v>
      </c>
      <c s="6" t="s">
        <v>2779</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2689</v>
      </c>
    </row>
    <row r="329" spans="1:16" ht="25.5">
      <c r="A329" t="s">
        <v>49</v>
      </c>
      <c s="34" t="s">
        <v>359</v>
      </c>
      <c s="34" t="s">
        <v>1287</v>
      </c>
      <c s="35" t="s">
        <v>5</v>
      </c>
      <c s="6" t="s">
        <v>2575</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2576</v>
      </c>
    </row>
    <row r="333" spans="1:16" ht="38.25">
      <c r="A333" t="s">
        <v>49</v>
      </c>
      <c s="34" t="s">
        <v>363</v>
      </c>
      <c s="34" t="s">
        <v>1290</v>
      </c>
      <c s="35" t="s">
        <v>5</v>
      </c>
      <c s="6" t="s">
        <v>2780</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2576</v>
      </c>
    </row>
    <row r="337" spans="1:16" ht="25.5">
      <c r="A337" t="s">
        <v>49</v>
      </c>
      <c s="34" t="s">
        <v>367</v>
      </c>
      <c s="34" t="s">
        <v>1293</v>
      </c>
      <c s="35" t="s">
        <v>5</v>
      </c>
      <c s="6" t="s">
        <v>1294</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2577</v>
      </c>
    </row>
    <row r="341" spans="1:16" ht="12.75">
      <c r="A341" t="s">
        <v>49</v>
      </c>
      <c s="34" t="s">
        <v>371</v>
      </c>
      <c s="34" t="s">
        <v>1296</v>
      </c>
      <c s="35" t="s">
        <v>5</v>
      </c>
      <c s="6" t="s">
        <v>1297</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2781</v>
      </c>
    </row>
    <row r="345" spans="1:16" ht="12.75">
      <c r="A345" t="s">
        <v>49</v>
      </c>
      <c s="34" t="s">
        <v>841</v>
      </c>
      <c s="34" t="s">
        <v>2782</v>
      </c>
      <c s="35" t="s">
        <v>5</v>
      </c>
      <c s="6" t="s">
        <v>2783</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2784</v>
      </c>
    </row>
    <row r="349" spans="1:16" ht="12.75">
      <c r="A349" t="s">
        <v>49</v>
      </c>
      <c s="34" t="s">
        <v>376</v>
      </c>
      <c s="34" t="s">
        <v>1299</v>
      </c>
      <c s="35" t="s">
        <v>5</v>
      </c>
      <c s="6" t="s">
        <v>1300</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2785</v>
      </c>
    </row>
    <row r="353" spans="1:16" ht="12.75">
      <c r="A353" t="s">
        <v>49</v>
      </c>
      <c s="34" t="s">
        <v>380</v>
      </c>
      <c s="34" t="s">
        <v>1182</v>
      </c>
      <c s="35" t="s">
        <v>5</v>
      </c>
      <c s="6" t="s">
        <v>1183</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2786</v>
      </c>
    </row>
    <row r="357" spans="1:16" ht="12.75">
      <c r="A357" t="s">
        <v>49</v>
      </c>
      <c s="34" t="s">
        <v>384</v>
      </c>
      <c s="34" t="s">
        <v>2787</v>
      </c>
      <c s="35" t="s">
        <v>5</v>
      </c>
      <c s="6" t="s">
        <v>2788</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2789</v>
      </c>
    </row>
    <row r="361" spans="1:16" ht="25.5">
      <c r="A361" t="s">
        <v>49</v>
      </c>
      <c s="34" t="s">
        <v>388</v>
      </c>
      <c s="34" t="s">
        <v>2790</v>
      </c>
      <c s="35" t="s">
        <v>5</v>
      </c>
      <c s="6" t="s">
        <v>2791</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2792</v>
      </c>
    </row>
    <row r="365" spans="1:16" ht="25.5">
      <c r="A365" t="s">
        <v>49</v>
      </c>
      <c s="34" t="s">
        <v>392</v>
      </c>
      <c s="34" t="s">
        <v>2793</v>
      </c>
      <c s="35" t="s">
        <v>5</v>
      </c>
      <c s="6" t="s">
        <v>2794</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2792</v>
      </c>
    </row>
    <row r="369" spans="1:16" ht="12.75">
      <c r="A369" t="s">
        <v>49</v>
      </c>
      <c s="34" t="s">
        <v>396</v>
      </c>
      <c s="34" t="s">
        <v>2795</v>
      </c>
      <c s="35" t="s">
        <v>5</v>
      </c>
      <c s="6" t="s">
        <v>2796</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2797</v>
      </c>
    </row>
    <row r="373" spans="1:16" ht="12.75">
      <c r="A373" t="s">
        <v>49</v>
      </c>
      <c s="34" t="s">
        <v>400</v>
      </c>
      <c s="34" t="s">
        <v>2798</v>
      </c>
      <c s="35" t="s">
        <v>5</v>
      </c>
      <c s="6" t="s">
        <v>2799</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2800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2609</v>
      </c>
      <c s="41">
        <f>Rekapitulace!C60</f>
      </c>
      <c s="20" t="s">
        <v>0</v>
      </c>
      <c t="s">
        <v>23</v>
      </c>
      <c t="s">
        <v>27</v>
      </c>
    </row>
    <row r="4" spans="1:16" ht="32" customHeight="1">
      <c r="A4" s="24" t="s">
        <v>20</v>
      </c>
      <c s="25" t="s">
        <v>28</v>
      </c>
      <c s="27" t="s">
        <v>2609</v>
      </c>
      <c r="E4" s="26" t="s">
        <v>2610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2803</v>
      </c>
      <c r="E8" s="30" t="s">
        <v>2802</v>
      </c>
      <c r="J8" s="29">
        <f>0+J9+J18+J27+J32+J49</f>
      </c>
      <c s="29">
        <f>0+K9+K18+K27+K32+K49</f>
      </c>
      <c s="29">
        <f>0+L9+L18+L27+L32+L49</f>
      </c>
      <c s="29">
        <f>0+M9+M18+M27+M32+M49</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0.2</v>
      </c>
      <c s="36">
        <v>0</v>
      </c>
      <c s="36">
        <f>ROUND(G10*H10,6)</f>
      </c>
      <c r="L10" s="38">
        <v>0</v>
      </c>
      <c s="32">
        <f>ROUND(ROUND(L10,2)*ROUND(G10,3),2)</f>
      </c>
      <c s="36" t="s">
        <v>419</v>
      </c>
      <c>
        <f>(M10*21)/100</f>
      </c>
      <c t="s">
        <v>27</v>
      </c>
    </row>
    <row r="11" spans="1:5" ht="12.75">
      <c r="A11" s="35" t="s">
        <v>54</v>
      </c>
      <c r="E11" s="39" t="s">
        <v>2619</v>
      </c>
    </row>
    <row r="12" spans="1:5" ht="12.75">
      <c r="A12" s="35" t="s">
        <v>55</v>
      </c>
      <c r="E12" s="40" t="s">
        <v>5</v>
      </c>
    </row>
    <row r="13" spans="1:5" ht="165.75">
      <c r="A13" t="s">
        <v>56</v>
      </c>
      <c r="E13" s="39" t="s">
        <v>2620</v>
      </c>
    </row>
    <row r="14" spans="1:16" ht="25.5">
      <c r="A14" t="s">
        <v>49</v>
      </c>
      <c s="34" t="s">
        <v>27</v>
      </c>
      <c s="34" t="s">
        <v>2621</v>
      </c>
      <c s="35" t="s">
        <v>2622</v>
      </c>
      <c s="6" t="s">
        <v>2623</v>
      </c>
      <c s="36" t="s">
        <v>2618</v>
      </c>
      <c s="37">
        <v>0.2</v>
      </c>
      <c s="36">
        <v>0</v>
      </c>
      <c s="36">
        <f>ROUND(G14*H14,6)</f>
      </c>
      <c r="L14" s="38">
        <v>0</v>
      </c>
      <c s="32">
        <f>ROUND(ROUND(L14,2)*ROUND(G14,3),2)</f>
      </c>
      <c s="36" t="s">
        <v>419</v>
      </c>
      <c>
        <f>(M14*21)/100</f>
      </c>
      <c t="s">
        <v>27</v>
      </c>
    </row>
    <row r="15" spans="1:5" ht="12.75">
      <c r="A15" s="35" t="s">
        <v>54</v>
      </c>
      <c r="E15" s="39" t="s">
        <v>2619</v>
      </c>
    </row>
    <row r="16" spans="1:5" ht="12.75">
      <c r="A16" s="35" t="s">
        <v>55</v>
      </c>
      <c r="E16" s="40" t="s">
        <v>5</v>
      </c>
    </row>
    <row r="17" spans="1:5" ht="165.75">
      <c r="A17" t="s">
        <v>56</v>
      </c>
      <c r="E17" s="39" t="s">
        <v>2620</v>
      </c>
    </row>
    <row r="18" spans="1:13" ht="12.75">
      <c r="A18" t="s">
        <v>46</v>
      </c>
      <c r="C18" s="31" t="s">
        <v>27</v>
      </c>
      <c r="E18" s="33" t="s">
        <v>2638</v>
      </c>
      <c r="J18" s="32">
        <f>0</f>
      </c>
      <c s="32">
        <f>0</f>
      </c>
      <c s="32">
        <f>0+L19+L23</f>
      </c>
      <c s="32">
        <f>0+M19+M23</f>
      </c>
    </row>
    <row r="19" spans="1:16" ht="12.75">
      <c r="A19" t="s">
        <v>49</v>
      </c>
      <c s="34" t="s">
        <v>26</v>
      </c>
      <c s="34" t="s">
        <v>2639</v>
      </c>
      <c s="35" t="s">
        <v>5</v>
      </c>
      <c s="6" t="s">
        <v>2640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2641</v>
      </c>
    </row>
    <row r="22" spans="1:5" ht="12.75">
      <c r="A22" t="s">
        <v>56</v>
      </c>
      <c r="E22" s="39" t="s">
        <v>1578</v>
      </c>
    </row>
    <row r="23" spans="1:16" ht="12.75">
      <c r="A23" t="s">
        <v>49</v>
      </c>
      <c s="34" t="s">
        <v>65</v>
      </c>
      <c s="34" t="s">
        <v>2642</v>
      </c>
      <c s="35" t="s">
        <v>5</v>
      </c>
      <c s="6" t="s">
        <v>2643</v>
      </c>
      <c s="36" t="s">
        <v>676</v>
      </c>
      <c s="37">
        <v>1</v>
      </c>
      <c s="36">
        <v>0</v>
      </c>
      <c s="36">
        <f>ROUND(G23*H23,6)</f>
      </c>
      <c r="L23" s="38">
        <v>0</v>
      </c>
      <c s="32">
        <f>ROUND(ROUND(L23,2)*ROUND(G23,3),2)</f>
      </c>
      <c s="36" t="s">
        <v>419</v>
      </c>
      <c>
        <f>(M23*21)/100</f>
      </c>
      <c t="s">
        <v>27</v>
      </c>
    </row>
    <row r="24" spans="1:5" ht="12.75">
      <c r="A24" s="35" t="s">
        <v>54</v>
      </c>
      <c r="E24" s="39" t="s">
        <v>5</v>
      </c>
    </row>
    <row r="25" spans="1:5" ht="12.75">
      <c r="A25" s="35" t="s">
        <v>55</v>
      </c>
      <c r="E25" s="40" t="s">
        <v>2644</v>
      </c>
    </row>
    <row r="26" spans="1:5" ht="12.75">
      <c r="A26" t="s">
        <v>56</v>
      </c>
      <c r="E26" s="39" t="s">
        <v>1578</v>
      </c>
    </row>
    <row r="27" spans="1:13" ht="12.75">
      <c r="A27" t="s">
        <v>46</v>
      </c>
      <c r="C27" s="31" t="s">
        <v>26</v>
      </c>
      <c r="E27" s="33" t="s">
        <v>2645</v>
      </c>
      <c r="J27" s="32">
        <f>0</f>
      </c>
      <c s="32">
        <f>0</f>
      </c>
      <c s="32">
        <f>0+L28</f>
      </c>
      <c s="32">
        <f>0+M28</f>
      </c>
    </row>
    <row r="28" spans="1:16" ht="12.75">
      <c r="A28" t="s">
        <v>49</v>
      </c>
      <c s="34" t="s">
        <v>69</v>
      </c>
      <c s="34" t="s">
        <v>2646</v>
      </c>
      <c s="35" t="s">
        <v>5</v>
      </c>
      <c s="6" t="s">
        <v>2647</v>
      </c>
      <c s="36" t="s">
        <v>676</v>
      </c>
      <c s="37">
        <v>1</v>
      </c>
      <c s="36">
        <v>0</v>
      </c>
      <c s="36">
        <f>ROUND(G28*H28,6)</f>
      </c>
      <c r="L28" s="38">
        <v>0</v>
      </c>
      <c s="32">
        <f>ROUND(ROUND(L28,2)*ROUND(G28,3),2)</f>
      </c>
      <c s="36" t="s">
        <v>419</v>
      </c>
      <c>
        <f>(M28*21)/100</f>
      </c>
      <c t="s">
        <v>27</v>
      </c>
    </row>
    <row r="29" spans="1:5" ht="12.75">
      <c r="A29" s="35" t="s">
        <v>54</v>
      </c>
      <c r="E29" s="39" t="s">
        <v>5</v>
      </c>
    </row>
    <row r="30" spans="1:5" ht="12.75">
      <c r="A30" s="35" t="s">
        <v>55</v>
      </c>
      <c r="E30" s="40" t="s">
        <v>2648</v>
      </c>
    </row>
    <row r="31" spans="1:5" ht="25.5">
      <c r="A31" t="s">
        <v>56</v>
      </c>
      <c r="E31" s="39" t="s">
        <v>2649</v>
      </c>
    </row>
    <row r="32" spans="1:13" ht="12.75">
      <c r="A32" t="s">
        <v>46</v>
      </c>
      <c r="C32" s="31" t="s">
        <v>324</v>
      </c>
      <c r="E32" s="33" t="s">
        <v>2655</v>
      </c>
      <c r="J32" s="32">
        <f>0</f>
      </c>
      <c s="32">
        <f>0</f>
      </c>
      <c s="32">
        <f>0+L33+L37+L41+L45</f>
      </c>
      <c s="32">
        <f>0+M33+M37+M41+M45</f>
      </c>
    </row>
    <row r="33" spans="1:16" ht="25.5">
      <c r="A33" t="s">
        <v>49</v>
      </c>
      <c s="34" t="s">
        <v>72</v>
      </c>
      <c s="34" t="s">
        <v>1199</v>
      </c>
      <c s="35" t="s">
        <v>5</v>
      </c>
      <c s="6" t="s">
        <v>1200</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2656</v>
      </c>
    </row>
    <row r="37" spans="1:16" ht="25.5">
      <c r="A37" t="s">
        <v>49</v>
      </c>
      <c s="34" t="s">
        <v>77</v>
      </c>
      <c s="34" t="s">
        <v>2659</v>
      </c>
      <c s="35" t="s">
        <v>5</v>
      </c>
      <c s="6" t="s">
        <v>2660</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2661</v>
      </c>
    </row>
    <row r="41" spans="1:16" ht="25.5">
      <c r="A41" t="s">
        <v>49</v>
      </c>
      <c s="34" t="s">
        <v>82</v>
      </c>
      <c s="34" t="s">
        <v>2662</v>
      </c>
      <c s="35" t="s">
        <v>5</v>
      </c>
      <c s="6" t="s">
        <v>2663</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2664</v>
      </c>
    </row>
    <row r="45" spans="1:16" ht="12.75">
      <c r="A45" t="s">
        <v>49</v>
      </c>
      <c s="34" t="s">
        <v>86</v>
      </c>
      <c s="34" t="s">
        <v>728</v>
      </c>
      <c s="35" t="s">
        <v>5</v>
      </c>
      <c s="6" t="s">
        <v>729</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731</v>
      </c>
    </row>
    <row r="49" spans="1:13" ht="12.75">
      <c r="A49" t="s">
        <v>46</v>
      </c>
      <c r="C49" s="31" t="s">
        <v>339</v>
      </c>
      <c r="E49" s="33" t="s">
        <v>2667</v>
      </c>
      <c r="J49" s="32">
        <f>0</f>
      </c>
      <c s="32">
        <f>0</f>
      </c>
      <c s="32">
        <f>0+L50+L54+L58+L62+L66+L70+L74+L78+L82+L86+L90+L94+L98+L102+L106+L110+L114+L118+L122+L126+L130</f>
      </c>
      <c s="32">
        <f>0+M50+M54+M58+M62+M66+M70+M74+M78+M82+M86+M90+M94+M98+M102+M106+M110+M114+M118+M122+M126+M130</f>
      </c>
    </row>
    <row r="50" spans="1:16" ht="38.25">
      <c r="A50" t="s">
        <v>49</v>
      </c>
      <c s="34" t="s">
        <v>90</v>
      </c>
      <c s="34" t="s">
        <v>2674</v>
      </c>
      <c s="35" t="s">
        <v>5</v>
      </c>
      <c s="6" t="s">
        <v>2675</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2673</v>
      </c>
    </row>
    <row r="54" spans="1:16" ht="38.25">
      <c r="A54" t="s">
        <v>49</v>
      </c>
      <c s="34" t="s">
        <v>94</v>
      </c>
      <c s="34" t="s">
        <v>2804</v>
      </c>
      <c s="35" t="s">
        <v>5</v>
      </c>
      <c s="6" t="s">
        <v>2805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2673</v>
      </c>
    </row>
    <row r="58" spans="1:16" ht="38.25">
      <c r="A58" t="s">
        <v>49</v>
      </c>
      <c s="34" t="s">
        <v>98</v>
      </c>
      <c s="34" t="s">
        <v>2806</v>
      </c>
      <c s="35" t="s">
        <v>5</v>
      </c>
      <c s="6" t="s">
        <v>2807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2673</v>
      </c>
    </row>
    <row r="62" spans="1:16" ht="25.5">
      <c r="A62" t="s">
        <v>49</v>
      </c>
      <c s="34" t="s">
        <v>103</v>
      </c>
      <c s="34" t="s">
        <v>2808</v>
      </c>
      <c s="35" t="s">
        <v>5</v>
      </c>
      <c s="6" t="s">
        <v>2809</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2673</v>
      </c>
    </row>
    <row r="66" spans="1:16" ht="25.5">
      <c r="A66" t="s">
        <v>49</v>
      </c>
      <c s="34" t="s">
        <v>106</v>
      </c>
      <c s="34" t="s">
        <v>2810</v>
      </c>
      <c s="35" t="s">
        <v>5</v>
      </c>
      <c s="6" t="s">
        <v>2811</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2678</v>
      </c>
    </row>
    <row r="70" spans="1:16" ht="12.75">
      <c r="A70" t="s">
        <v>49</v>
      </c>
      <c s="34" t="s">
        <v>110</v>
      </c>
      <c s="34" t="s">
        <v>2812</v>
      </c>
      <c s="35" t="s">
        <v>5</v>
      </c>
      <c s="6" t="s">
        <v>2813</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2814</v>
      </c>
    </row>
    <row r="73" spans="1:5" ht="89.25">
      <c r="A73" t="s">
        <v>56</v>
      </c>
      <c r="E73" s="39" t="s">
        <v>2532</v>
      </c>
    </row>
    <row r="74" spans="1:16" ht="38.25">
      <c r="A74" t="s">
        <v>49</v>
      </c>
      <c s="34" t="s">
        <v>113</v>
      </c>
      <c s="34" t="s">
        <v>2690</v>
      </c>
      <c s="35" t="s">
        <v>5</v>
      </c>
      <c s="6" t="s">
        <v>2691</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2689</v>
      </c>
    </row>
    <row r="78" spans="1:16" ht="25.5">
      <c r="A78" t="s">
        <v>49</v>
      </c>
      <c s="34" t="s">
        <v>117</v>
      </c>
      <c s="34" t="s">
        <v>2815</v>
      </c>
      <c s="35" t="s">
        <v>5</v>
      </c>
      <c s="6" t="s">
        <v>2816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2689</v>
      </c>
    </row>
    <row r="82" spans="1:16" ht="25.5">
      <c r="A82" t="s">
        <v>49</v>
      </c>
      <c s="34" t="s">
        <v>121</v>
      </c>
      <c s="34" t="s">
        <v>2709</v>
      </c>
      <c s="35" t="s">
        <v>5</v>
      </c>
      <c s="6" t="s">
        <v>2710</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2711</v>
      </c>
    </row>
    <row r="85" spans="1:5" ht="89.25">
      <c r="A85" t="s">
        <v>56</v>
      </c>
      <c r="E85" s="39" t="s">
        <v>2532</v>
      </c>
    </row>
    <row r="86" spans="1:16" ht="25.5">
      <c r="A86" t="s">
        <v>49</v>
      </c>
      <c s="34" t="s">
        <v>125</v>
      </c>
      <c s="34" t="s">
        <v>2712</v>
      </c>
      <c s="35" t="s">
        <v>5</v>
      </c>
      <c s="6" t="s">
        <v>2713</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2689</v>
      </c>
    </row>
    <row r="90" spans="1:16" ht="25.5">
      <c r="A90" t="s">
        <v>49</v>
      </c>
      <c s="34" t="s">
        <v>128</v>
      </c>
      <c s="34" t="s">
        <v>1287</v>
      </c>
      <c s="35" t="s">
        <v>5</v>
      </c>
      <c s="6" t="s">
        <v>2575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2576</v>
      </c>
    </row>
    <row r="94" spans="1:16" ht="38.25">
      <c r="A94" t="s">
        <v>49</v>
      </c>
      <c s="34" t="s">
        <v>132</v>
      </c>
      <c s="34" t="s">
        <v>1290</v>
      </c>
      <c s="35" t="s">
        <v>5</v>
      </c>
      <c s="6" t="s">
        <v>2780</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2576</v>
      </c>
    </row>
    <row r="98" spans="1:16" ht="25.5">
      <c r="A98" t="s">
        <v>49</v>
      </c>
      <c s="34" t="s">
        <v>136</v>
      </c>
      <c s="34" t="s">
        <v>1293</v>
      </c>
      <c s="35" t="s">
        <v>5</v>
      </c>
      <c s="6" t="s">
        <v>1294</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2577</v>
      </c>
    </row>
    <row r="102" spans="1:16" ht="12.75">
      <c r="A102" t="s">
        <v>49</v>
      </c>
      <c s="34" t="s">
        <v>139</v>
      </c>
      <c s="34" t="s">
        <v>1296</v>
      </c>
      <c s="35" t="s">
        <v>5</v>
      </c>
      <c s="6" t="s">
        <v>1297</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2781</v>
      </c>
    </row>
    <row r="106" spans="1:16" ht="12.75">
      <c r="A106" t="s">
        <v>49</v>
      </c>
      <c s="34" t="s">
        <v>143</v>
      </c>
      <c s="34" t="s">
        <v>2782</v>
      </c>
      <c s="35" t="s">
        <v>5</v>
      </c>
      <c s="6" t="s">
        <v>2783</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2784</v>
      </c>
    </row>
    <row r="110" spans="1:16" ht="12.75">
      <c r="A110" t="s">
        <v>49</v>
      </c>
      <c s="34" t="s">
        <v>146</v>
      </c>
      <c s="34" t="s">
        <v>1299</v>
      </c>
      <c s="35" t="s">
        <v>5</v>
      </c>
      <c s="6" t="s">
        <v>1300</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2785</v>
      </c>
    </row>
    <row r="114" spans="1:16" ht="12.75">
      <c r="A114" t="s">
        <v>49</v>
      </c>
      <c s="34" t="s">
        <v>773</v>
      </c>
      <c s="34" t="s">
        <v>1182</v>
      </c>
      <c s="35" t="s">
        <v>5</v>
      </c>
      <c s="6" t="s">
        <v>1183</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2786</v>
      </c>
    </row>
    <row r="118" spans="1:16" ht="25.5">
      <c r="A118" t="s">
        <v>49</v>
      </c>
      <c s="34" t="s">
        <v>151</v>
      </c>
      <c s="34" t="s">
        <v>2817</v>
      </c>
      <c s="35" t="s">
        <v>5</v>
      </c>
      <c s="6" t="s">
        <v>2818</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2789</v>
      </c>
    </row>
    <row r="122" spans="1:16" ht="25.5">
      <c r="A122" t="s">
        <v>49</v>
      </c>
      <c s="34" t="s">
        <v>155</v>
      </c>
      <c s="34" t="s">
        <v>2819</v>
      </c>
      <c s="35" t="s">
        <v>5</v>
      </c>
      <c s="6" t="s">
        <v>2820</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2792</v>
      </c>
    </row>
    <row r="126" spans="1:16" ht="12.75">
      <c r="A126" t="s">
        <v>49</v>
      </c>
      <c s="34" t="s">
        <v>159</v>
      </c>
      <c s="34" t="s">
        <v>2795</v>
      </c>
      <c s="35" t="s">
        <v>5</v>
      </c>
      <c s="6" t="s">
        <v>2796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2797</v>
      </c>
    </row>
    <row r="130" spans="1:16" ht="12.75">
      <c r="A130" t="s">
        <v>49</v>
      </c>
      <c s="34" t="s">
        <v>163</v>
      </c>
      <c s="34" t="s">
        <v>2798</v>
      </c>
      <c s="35" t="s">
        <v>5</v>
      </c>
      <c s="6" t="s">
        <v>2799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2800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2609</v>
      </c>
      <c s="41">
        <f>Rekapitulace!C60</f>
      </c>
      <c s="20" t="s">
        <v>0</v>
      </c>
      <c t="s">
        <v>23</v>
      </c>
      <c t="s">
        <v>27</v>
      </c>
    </row>
    <row r="4" spans="1:16" ht="32" customHeight="1">
      <c r="A4" s="24" t="s">
        <v>20</v>
      </c>
      <c s="25" t="s">
        <v>28</v>
      </c>
      <c s="27" t="s">
        <v>2609</v>
      </c>
      <c r="E4" s="26" t="s">
        <v>2610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2823</v>
      </c>
      <c r="E8" s="30" t="s">
        <v>2822</v>
      </c>
      <c r="J8" s="29">
        <f>0+J9+J18+J27+J36+J45+J50+J55+J104</f>
      </c>
      <c s="29">
        <f>0+K9+K18+K27+K36+K45+K50+K55+K104</f>
      </c>
      <c s="29">
        <f>0+L9+L18+L27+L36+L45+L50+L55+L104</f>
      </c>
      <c s="29">
        <f>0+M9+M18+M27+M36+M45+M50+M55+M104</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1</v>
      </c>
      <c s="36">
        <v>0</v>
      </c>
      <c s="36">
        <f>ROUND(G10*H10,6)</f>
      </c>
      <c r="L10" s="38">
        <v>0</v>
      </c>
      <c s="32">
        <f>ROUND(ROUND(L10,2)*ROUND(G10,3),2)</f>
      </c>
      <c s="36" t="s">
        <v>419</v>
      </c>
      <c>
        <f>(M10*21)/100</f>
      </c>
      <c t="s">
        <v>27</v>
      </c>
    </row>
    <row r="11" spans="1:5" ht="12.75">
      <c r="A11" s="35" t="s">
        <v>54</v>
      </c>
      <c r="E11" s="39" t="s">
        <v>2619</v>
      </c>
    </row>
    <row r="12" spans="1:5" ht="12.75">
      <c r="A12" s="35" t="s">
        <v>55</v>
      </c>
      <c r="E12" s="40" t="s">
        <v>5</v>
      </c>
    </row>
    <row r="13" spans="1:5" ht="165.75">
      <c r="A13" t="s">
        <v>56</v>
      </c>
      <c r="E13" s="39" t="s">
        <v>2620</v>
      </c>
    </row>
    <row r="14" spans="1:16" ht="25.5">
      <c r="A14" t="s">
        <v>49</v>
      </c>
      <c s="34" t="s">
        <v>27</v>
      </c>
      <c s="34" t="s">
        <v>2621</v>
      </c>
      <c s="35" t="s">
        <v>2622</v>
      </c>
      <c s="6" t="s">
        <v>2623</v>
      </c>
      <c s="36" t="s">
        <v>2618</v>
      </c>
      <c s="37">
        <v>1</v>
      </c>
      <c s="36">
        <v>0</v>
      </c>
      <c s="36">
        <f>ROUND(G14*H14,6)</f>
      </c>
      <c r="L14" s="38">
        <v>0</v>
      </c>
      <c s="32">
        <f>ROUND(ROUND(L14,2)*ROUND(G14,3),2)</f>
      </c>
      <c s="36" t="s">
        <v>419</v>
      </c>
      <c>
        <f>(M14*21)/100</f>
      </c>
      <c t="s">
        <v>27</v>
      </c>
    </row>
    <row r="15" spans="1:5" ht="12.75">
      <c r="A15" s="35" t="s">
        <v>54</v>
      </c>
      <c r="E15" s="39" t="s">
        <v>2619</v>
      </c>
    </row>
    <row r="16" spans="1:5" ht="12.75">
      <c r="A16" s="35" t="s">
        <v>55</v>
      </c>
      <c r="E16" s="40" t="s">
        <v>5</v>
      </c>
    </row>
    <row r="17" spans="1:5" ht="165.75">
      <c r="A17" t="s">
        <v>56</v>
      </c>
      <c r="E17" s="39" t="s">
        <v>2620</v>
      </c>
    </row>
    <row r="18" spans="1:13" ht="12.75">
      <c r="A18" t="s">
        <v>46</v>
      </c>
      <c r="C18" s="31" t="s">
        <v>103</v>
      </c>
      <c r="E18" s="33" t="s">
        <v>2625</v>
      </c>
      <c r="J18" s="32">
        <f>0</f>
      </c>
      <c s="32">
        <f>0</f>
      </c>
      <c s="32">
        <f>0+L19+L23</f>
      </c>
      <c s="32">
        <f>0+M19+M23</f>
      </c>
    </row>
    <row r="19" spans="1:16" ht="12.75">
      <c r="A19" t="s">
        <v>49</v>
      </c>
      <c s="34" t="s">
        <v>72</v>
      </c>
      <c s="34" t="s">
        <v>2626</v>
      </c>
      <c s="35" t="s">
        <v>5</v>
      </c>
      <c s="6" t="s">
        <v>2627</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2628</v>
      </c>
    </row>
    <row r="22" spans="1:5" ht="318.75">
      <c r="A22" t="s">
        <v>56</v>
      </c>
      <c r="E22" s="39" t="s">
        <v>2629</v>
      </c>
    </row>
    <row r="23" spans="1:16" ht="12.75">
      <c r="A23" t="s">
        <v>49</v>
      </c>
      <c s="34" t="s">
        <v>77</v>
      </c>
      <c s="34" t="s">
        <v>2630</v>
      </c>
      <c s="35" t="s">
        <v>5</v>
      </c>
      <c s="6" t="s">
        <v>2631</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2824</v>
      </c>
    </row>
    <row r="26" spans="1:5" ht="318.75">
      <c r="A26" t="s">
        <v>56</v>
      </c>
      <c r="E26" s="39" t="s">
        <v>2629</v>
      </c>
    </row>
    <row r="27" spans="1:13" ht="12.75">
      <c r="A27" t="s">
        <v>46</v>
      </c>
      <c r="C27" s="31" t="s">
        <v>117</v>
      </c>
      <c r="E27" s="33" t="s">
        <v>2633</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2824</v>
      </c>
    </row>
    <row r="31" spans="1:5" ht="229.5">
      <c r="A31" t="s">
        <v>56</v>
      </c>
      <c r="E31" s="39" t="s">
        <v>2634</v>
      </c>
    </row>
    <row r="32" spans="1:16" ht="12.75">
      <c r="A32" t="s">
        <v>49</v>
      </c>
      <c s="34" t="s">
        <v>86</v>
      </c>
      <c s="34" t="s">
        <v>2635</v>
      </c>
      <c s="35" t="s">
        <v>5</v>
      </c>
      <c s="6" t="s">
        <v>2636</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2637</v>
      </c>
    </row>
    <row r="35" spans="1:5" ht="229.5">
      <c r="A35" t="s">
        <v>56</v>
      </c>
      <c r="E35" s="39" t="s">
        <v>2634</v>
      </c>
    </row>
    <row r="36" spans="1:13" ht="12.75">
      <c r="A36" t="s">
        <v>46</v>
      </c>
      <c r="C36" s="31" t="s">
        <v>27</v>
      </c>
      <c r="E36" s="33" t="s">
        <v>2638</v>
      </c>
      <c r="J36" s="32">
        <f>0</f>
      </c>
      <c s="32">
        <f>0</f>
      </c>
      <c s="32">
        <f>0+L37+L41</f>
      </c>
      <c s="32">
        <f>0+M37+M41</f>
      </c>
    </row>
    <row r="37" spans="1:16" ht="12.75">
      <c r="A37" t="s">
        <v>49</v>
      </c>
      <c s="34" t="s">
        <v>26</v>
      </c>
      <c s="34" t="s">
        <v>2639</v>
      </c>
      <c s="35" t="s">
        <v>5</v>
      </c>
      <c s="6" t="s">
        <v>2640</v>
      </c>
      <c s="36" t="s">
        <v>80</v>
      </c>
      <c s="37">
        <v>1</v>
      </c>
      <c s="36">
        <v>0</v>
      </c>
      <c s="36">
        <f>ROUND(G37*H37,6)</f>
      </c>
      <c r="L37" s="38">
        <v>0</v>
      </c>
      <c s="32">
        <f>ROUND(ROUND(L37,2)*ROUND(G37,3),2)</f>
      </c>
      <c s="36" t="s">
        <v>419</v>
      </c>
      <c>
        <f>(M37*21)/100</f>
      </c>
      <c t="s">
        <v>27</v>
      </c>
    </row>
    <row r="38" spans="1:5" ht="12.75">
      <c r="A38" s="35" t="s">
        <v>54</v>
      </c>
      <c r="E38" s="39" t="s">
        <v>5</v>
      </c>
    </row>
    <row r="39" spans="1:5" ht="12.75">
      <c r="A39" s="35" t="s">
        <v>55</v>
      </c>
      <c r="E39" s="40" t="s">
        <v>2641</v>
      </c>
    </row>
    <row r="40" spans="1:5" ht="12.75">
      <c r="A40" t="s">
        <v>56</v>
      </c>
      <c r="E40" s="39" t="s">
        <v>1578</v>
      </c>
    </row>
    <row r="41" spans="1:16" ht="12.75">
      <c r="A41" t="s">
        <v>49</v>
      </c>
      <c s="34" t="s">
        <v>65</v>
      </c>
      <c s="34" t="s">
        <v>2642</v>
      </c>
      <c s="35" t="s">
        <v>5</v>
      </c>
      <c s="6" t="s">
        <v>2643</v>
      </c>
      <c s="36" t="s">
        <v>676</v>
      </c>
      <c s="37">
        <v>1</v>
      </c>
      <c s="36">
        <v>0</v>
      </c>
      <c s="36">
        <f>ROUND(G41*H41,6)</f>
      </c>
      <c r="L41" s="38">
        <v>0</v>
      </c>
      <c s="32">
        <f>ROUND(ROUND(L41,2)*ROUND(G41,3),2)</f>
      </c>
      <c s="36" t="s">
        <v>419</v>
      </c>
      <c>
        <f>(M41*21)/100</f>
      </c>
      <c t="s">
        <v>27</v>
      </c>
    </row>
    <row r="42" spans="1:5" ht="12.75">
      <c r="A42" s="35" t="s">
        <v>54</v>
      </c>
      <c r="E42" s="39" t="s">
        <v>5</v>
      </c>
    </row>
    <row r="43" spans="1:5" ht="12.75">
      <c r="A43" s="35" t="s">
        <v>55</v>
      </c>
      <c r="E43" s="40" t="s">
        <v>2644</v>
      </c>
    </row>
    <row r="44" spans="1:5" ht="12.75">
      <c r="A44" t="s">
        <v>56</v>
      </c>
      <c r="E44" s="39" t="s">
        <v>1578</v>
      </c>
    </row>
    <row r="45" spans="1:13" ht="12.75">
      <c r="A45" t="s">
        <v>46</v>
      </c>
      <c r="C45" s="31" t="s">
        <v>26</v>
      </c>
      <c r="E45" s="33" t="s">
        <v>2645</v>
      </c>
      <c r="J45" s="32">
        <f>0</f>
      </c>
      <c s="32">
        <f>0</f>
      </c>
      <c s="32">
        <f>0+L46</f>
      </c>
      <c s="32">
        <f>0+M46</f>
      </c>
    </row>
    <row r="46" spans="1:16" ht="12.75">
      <c r="A46" t="s">
        <v>49</v>
      </c>
      <c s="34" t="s">
        <v>69</v>
      </c>
      <c s="34" t="s">
        <v>2646</v>
      </c>
      <c s="35" t="s">
        <v>5</v>
      </c>
      <c s="6" t="s">
        <v>2647</v>
      </c>
      <c s="36" t="s">
        <v>676</v>
      </c>
      <c s="37">
        <v>1</v>
      </c>
      <c s="36">
        <v>0</v>
      </c>
      <c s="36">
        <f>ROUND(G46*H46,6)</f>
      </c>
      <c r="L46" s="38">
        <v>0</v>
      </c>
      <c s="32">
        <f>ROUND(ROUND(L46,2)*ROUND(G46,3),2)</f>
      </c>
      <c s="36" t="s">
        <v>419</v>
      </c>
      <c>
        <f>(M46*21)/100</f>
      </c>
      <c t="s">
        <v>27</v>
      </c>
    </row>
    <row r="47" spans="1:5" ht="12.75">
      <c r="A47" s="35" t="s">
        <v>54</v>
      </c>
      <c r="E47" s="39" t="s">
        <v>5</v>
      </c>
    </row>
    <row r="48" spans="1:5" ht="12.75">
      <c r="A48" s="35" t="s">
        <v>55</v>
      </c>
      <c r="E48" s="40" t="s">
        <v>2648</v>
      </c>
    </row>
    <row r="49" spans="1:5" ht="25.5">
      <c r="A49" t="s">
        <v>56</v>
      </c>
      <c r="E49" s="39" t="s">
        <v>2649</v>
      </c>
    </row>
    <row r="50" spans="1:13" ht="12.75">
      <c r="A50" t="s">
        <v>46</v>
      </c>
      <c r="C50" s="31" t="s">
        <v>227</v>
      </c>
      <c r="E50" s="33" t="s">
        <v>2650</v>
      </c>
      <c r="J50" s="32">
        <f>0</f>
      </c>
      <c s="32">
        <f>0</f>
      </c>
      <c s="32">
        <f>0+L51</f>
      </c>
      <c s="32">
        <f>0+M51</f>
      </c>
    </row>
    <row r="51" spans="1:16" ht="12.75">
      <c r="A51" t="s">
        <v>49</v>
      </c>
      <c s="34" t="s">
        <v>90</v>
      </c>
      <c s="34" t="s">
        <v>2651</v>
      </c>
      <c s="35" t="s">
        <v>5</v>
      </c>
      <c s="6" t="s">
        <v>2652</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2653</v>
      </c>
    </row>
    <row r="54" spans="1:5" ht="51">
      <c r="A54" t="s">
        <v>56</v>
      </c>
      <c r="E54" s="39" t="s">
        <v>2654</v>
      </c>
    </row>
    <row r="55" spans="1:13" ht="12.75">
      <c r="A55" t="s">
        <v>46</v>
      </c>
      <c r="C55" s="31" t="s">
        <v>324</v>
      </c>
      <c r="E55" s="33" t="s">
        <v>2655</v>
      </c>
      <c r="J55" s="32">
        <f>0</f>
      </c>
      <c s="32">
        <f>0</f>
      </c>
      <c s="32">
        <f>0+L56+L60+L64+L68+L72+L76+L80+L84+L88+L92+L96+L100</f>
      </c>
      <c s="32">
        <f>0+M56+M60+M64+M68+M72+M76+M80+M84+M88+M92+M96+M100</f>
      </c>
    </row>
    <row r="56" spans="1:16" ht="25.5">
      <c r="A56" t="s">
        <v>49</v>
      </c>
      <c s="34" t="s">
        <v>94</v>
      </c>
      <c s="34" t="s">
        <v>1199</v>
      </c>
      <c s="35" t="s">
        <v>5</v>
      </c>
      <c s="6" t="s">
        <v>1200</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2656</v>
      </c>
    </row>
    <row r="60" spans="1:16" ht="12.75">
      <c r="A60" t="s">
        <v>49</v>
      </c>
      <c s="34" t="s">
        <v>98</v>
      </c>
      <c s="34" t="s">
        <v>899</v>
      </c>
      <c s="35" t="s">
        <v>5</v>
      </c>
      <c s="6" t="s">
        <v>900</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2657</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2658</v>
      </c>
    </row>
    <row r="68" spans="1:16" ht="12.75">
      <c r="A68" t="s">
        <v>49</v>
      </c>
      <c s="34" t="s">
        <v>106</v>
      </c>
      <c s="34" t="s">
        <v>897</v>
      </c>
      <c s="35" t="s">
        <v>5</v>
      </c>
      <c s="6" t="s">
        <v>898</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2657</v>
      </c>
    </row>
    <row r="72" spans="1:16" ht="25.5">
      <c r="A72" t="s">
        <v>49</v>
      </c>
      <c s="34" t="s">
        <v>110</v>
      </c>
      <c s="34" t="s">
        <v>2659</v>
      </c>
      <c s="35" t="s">
        <v>5</v>
      </c>
      <c s="6" t="s">
        <v>2660</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2661</v>
      </c>
    </row>
    <row r="76" spans="1:16" ht="25.5">
      <c r="A76" t="s">
        <v>49</v>
      </c>
      <c s="34" t="s">
        <v>113</v>
      </c>
      <c s="34" t="s">
        <v>2075</v>
      </c>
      <c s="35" t="s">
        <v>5</v>
      </c>
      <c s="6" t="s">
        <v>2076</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2661</v>
      </c>
    </row>
    <row r="80" spans="1:16" ht="25.5">
      <c r="A80" t="s">
        <v>49</v>
      </c>
      <c s="34" t="s">
        <v>117</v>
      </c>
      <c s="34" t="s">
        <v>1221</v>
      </c>
      <c s="35" t="s">
        <v>5</v>
      </c>
      <c s="6" t="s">
        <v>1222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2661</v>
      </c>
    </row>
    <row r="84" spans="1:16" ht="25.5">
      <c r="A84" t="s">
        <v>49</v>
      </c>
      <c s="34" t="s">
        <v>121</v>
      </c>
      <c s="34" t="s">
        <v>2662</v>
      </c>
      <c s="35" t="s">
        <v>5</v>
      </c>
      <c s="6" t="s">
        <v>2663</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2664</v>
      </c>
    </row>
    <row r="88" spans="1:16" ht="12.75">
      <c r="A88" t="s">
        <v>49</v>
      </c>
      <c s="34" t="s">
        <v>125</v>
      </c>
      <c s="34" t="s">
        <v>728</v>
      </c>
      <c s="35" t="s">
        <v>5</v>
      </c>
      <c s="6" t="s">
        <v>729</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731</v>
      </c>
    </row>
    <row r="92" spans="1:16" ht="12.75">
      <c r="A92" t="s">
        <v>49</v>
      </c>
      <c s="34" t="s">
        <v>128</v>
      </c>
      <c s="34" t="s">
        <v>901</v>
      </c>
      <c s="35" t="s">
        <v>5</v>
      </c>
      <c s="6" t="s">
        <v>902</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2665</v>
      </c>
    </row>
    <row r="96" spans="1:16" ht="25.5">
      <c r="A96" t="s">
        <v>49</v>
      </c>
      <c s="34" t="s">
        <v>132</v>
      </c>
      <c s="34" t="s">
        <v>1197</v>
      </c>
      <c s="35" t="s">
        <v>5</v>
      </c>
      <c s="6" t="s">
        <v>1198</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2666</v>
      </c>
    </row>
    <row r="100" spans="1:16" ht="25.5">
      <c r="A100" t="s">
        <v>49</v>
      </c>
      <c s="34" t="s">
        <v>136</v>
      </c>
      <c s="34" t="s">
        <v>723</v>
      </c>
      <c s="35" t="s">
        <v>5</v>
      </c>
      <c s="6" t="s">
        <v>724</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2657</v>
      </c>
    </row>
    <row r="104" spans="1:13" ht="12.75">
      <c r="A104" t="s">
        <v>46</v>
      </c>
      <c r="C104" s="31" t="s">
        <v>339</v>
      </c>
      <c r="E104" s="33" t="s">
        <v>2667</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2668</v>
      </c>
      <c s="35" t="s">
        <v>5</v>
      </c>
      <c s="6" t="s">
        <v>2669</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2670</v>
      </c>
    </row>
    <row r="109" spans="1:16" ht="25.5">
      <c r="A109" t="s">
        <v>49</v>
      </c>
      <c s="34" t="s">
        <v>143</v>
      </c>
      <c s="34" t="s">
        <v>2671</v>
      </c>
      <c s="35" t="s">
        <v>5</v>
      </c>
      <c s="6" t="s">
        <v>2672</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2673</v>
      </c>
    </row>
    <row r="113" spans="1:16" ht="38.25">
      <c r="A113" t="s">
        <v>49</v>
      </c>
      <c s="34" t="s">
        <v>146</v>
      </c>
      <c s="34" t="s">
        <v>2674</v>
      </c>
      <c s="35" t="s">
        <v>5</v>
      </c>
      <c s="6" t="s">
        <v>2675</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2673</v>
      </c>
    </row>
    <row r="117" spans="1:16" ht="25.5">
      <c r="A117" t="s">
        <v>49</v>
      </c>
      <c s="34" t="s">
        <v>773</v>
      </c>
      <c s="34" t="s">
        <v>2676</v>
      </c>
      <c s="35" t="s">
        <v>5</v>
      </c>
      <c s="6" t="s">
        <v>2677</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2678</v>
      </c>
    </row>
    <row r="121" spans="1:16" ht="25.5">
      <c r="A121" t="s">
        <v>49</v>
      </c>
      <c s="34" t="s">
        <v>151</v>
      </c>
      <c s="34" t="s">
        <v>2679</v>
      </c>
      <c s="35" t="s">
        <v>5</v>
      </c>
      <c s="6" t="s">
        <v>2680</v>
      </c>
      <c s="36" t="s">
        <v>80</v>
      </c>
      <c s="37">
        <v>1</v>
      </c>
      <c s="36">
        <v>0</v>
      </c>
      <c s="36">
        <f>ROUND(G121*H121,6)</f>
      </c>
      <c r="L121" s="38">
        <v>0</v>
      </c>
      <c s="32">
        <f>ROUND(ROUND(L121,2)*ROUND(G121,3),2)</f>
      </c>
      <c s="36" t="s">
        <v>419</v>
      </c>
      <c>
        <f>(M121*21)/100</f>
      </c>
      <c t="s">
        <v>27</v>
      </c>
    </row>
    <row r="122" spans="1:5" ht="12.75">
      <c r="A122" s="35" t="s">
        <v>54</v>
      </c>
      <c r="E122" s="39" t="s">
        <v>5</v>
      </c>
    </row>
    <row r="123" spans="1:5" ht="12.75">
      <c r="A123" s="35" t="s">
        <v>55</v>
      </c>
      <c r="E123" s="40" t="s">
        <v>5</v>
      </c>
    </row>
    <row r="124" spans="1:5" ht="102">
      <c r="A124" t="s">
        <v>56</v>
      </c>
      <c r="E124" s="39" t="s">
        <v>2678</v>
      </c>
    </row>
    <row r="125" spans="1:16" ht="12.75">
      <c r="A125" t="s">
        <v>49</v>
      </c>
      <c s="34" t="s">
        <v>155</v>
      </c>
      <c s="34" t="s">
        <v>2681</v>
      </c>
      <c s="35" t="s">
        <v>5</v>
      </c>
      <c s="6" t="s">
        <v>2682</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2683</v>
      </c>
    </row>
    <row r="129" spans="1:16" ht="12.75">
      <c r="A129" t="s">
        <v>49</v>
      </c>
      <c s="34" t="s">
        <v>159</v>
      </c>
      <c s="34" t="s">
        <v>2684</v>
      </c>
      <c s="35" t="s">
        <v>5</v>
      </c>
      <c s="6" t="s">
        <v>2685</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2686</v>
      </c>
    </row>
    <row r="132" spans="1:5" ht="89.25">
      <c r="A132" t="s">
        <v>56</v>
      </c>
      <c r="E132" s="39" t="s">
        <v>2532</v>
      </c>
    </row>
    <row r="133" spans="1:16" ht="38.25">
      <c r="A133" t="s">
        <v>49</v>
      </c>
      <c s="34" t="s">
        <v>163</v>
      </c>
      <c s="34" t="s">
        <v>2687</v>
      </c>
      <c s="35" t="s">
        <v>5</v>
      </c>
      <c s="6" t="s">
        <v>2688</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2689</v>
      </c>
    </row>
    <row r="137" spans="1:16" ht="38.25">
      <c r="A137" t="s">
        <v>49</v>
      </c>
      <c s="34" t="s">
        <v>167</v>
      </c>
      <c s="34" t="s">
        <v>2690</v>
      </c>
      <c s="35" t="s">
        <v>5</v>
      </c>
      <c s="6" t="s">
        <v>2691</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2689</v>
      </c>
    </row>
    <row r="141" spans="1:16" ht="25.5">
      <c r="A141" t="s">
        <v>49</v>
      </c>
      <c s="34" t="s">
        <v>171</v>
      </c>
      <c s="34" t="s">
        <v>2692</v>
      </c>
      <c s="35" t="s">
        <v>5</v>
      </c>
      <c s="6" t="s">
        <v>2693</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2689</v>
      </c>
    </row>
    <row r="145" spans="1:16" ht="38.25">
      <c r="A145" t="s">
        <v>49</v>
      </c>
      <c s="34" t="s">
        <v>175</v>
      </c>
      <c s="34" t="s">
        <v>2694</v>
      </c>
      <c s="35" t="s">
        <v>5</v>
      </c>
      <c s="6" t="s">
        <v>2695</v>
      </c>
      <c s="36" t="s">
        <v>80</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5</v>
      </c>
    </row>
    <row r="148" spans="1:5" ht="140.25">
      <c r="A148" t="s">
        <v>56</v>
      </c>
      <c r="E148" s="39" t="s">
        <v>2696</v>
      </c>
    </row>
    <row r="149" spans="1:16" ht="12.75">
      <c r="A149" t="s">
        <v>49</v>
      </c>
      <c s="34" t="s">
        <v>179</v>
      </c>
      <c s="34" t="s">
        <v>2697</v>
      </c>
      <c s="35" t="s">
        <v>5</v>
      </c>
      <c s="6" t="s">
        <v>2698</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2699</v>
      </c>
    </row>
    <row r="153" spans="1:16" ht="38.25">
      <c r="A153" t="s">
        <v>49</v>
      </c>
      <c s="34" t="s">
        <v>183</v>
      </c>
      <c s="34" t="s">
        <v>2694</v>
      </c>
      <c s="35" t="s">
        <v>47</v>
      </c>
      <c s="6" t="s">
        <v>2700</v>
      </c>
      <c s="36" t="s">
        <v>80</v>
      </c>
      <c s="37">
        <v>1</v>
      </c>
      <c s="36">
        <v>0</v>
      </c>
      <c s="36">
        <f>ROUND(G153*H153,6)</f>
      </c>
      <c r="L153" s="38">
        <v>0</v>
      </c>
      <c s="32">
        <f>ROUND(ROUND(L153,2)*ROUND(G153,3),2)</f>
      </c>
      <c s="36" t="s">
        <v>419</v>
      </c>
      <c>
        <f>(M153*21)/100</f>
      </c>
      <c t="s">
        <v>27</v>
      </c>
    </row>
    <row r="154" spans="1:5" ht="12.75">
      <c r="A154" s="35" t="s">
        <v>54</v>
      </c>
      <c r="E154" s="39" t="s">
        <v>5</v>
      </c>
    </row>
    <row r="155" spans="1:5" ht="12.75">
      <c r="A155" s="35" t="s">
        <v>55</v>
      </c>
      <c r="E155" s="40" t="s">
        <v>5</v>
      </c>
    </row>
    <row r="156" spans="1:5" ht="102">
      <c r="A156" t="s">
        <v>56</v>
      </c>
      <c r="E156" s="39" t="s">
        <v>2689</v>
      </c>
    </row>
    <row r="157" spans="1:16" ht="38.25">
      <c r="A157" t="s">
        <v>49</v>
      </c>
      <c s="34" t="s">
        <v>187</v>
      </c>
      <c s="34" t="s">
        <v>2701</v>
      </c>
      <c s="35" t="s">
        <v>5</v>
      </c>
      <c s="6" t="s">
        <v>2702</v>
      </c>
      <c s="36" t="s">
        <v>80</v>
      </c>
      <c s="37">
        <v>1</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140.25">
      <c r="A160" t="s">
        <v>56</v>
      </c>
      <c r="E160" s="39" t="s">
        <v>2696</v>
      </c>
    </row>
    <row r="161" spans="1:16" ht="38.25">
      <c r="A161" t="s">
        <v>49</v>
      </c>
      <c s="34" t="s">
        <v>191</v>
      </c>
      <c s="34" t="s">
        <v>2701</v>
      </c>
      <c s="35" t="s">
        <v>47</v>
      </c>
      <c s="6" t="s">
        <v>2703</v>
      </c>
      <c s="36" t="s">
        <v>80</v>
      </c>
      <c s="37">
        <v>1</v>
      </c>
      <c s="36">
        <v>0</v>
      </c>
      <c s="36">
        <f>ROUND(G161*H161,6)</f>
      </c>
      <c r="L161" s="38">
        <v>0</v>
      </c>
      <c s="32">
        <f>ROUND(ROUND(L161,2)*ROUND(G161,3),2)</f>
      </c>
      <c s="36" t="s">
        <v>419</v>
      </c>
      <c>
        <f>(M161*21)/100</f>
      </c>
      <c t="s">
        <v>27</v>
      </c>
    </row>
    <row r="162" spans="1:5" ht="12.75">
      <c r="A162" s="35" t="s">
        <v>54</v>
      </c>
      <c r="E162" s="39" t="s">
        <v>5</v>
      </c>
    </row>
    <row r="163" spans="1:5" ht="12.75">
      <c r="A163" s="35" t="s">
        <v>55</v>
      </c>
      <c r="E163" s="40" t="s">
        <v>5</v>
      </c>
    </row>
    <row r="164" spans="1:5" ht="140.25">
      <c r="A164" t="s">
        <v>56</v>
      </c>
      <c r="E164" s="39" t="s">
        <v>2696</v>
      </c>
    </row>
    <row r="165" spans="1:16" ht="38.25">
      <c r="A165" t="s">
        <v>49</v>
      </c>
      <c s="34" t="s">
        <v>195</v>
      </c>
      <c s="34" t="s">
        <v>2701</v>
      </c>
      <c s="35" t="s">
        <v>27</v>
      </c>
      <c s="6" t="s">
        <v>2704</v>
      </c>
      <c s="36" t="s">
        <v>80</v>
      </c>
      <c s="37">
        <v>1</v>
      </c>
      <c s="36">
        <v>0</v>
      </c>
      <c s="36">
        <f>ROUND(G165*H165,6)</f>
      </c>
      <c r="L165" s="38">
        <v>0</v>
      </c>
      <c s="32">
        <f>ROUND(ROUND(L165,2)*ROUND(G165,3),2)</f>
      </c>
      <c s="36" t="s">
        <v>419</v>
      </c>
      <c>
        <f>(M165*21)/100</f>
      </c>
      <c t="s">
        <v>27</v>
      </c>
    </row>
    <row r="166" spans="1:5" ht="12.75">
      <c r="A166" s="35" t="s">
        <v>54</v>
      </c>
      <c r="E166" s="39" t="s">
        <v>5</v>
      </c>
    </row>
    <row r="167" spans="1:5" ht="12.75">
      <c r="A167" s="35" t="s">
        <v>55</v>
      </c>
      <c r="E167" s="40" t="s">
        <v>5</v>
      </c>
    </row>
    <row r="168" spans="1:5" ht="140.25">
      <c r="A168" t="s">
        <v>56</v>
      </c>
      <c r="E168" s="39" t="s">
        <v>2696</v>
      </c>
    </row>
    <row r="169" spans="1:16" ht="38.25">
      <c r="A169" t="s">
        <v>49</v>
      </c>
      <c s="34" t="s">
        <v>199</v>
      </c>
      <c s="34" t="s">
        <v>2701</v>
      </c>
      <c s="35" t="s">
        <v>26</v>
      </c>
      <c s="6" t="s">
        <v>2705</v>
      </c>
      <c s="36" t="s">
        <v>80</v>
      </c>
      <c s="37">
        <v>1</v>
      </c>
      <c s="36">
        <v>0</v>
      </c>
      <c s="36">
        <f>ROUND(G169*H169,6)</f>
      </c>
      <c r="L169" s="38">
        <v>0</v>
      </c>
      <c s="32">
        <f>ROUND(ROUND(L169,2)*ROUND(G169,3),2)</f>
      </c>
      <c s="36" t="s">
        <v>419</v>
      </c>
      <c>
        <f>(M169*21)/100</f>
      </c>
      <c t="s">
        <v>27</v>
      </c>
    </row>
    <row r="170" spans="1:5" ht="12.75">
      <c r="A170" s="35" t="s">
        <v>54</v>
      </c>
      <c r="E170" s="39" t="s">
        <v>5</v>
      </c>
    </row>
    <row r="171" spans="1:5" ht="12.75">
      <c r="A171" s="35" t="s">
        <v>55</v>
      </c>
      <c r="E171" s="40" t="s">
        <v>5</v>
      </c>
    </row>
    <row r="172" spans="1:5" ht="140.25">
      <c r="A172" t="s">
        <v>56</v>
      </c>
      <c r="E172" s="39" t="s">
        <v>2696</v>
      </c>
    </row>
    <row r="173" spans="1:16" ht="12.75">
      <c r="A173" t="s">
        <v>49</v>
      </c>
      <c s="34" t="s">
        <v>203</v>
      </c>
      <c s="34" t="s">
        <v>2706</v>
      </c>
      <c s="35" t="s">
        <v>5</v>
      </c>
      <c s="6" t="s">
        <v>2707</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2708</v>
      </c>
    </row>
    <row r="177" spans="1:16" ht="25.5">
      <c r="A177" t="s">
        <v>49</v>
      </c>
      <c s="34" t="s">
        <v>207</v>
      </c>
      <c s="34" t="s">
        <v>2709</v>
      </c>
      <c s="35" t="s">
        <v>5</v>
      </c>
      <c s="6" t="s">
        <v>2710</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2711</v>
      </c>
    </row>
    <row r="180" spans="1:5" ht="89.25">
      <c r="A180" t="s">
        <v>56</v>
      </c>
      <c r="E180" s="39" t="s">
        <v>2532</v>
      </c>
    </row>
    <row r="181" spans="1:16" ht="25.5">
      <c r="A181" t="s">
        <v>49</v>
      </c>
      <c s="34" t="s">
        <v>211</v>
      </c>
      <c s="34" t="s">
        <v>2712</v>
      </c>
      <c s="35" t="s">
        <v>5</v>
      </c>
      <c s="6" t="s">
        <v>2713</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2689</v>
      </c>
    </row>
    <row r="185" spans="1:16" ht="12.75">
      <c r="A185" t="s">
        <v>49</v>
      </c>
      <c s="34" t="s">
        <v>215</v>
      </c>
      <c s="34" t="s">
        <v>2015</v>
      </c>
      <c s="35" t="s">
        <v>5</v>
      </c>
      <c s="6" t="s">
        <v>2016</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2532</v>
      </c>
    </row>
    <row r="189" spans="1:16" ht="12.75">
      <c r="A189" t="s">
        <v>49</v>
      </c>
      <c s="34" t="s">
        <v>219</v>
      </c>
      <c s="34" t="s">
        <v>2714</v>
      </c>
      <c s="35" t="s">
        <v>5</v>
      </c>
      <c s="6" t="s">
        <v>2715</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2532</v>
      </c>
    </row>
    <row r="193" spans="1:16" ht="25.5">
      <c r="A193" t="s">
        <v>49</v>
      </c>
      <c s="34" t="s">
        <v>223</v>
      </c>
      <c s="34" t="s">
        <v>2017</v>
      </c>
      <c s="35" t="s">
        <v>5</v>
      </c>
      <c s="6" t="s">
        <v>2018</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2689</v>
      </c>
    </row>
    <row r="197" spans="1:16" ht="12.75">
      <c r="A197" t="s">
        <v>49</v>
      </c>
      <c s="34" t="s">
        <v>227</v>
      </c>
      <c s="34" t="s">
        <v>2716</v>
      </c>
      <c s="35" t="s">
        <v>5</v>
      </c>
      <c s="6" t="s">
        <v>2717</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2718</v>
      </c>
    </row>
    <row r="201" spans="1:16" ht="12.75">
      <c r="A201" t="s">
        <v>49</v>
      </c>
      <c s="34" t="s">
        <v>231</v>
      </c>
      <c s="34" t="s">
        <v>740</v>
      </c>
      <c s="35" t="s">
        <v>47</v>
      </c>
      <c s="6" t="s">
        <v>741</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2719</v>
      </c>
    </row>
    <row r="205" spans="1:16" ht="12.75">
      <c r="A205" t="s">
        <v>49</v>
      </c>
      <c s="34" t="s">
        <v>235</v>
      </c>
      <c s="34" t="s">
        <v>743</v>
      </c>
      <c s="35" t="s">
        <v>47</v>
      </c>
      <c s="6" t="s">
        <v>744</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2720</v>
      </c>
    </row>
    <row r="209" spans="1:16" ht="12.75">
      <c r="A209" t="s">
        <v>49</v>
      </c>
      <c s="34" t="s">
        <v>239</v>
      </c>
      <c s="34" t="s">
        <v>764</v>
      </c>
      <c s="35" t="s">
        <v>5</v>
      </c>
      <c s="6" t="s">
        <v>765</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2721</v>
      </c>
    </row>
    <row r="213" spans="1:16" ht="25.5">
      <c r="A213" t="s">
        <v>49</v>
      </c>
      <c s="34" t="s">
        <v>243</v>
      </c>
      <c s="34" t="s">
        <v>2722</v>
      </c>
      <c s="35" t="s">
        <v>5</v>
      </c>
      <c s="6" t="s">
        <v>2723</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2724</v>
      </c>
    </row>
    <row r="217" spans="1:16" ht="12.75">
      <c r="A217" t="s">
        <v>49</v>
      </c>
      <c s="34" t="s">
        <v>247</v>
      </c>
      <c s="34" t="s">
        <v>2725</v>
      </c>
      <c s="35" t="s">
        <v>5</v>
      </c>
      <c s="6" t="s">
        <v>2726</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2727</v>
      </c>
    </row>
    <row r="221" spans="1:16" ht="12.75">
      <c r="A221" t="s">
        <v>49</v>
      </c>
      <c s="34" t="s">
        <v>251</v>
      </c>
      <c s="34" t="s">
        <v>2728</v>
      </c>
      <c s="35" t="s">
        <v>5</v>
      </c>
      <c s="6" t="s">
        <v>2729</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2678</v>
      </c>
    </row>
    <row r="225" spans="1:16" ht="12.75">
      <c r="A225" t="s">
        <v>49</v>
      </c>
      <c s="34" t="s">
        <v>255</v>
      </c>
      <c s="34" t="s">
        <v>2730</v>
      </c>
      <c s="35" t="s">
        <v>5</v>
      </c>
      <c s="6" t="s">
        <v>2731</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2732</v>
      </c>
    </row>
    <row r="229" spans="1:16" ht="12.75">
      <c r="A229" t="s">
        <v>49</v>
      </c>
      <c s="34" t="s">
        <v>259</v>
      </c>
      <c s="34" t="s">
        <v>2733</v>
      </c>
      <c s="35" t="s">
        <v>5</v>
      </c>
      <c s="6" t="s">
        <v>2734</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2732</v>
      </c>
    </row>
    <row r="233" spans="1:16" ht="12.75">
      <c r="A233" t="s">
        <v>49</v>
      </c>
      <c s="34" t="s">
        <v>263</v>
      </c>
      <c s="34" t="s">
        <v>2735</v>
      </c>
      <c s="35" t="s">
        <v>5</v>
      </c>
      <c s="6" t="s">
        <v>2736</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2737</v>
      </c>
    </row>
    <row r="237" spans="1:16" ht="12.75">
      <c r="A237" t="s">
        <v>49</v>
      </c>
      <c s="34" t="s">
        <v>267</v>
      </c>
      <c s="34" t="s">
        <v>2738</v>
      </c>
      <c s="35" t="s">
        <v>5</v>
      </c>
      <c s="6" t="s">
        <v>2739</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2532</v>
      </c>
    </row>
    <row r="241" spans="1:16" ht="25.5">
      <c r="A241" t="s">
        <v>49</v>
      </c>
      <c s="34" t="s">
        <v>271</v>
      </c>
      <c s="34" t="s">
        <v>2740</v>
      </c>
      <c s="35" t="s">
        <v>5</v>
      </c>
      <c s="6" t="s">
        <v>2741</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2689</v>
      </c>
    </row>
    <row r="245" spans="1:16" ht="25.5">
      <c r="A245" t="s">
        <v>49</v>
      </c>
      <c s="34" t="s">
        <v>275</v>
      </c>
      <c s="34" t="s">
        <v>2742</v>
      </c>
      <c s="35" t="s">
        <v>5</v>
      </c>
      <c s="6" t="s">
        <v>2743</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2689</v>
      </c>
    </row>
    <row r="249" spans="1:16" ht="12.75">
      <c r="A249" t="s">
        <v>49</v>
      </c>
      <c s="34" t="s">
        <v>279</v>
      </c>
      <c s="34" t="s">
        <v>2744</v>
      </c>
      <c s="35" t="s">
        <v>5</v>
      </c>
      <c s="6" t="s">
        <v>2745</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2532</v>
      </c>
    </row>
    <row r="253" spans="1:16" ht="25.5">
      <c r="A253" t="s">
        <v>49</v>
      </c>
      <c s="34" t="s">
        <v>283</v>
      </c>
      <c s="34" t="s">
        <v>2746</v>
      </c>
      <c s="35" t="s">
        <v>5</v>
      </c>
      <c s="6" t="s">
        <v>2747</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2689</v>
      </c>
    </row>
    <row r="257" spans="1:16" ht="25.5">
      <c r="A257" t="s">
        <v>49</v>
      </c>
      <c s="34" t="s">
        <v>287</v>
      </c>
      <c s="34" t="s">
        <v>2748</v>
      </c>
      <c s="35" t="s">
        <v>5</v>
      </c>
      <c s="6" t="s">
        <v>2749</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2689</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2750</v>
      </c>
    </row>
    <row r="265" spans="1:16" ht="12.75">
      <c r="A265" t="s">
        <v>49</v>
      </c>
      <c s="34" t="s">
        <v>296</v>
      </c>
      <c s="34" t="s">
        <v>749</v>
      </c>
      <c s="35" t="s">
        <v>5</v>
      </c>
      <c s="6" t="s">
        <v>750</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2751</v>
      </c>
    </row>
    <row r="269" spans="1:16" ht="12.75">
      <c r="A269" t="s">
        <v>49</v>
      </c>
      <c s="34" t="s">
        <v>300</v>
      </c>
      <c s="34" t="s">
        <v>740</v>
      </c>
      <c s="35" t="s">
        <v>5</v>
      </c>
      <c s="6" t="s">
        <v>741</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2719</v>
      </c>
    </row>
    <row r="273" spans="1:16" ht="12.75">
      <c r="A273" t="s">
        <v>49</v>
      </c>
      <c s="34" t="s">
        <v>304</v>
      </c>
      <c s="34" t="s">
        <v>2752</v>
      </c>
      <c s="35" t="s">
        <v>5</v>
      </c>
      <c s="6" t="s">
        <v>2753</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2754</v>
      </c>
    </row>
    <row r="277" spans="1:16" ht="12.75">
      <c r="A277" t="s">
        <v>49</v>
      </c>
      <c s="34" t="s">
        <v>308</v>
      </c>
      <c s="34" t="s">
        <v>2755</v>
      </c>
      <c s="35" t="s">
        <v>5</v>
      </c>
      <c s="6" t="s">
        <v>2756</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2737</v>
      </c>
    </row>
    <row r="281" spans="1:16" ht="12.75">
      <c r="A281" t="s">
        <v>49</v>
      </c>
      <c s="34" t="s">
        <v>312</v>
      </c>
      <c s="34" t="s">
        <v>2757</v>
      </c>
      <c s="35" t="s">
        <v>5</v>
      </c>
      <c s="6" t="s">
        <v>2758</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2737</v>
      </c>
    </row>
    <row r="285" spans="1:16" ht="12.75">
      <c r="A285" t="s">
        <v>49</v>
      </c>
      <c s="34" t="s">
        <v>316</v>
      </c>
      <c s="34" t="s">
        <v>2759</v>
      </c>
      <c s="35" t="s">
        <v>5</v>
      </c>
      <c s="6" t="s">
        <v>2760</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2737</v>
      </c>
    </row>
    <row r="289" spans="1:16" ht="12.75">
      <c r="A289" t="s">
        <v>49</v>
      </c>
      <c s="34" t="s">
        <v>320</v>
      </c>
      <c s="34" t="s">
        <v>2761</v>
      </c>
      <c s="35" t="s">
        <v>5</v>
      </c>
      <c s="6" t="s">
        <v>2762</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2763</v>
      </c>
    </row>
    <row r="293" spans="1:16" ht="12.75">
      <c r="A293" t="s">
        <v>49</v>
      </c>
      <c s="34" t="s">
        <v>324</v>
      </c>
      <c s="34" t="s">
        <v>2764</v>
      </c>
      <c s="35" t="s">
        <v>5</v>
      </c>
      <c s="6" t="s">
        <v>2765</v>
      </c>
      <c s="36" t="s">
        <v>676</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2766</v>
      </c>
    </row>
    <row r="297" spans="1:16" ht="12.75">
      <c r="A297" t="s">
        <v>49</v>
      </c>
      <c s="34" t="s">
        <v>328</v>
      </c>
      <c s="34" t="s">
        <v>2716</v>
      </c>
      <c s="35" t="s">
        <v>47</v>
      </c>
      <c s="6" t="s">
        <v>2717</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2718</v>
      </c>
    </row>
    <row r="301" spans="1:16" ht="12.75">
      <c r="A301" t="s">
        <v>49</v>
      </c>
      <c s="34" t="s">
        <v>332</v>
      </c>
      <c s="34" t="s">
        <v>2767</v>
      </c>
      <c s="35" t="s">
        <v>5</v>
      </c>
      <c s="6" t="s">
        <v>2768</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2769</v>
      </c>
    </row>
    <row r="305" spans="1:16" ht="12.75">
      <c r="A305" t="s">
        <v>49</v>
      </c>
      <c s="34" t="s">
        <v>335</v>
      </c>
      <c s="34" t="s">
        <v>1518</v>
      </c>
      <c s="35" t="s">
        <v>5</v>
      </c>
      <c s="6" t="s">
        <v>1519</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2770</v>
      </c>
    </row>
    <row r="309" spans="1:16" ht="12.75">
      <c r="A309" t="s">
        <v>49</v>
      </c>
      <c s="34" t="s">
        <v>339</v>
      </c>
      <c s="34" t="s">
        <v>743</v>
      </c>
      <c s="35" t="s">
        <v>5</v>
      </c>
      <c s="6" t="s">
        <v>744</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2720</v>
      </c>
    </row>
    <row r="313" spans="1:16" ht="25.5">
      <c r="A313" t="s">
        <v>49</v>
      </c>
      <c s="34" t="s">
        <v>343</v>
      </c>
      <c s="34" t="s">
        <v>2771</v>
      </c>
      <c s="35" t="s">
        <v>5</v>
      </c>
      <c s="6" t="s">
        <v>2772</v>
      </c>
      <c s="36" t="s">
        <v>2773</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2532</v>
      </c>
    </row>
    <row r="317" spans="1:16" ht="25.5">
      <c r="A317" t="s">
        <v>49</v>
      </c>
      <c s="34" t="s">
        <v>347</v>
      </c>
      <c s="34" t="s">
        <v>2774</v>
      </c>
      <c s="35" t="s">
        <v>5</v>
      </c>
      <c s="6" t="s">
        <v>2775</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2689</v>
      </c>
    </row>
    <row r="321" spans="1:16" ht="25.5">
      <c r="A321" t="s">
        <v>49</v>
      </c>
      <c s="34" t="s">
        <v>351</v>
      </c>
      <c s="34" t="s">
        <v>2776</v>
      </c>
      <c s="35" t="s">
        <v>5</v>
      </c>
      <c s="6" t="s">
        <v>2777</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2532</v>
      </c>
    </row>
    <row r="325" spans="1:16" ht="25.5">
      <c r="A325" t="s">
        <v>49</v>
      </c>
      <c s="34" t="s">
        <v>355</v>
      </c>
      <c s="34" t="s">
        <v>2778</v>
      </c>
      <c s="35" t="s">
        <v>5</v>
      </c>
      <c s="6" t="s">
        <v>2779</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2689</v>
      </c>
    </row>
    <row r="329" spans="1:16" ht="25.5">
      <c r="A329" t="s">
        <v>49</v>
      </c>
      <c s="34" t="s">
        <v>359</v>
      </c>
      <c s="34" t="s">
        <v>1287</v>
      </c>
      <c s="35" t="s">
        <v>5</v>
      </c>
      <c s="6" t="s">
        <v>2575</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2576</v>
      </c>
    </row>
    <row r="333" spans="1:16" ht="38.25">
      <c r="A333" t="s">
        <v>49</v>
      </c>
      <c s="34" t="s">
        <v>363</v>
      </c>
      <c s="34" t="s">
        <v>1290</v>
      </c>
      <c s="35" t="s">
        <v>5</v>
      </c>
      <c s="6" t="s">
        <v>2780</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2576</v>
      </c>
    </row>
    <row r="337" spans="1:16" ht="25.5">
      <c r="A337" t="s">
        <v>49</v>
      </c>
      <c s="34" t="s">
        <v>367</v>
      </c>
      <c s="34" t="s">
        <v>1293</v>
      </c>
      <c s="35" t="s">
        <v>5</v>
      </c>
      <c s="6" t="s">
        <v>1294</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2577</v>
      </c>
    </row>
    <row r="341" spans="1:16" ht="12.75">
      <c r="A341" t="s">
        <v>49</v>
      </c>
      <c s="34" t="s">
        <v>371</v>
      </c>
      <c s="34" t="s">
        <v>1296</v>
      </c>
      <c s="35" t="s">
        <v>5</v>
      </c>
      <c s="6" t="s">
        <v>1297</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2781</v>
      </c>
    </row>
    <row r="345" spans="1:16" ht="12.75">
      <c r="A345" t="s">
        <v>49</v>
      </c>
      <c s="34" t="s">
        <v>841</v>
      </c>
      <c s="34" t="s">
        <v>2782</v>
      </c>
      <c s="35" t="s">
        <v>5</v>
      </c>
      <c s="6" t="s">
        <v>2783</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2784</v>
      </c>
    </row>
    <row r="349" spans="1:16" ht="12.75">
      <c r="A349" t="s">
        <v>49</v>
      </c>
      <c s="34" t="s">
        <v>376</v>
      </c>
      <c s="34" t="s">
        <v>1299</v>
      </c>
      <c s="35" t="s">
        <v>5</v>
      </c>
      <c s="6" t="s">
        <v>1300</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2785</v>
      </c>
    </row>
    <row r="353" spans="1:16" ht="12.75">
      <c r="A353" t="s">
        <v>49</v>
      </c>
      <c s="34" t="s">
        <v>380</v>
      </c>
      <c s="34" t="s">
        <v>1182</v>
      </c>
      <c s="35" t="s">
        <v>5</v>
      </c>
      <c s="6" t="s">
        <v>1183</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2786</v>
      </c>
    </row>
    <row r="357" spans="1:16" ht="12.75">
      <c r="A357" t="s">
        <v>49</v>
      </c>
      <c s="34" t="s">
        <v>384</v>
      </c>
      <c s="34" t="s">
        <v>2787</v>
      </c>
      <c s="35" t="s">
        <v>5</v>
      </c>
      <c s="6" t="s">
        <v>2788</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2789</v>
      </c>
    </row>
    <row r="361" spans="1:16" ht="25.5">
      <c r="A361" t="s">
        <v>49</v>
      </c>
      <c s="34" t="s">
        <v>388</v>
      </c>
      <c s="34" t="s">
        <v>2790</v>
      </c>
      <c s="35" t="s">
        <v>5</v>
      </c>
      <c s="6" t="s">
        <v>2791</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2792</v>
      </c>
    </row>
    <row r="365" spans="1:16" ht="25.5">
      <c r="A365" t="s">
        <v>49</v>
      </c>
      <c s="34" t="s">
        <v>392</v>
      </c>
      <c s="34" t="s">
        <v>2793</v>
      </c>
      <c s="35" t="s">
        <v>5</v>
      </c>
      <c s="6" t="s">
        <v>2794</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2792</v>
      </c>
    </row>
    <row r="369" spans="1:16" ht="12.75">
      <c r="A369" t="s">
        <v>49</v>
      </c>
      <c s="34" t="s">
        <v>396</v>
      </c>
      <c s="34" t="s">
        <v>2795</v>
      </c>
      <c s="35" t="s">
        <v>5</v>
      </c>
      <c s="6" t="s">
        <v>2796</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2797</v>
      </c>
    </row>
    <row r="373" spans="1:16" ht="12.75">
      <c r="A373" t="s">
        <v>49</v>
      </c>
      <c s="34" t="s">
        <v>400</v>
      </c>
      <c s="34" t="s">
        <v>2798</v>
      </c>
      <c s="35" t="s">
        <v>5</v>
      </c>
      <c s="6" t="s">
        <v>2799</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2800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2609</v>
      </c>
      <c s="41">
        <f>Rekapitulace!C60</f>
      </c>
      <c s="20" t="s">
        <v>0</v>
      </c>
      <c t="s">
        <v>23</v>
      </c>
      <c t="s">
        <v>27</v>
      </c>
    </row>
    <row r="4" spans="1:16" ht="32" customHeight="1">
      <c r="A4" s="24" t="s">
        <v>20</v>
      </c>
      <c s="25" t="s">
        <v>28</v>
      </c>
      <c s="27" t="s">
        <v>2609</v>
      </c>
      <c r="E4" s="26" t="s">
        <v>2610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2827</v>
      </c>
      <c r="E8" s="30" t="s">
        <v>2826</v>
      </c>
      <c r="J8" s="29">
        <f>0+J9+J18+J27+J32+J49</f>
      </c>
      <c s="29">
        <f>0+K9+K18+K27+K32+K49</f>
      </c>
      <c s="29">
        <f>0+L9+L18+L27+L32+L49</f>
      </c>
      <c s="29">
        <f>0+M9+M18+M27+M32+M49</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0.2</v>
      </c>
      <c s="36">
        <v>0</v>
      </c>
      <c s="36">
        <f>ROUND(G10*H10,6)</f>
      </c>
      <c r="L10" s="38">
        <v>0</v>
      </c>
      <c s="32">
        <f>ROUND(ROUND(L10,2)*ROUND(G10,3),2)</f>
      </c>
      <c s="36" t="s">
        <v>419</v>
      </c>
      <c>
        <f>(M10*21)/100</f>
      </c>
      <c t="s">
        <v>27</v>
      </c>
    </row>
    <row r="11" spans="1:5" ht="12.75">
      <c r="A11" s="35" t="s">
        <v>54</v>
      </c>
      <c r="E11" s="39" t="s">
        <v>2619</v>
      </c>
    </row>
    <row r="12" spans="1:5" ht="12.75">
      <c r="A12" s="35" t="s">
        <v>55</v>
      </c>
      <c r="E12" s="40" t="s">
        <v>5</v>
      </c>
    </row>
    <row r="13" spans="1:5" ht="165.75">
      <c r="A13" t="s">
        <v>56</v>
      </c>
      <c r="E13" s="39" t="s">
        <v>2620</v>
      </c>
    </row>
    <row r="14" spans="1:16" ht="25.5">
      <c r="A14" t="s">
        <v>49</v>
      </c>
      <c s="34" t="s">
        <v>27</v>
      </c>
      <c s="34" t="s">
        <v>2621</v>
      </c>
      <c s="35" t="s">
        <v>2622</v>
      </c>
      <c s="6" t="s">
        <v>2623</v>
      </c>
      <c s="36" t="s">
        <v>2618</v>
      </c>
      <c s="37">
        <v>0.2</v>
      </c>
      <c s="36">
        <v>0</v>
      </c>
      <c s="36">
        <f>ROUND(G14*H14,6)</f>
      </c>
      <c r="L14" s="38">
        <v>0</v>
      </c>
      <c s="32">
        <f>ROUND(ROUND(L14,2)*ROUND(G14,3),2)</f>
      </c>
      <c s="36" t="s">
        <v>419</v>
      </c>
      <c>
        <f>(M14*21)/100</f>
      </c>
      <c t="s">
        <v>27</v>
      </c>
    </row>
    <row r="15" spans="1:5" ht="12.75">
      <c r="A15" s="35" t="s">
        <v>54</v>
      </c>
      <c r="E15" s="39" t="s">
        <v>2619</v>
      </c>
    </row>
    <row r="16" spans="1:5" ht="12.75">
      <c r="A16" s="35" t="s">
        <v>55</v>
      </c>
      <c r="E16" s="40" t="s">
        <v>5</v>
      </c>
    </row>
    <row r="17" spans="1:5" ht="165.75">
      <c r="A17" t="s">
        <v>56</v>
      </c>
      <c r="E17" s="39" t="s">
        <v>2620</v>
      </c>
    </row>
    <row r="18" spans="1:13" ht="12.75">
      <c r="A18" t="s">
        <v>46</v>
      </c>
      <c r="C18" s="31" t="s">
        <v>27</v>
      </c>
      <c r="E18" s="33" t="s">
        <v>2638</v>
      </c>
      <c r="J18" s="32">
        <f>0</f>
      </c>
      <c s="32">
        <f>0</f>
      </c>
      <c s="32">
        <f>0+L19+L23</f>
      </c>
      <c s="32">
        <f>0+M19+M23</f>
      </c>
    </row>
    <row r="19" spans="1:16" ht="12.75">
      <c r="A19" t="s">
        <v>49</v>
      </c>
      <c s="34" t="s">
        <v>26</v>
      </c>
      <c s="34" t="s">
        <v>2639</v>
      </c>
      <c s="35" t="s">
        <v>5</v>
      </c>
      <c s="6" t="s">
        <v>2640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2641</v>
      </c>
    </row>
    <row r="22" spans="1:5" ht="12.75">
      <c r="A22" t="s">
        <v>56</v>
      </c>
      <c r="E22" s="39" t="s">
        <v>1578</v>
      </c>
    </row>
    <row r="23" spans="1:16" ht="12.75">
      <c r="A23" t="s">
        <v>49</v>
      </c>
      <c s="34" t="s">
        <v>65</v>
      </c>
      <c s="34" t="s">
        <v>2642</v>
      </c>
      <c s="35" t="s">
        <v>5</v>
      </c>
      <c s="6" t="s">
        <v>2643</v>
      </c>
      <c s="36" t="s">
        <v>676</v>
      </c>
      <c s="37">
        <v>1</v>
      </c>
      <c s="36">
        <v>0</v>
      </c>
      <c s="36">
        <f>ROUND(G23*H23,6)</f>
      </c>
      <c r="L23" s="38">
        <v>0</v>
      </c>
      <c s="32">
        <f>ROUND(ROUND(L23,2)*ROUND(G23,3),2)</f>
      </c>
      <c s="36" t="s">
        <v>419</v>
      </c>
      <c>
        <f>(M23*21)/100</f>
      </c>
      <c t="s">
        <v>27</v>
      </c>
    </row>
    <row r="24" spans="1:5" ht="12.75">
      <c r="A24" s="35" t="s">
        <v>54</v>
      </c>
      <c r="E24" s="39" t="s">
        <v>5</v>
      </c>
    </row>
    <row r="25" spans="1:5" ht="12.75">
      <c r="A25" s="35" t="s">
        <v>55</v>
      </c>
      <c r="E25" s="40" t="s">
        <v>2644</v>
      </c>
    </row>
    <row r="26" spans="1:5" ht="12.75">
      <c r="A26" t="s">
        <v>56</v>
      </c>
      <c r="E26" s="39" t="s">
        <v>1578</v>
      </c>
    </row>
    <row r="27" spans="1:13" ht="12.75">
      <c r="A27" t="s">
        <v>46</v>
      </c>
      <c r="C27" s="31" t="s">
        <v>26</v>
      </c>
      <c r="E27" s="33" t="s">
        <v>2645</v>
      </c>
      <c r="J27" s="32">
        <f>0</f>
      </c>
      <c s="32">
        <f>0</f>
      </c>
      <c s="32">
        <f>0+L28</f>
      </c>
      <c s="32">
        <f>0+M28</f>
      </c>
    </row>
    <row r="28" spans="1:16" ht="12.75">
      <c r="A28" t="s">
        <v>49</v>
      </c>
      <c s="34" t="s">
        <v>69</v>
      </c>
      <c s="34" t="s">
        <v>2646</v>
      </c>
      <c s="35" t="s">
        <v>5</v>
      </c>
      <c s="6" t="s">
        <v>2647</v>
      </c>
      <c s="36" t="s">
        <v>676</v>
      </c>
      <c s="37">
        <v>1</v>
      </c>
      <c s="36">
        <v>0</v>
      </c>
      <c s="36">
        <f>ROUND(G28*H28,6)</f>
      </c>
      <c r="L28" s="38">
        <v>0</v>
      </c>
      <c s="32">
        <f>ROUND(ROUND(L28,2)*ROUND(G28,3),2)</f>
      </c>
      <c s="36" t="s">
        <v>419</v>
      </c>
      <c>
        <f>(M28*21)/100</f>
      </c>
      <c t="s">
        <v>27</v>
      </c>
    </row>
    <row r="29" spans="1:5" ht="12.75">
      <c r="A29" s="35" t="s">
        <v>54</v>
      </c>
      <c r="E29" s="39" t="s">
        <v>5</v>
      </c>
    </row>
    <row r="30" spans="1:5" ht="12.75">
      <c r="A30" s="35" t="s">
        <v>55</v>
      </c>
      <c r="E30" s="40" t="s">
        <v>2648</v>
      </c>
    </row>
    <row r="31" spans="1:5" ht="25.5">
      <c r="A31" t="s">
        <v>56</v>
      </c>
      <c r="E31" s="39" t="s">
        <v>2649</v>
      </c>
    </row>
    <row r="32" spans="1:13" ht="12.75">
      <c r="A32" t="s">
        <v>46</v>
      </c>
      <c r="C32" s="31" t="s">
        <v>324</v>
      </c>
      <c r="E32" s="33" t="s">
        <v>2655</v>
      </c>
      <c r="J32" s="32">
        <f>0</f>
      </c>
      <c s="32">
        <f>0</f>
      </c>
      <c s="32">
        <f>0+L33+L37+L41+L45</f>
      </c>
      <c s="32">
        <f>0+M33+M37+M41+M45</f>
      </c>
    </row>
    <row r="33" spans="1:16" ht="25.5">
      <c r="A33" t="s">
        <v>49</v>
      </c>
      <c s="34" t="s">
        <v>72</v>
      </c>
      <c s="34" t="s">
        <v>1199</v>
      </c>
      <c s="35" t="s">
        <v>5</v>
      </c>
      <c s="6" t="s">
        <v>1200</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2656</v>
      </c>
    </row>
    <row r="37" spans="1:16" ht="25.5">
      <c r="A37" t="s">
        <v>49</v>
      </c>
      <c s="34" t="s">
        <v>77</v>
      </c>
      <c s="34" t="s">
        <v>2659</v>
      </c>
      <c s="35" t="s">
        <v>5</v>
      </c>
      <c s="6" t="s">
        <v>2660</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2661</v>
      </c>
    </row>
    <row r="41" spans="1:16" ht="25.5">
      <c r="A41" t="s">
        <v>49</v>
      </c>
      <c s="34" t="s">
        <v>82</v>
      </c>
      <c s="34" t="s">
        <v>2662</v>
      </c>
      <c s="35" t="s">
        <v>5</v>
      </c>
      <c s="6" t="s">
        <v>2663</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2664</v>
      </c>
    </row>
    <row r="45" spans="1:16" ht="12.75">
      <c r="A45" t="s">
        <v>49</v>
      </c>
      <c s="34" t="s">
        <v>86</v>
      </c>
      <c s="34" t="s">
        <v>728</v>
      </c>
      <c s="35" t="s">
        <v>5</v>
      </c>
      <c s="6" t="s">
        <v>729</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731</v>
      </c>
    </row>
    <row r="49" spans="1:13" ht="12.75">
      <c r="A49" t="s">
        <v>46</v>
      </c>
      <c r="C49" s="31" t="s">
        <v>339</v>
      </c>
      <c r="E49" s="33" t="s">
        <v>2667</v>
      </c>
      <c r="J49" s="32">
        <f>0</f>
      </c>
      <c s="32">
        <f>0</f>
      </c>
      <c s="32">
        <f>0+L50+L54+L58+L62+L66+L70+L74+L78+L82+L86+L90+L94+L98+L102+L106+L110+L114+L118+L122+L126+L130</f>
      </c>
      <c s="32">
        <f>0+M50+M54+M58+M62+M66+M70+M74+M78+M82+M86+M90+M94+M98+M102+M106+M110+M114+M118+M122+M126+M130</f>
      </c>
    </row>
    <row r="50" spans="1:16" ht="38.25">
      <c r="A50" t="s">
        <v>49</v>
      </c>
      <c s="34" t="s">
        <v>90</v>
      </c>
      <c s="34" t="s">
        <v>2674</v>
      </c>
      <c s="35" t="s">
        <v>5</v>
      </c>
      <c s="6" t="s">
        <v>2675</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2673</v>
      </c>
    </row>
    <row r="54" spans="1:16" ht="38.25">
      <c r="A54" t="s">
        <v>49</v>
      </c>
      <c s="34" t="s">
        <v>94</v>
      </c>
      <c s="34" t="s">
        <v>2804</v>
      </c>
      <c s="35" t="s">
        <v>5</v>
      </c>
      <c s="6" t="s">
        <v>2805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2673</v>
      </c>
    </row>
    <row r="58" spans="1:16" ht="38.25">
      <c r="A58" t="s">
        <v>49</v>
      </c>
      <c s="34" t="s">
        <v>98</v>
      </c>
      <c s="34" t="s">
        <v>2806</v>
      </c>
      <c s="35" t="s">
        <v>5</v>
      </c>
      <c s="6" t="s">
        <v>2807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2673</v>
      </c>
    </row>
    <row r="62" spans="1:16" ht="25.5">
      <c r="A62" t="s">
        <v>49</v>
      </c>
      <c s="34" t="s">
        <v>103</v>
      </c>
      <c s="34" t="s">
        <v>2808</v>
      </c>
      <c s="35" t="s">
        <v>5</v>
      </c>
      <c s="6" t="s">
        <v>2809</v>
      </c>
      <c s="36" t="s">
        <v>80</v>
      </c>
      <c s="37">
        <v>1</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51">
      <c r="A65" t="s">
        <v>56</v>
      </c>
      <c r="E65" s="39" t="s">
        <v>2673</v>
      </c>
    </row>
    <row r="66" spans="1:16" ht="25.5">
      <c r="A66" t="s">
        <v>49</v>
      </c>
      <c s="34" t="s">
        <v>106</v>
      </c>
      <c s="34" t="s">
        <v>2810</v>
      </c>
      <c s="35" t="s">
        <v>5</v>
      </c>
      <c s="6" t="s">
        <v>2811</v>
      </c>
      <c s="36" t="s">
        <v>80</v>
      </c>
      <c s="37">
        <v>2</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02">
      <c r="A69" t="s">
        <v>56</v>
      </c>
      <c r="E69" s="39" t="s">
        <v>2678</v>
      </c>
    </row>
    <row r="70" spans="1:16" ht="12.75">
      <c r="A70" t="s">
        <v>49</v>
      </c>
      <c s="34" t="s">
        <v>110</v>
      </c>
      <c s="34" t="s">
        <v>2812</v>
      </c>
      <c s="35" t="s">
        <v>5</v>
      </c>
      <c s="6" t="s">
        <v>2813</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2814</v>
      </c>
    </row>
    <row r="73" spans="1:5" ht="89.25">
      <c r="A73" t="s">
        <v>56</v>
      </c>
      <c r="E73" s="39" t="s">
        <v>2532</v>
      </c>
    </row>
    <row r="74" spans="1:16" ht="38.25">
      <c r="A74" t="s">
        <v>49</v>
      </c>
      <c s="34" t="s">
        <v>113</v>
      </c>
      <c s="34" t="s">
        <v>2690</v>
      </c>
      <c s="35" t="s">
        <v>5</v>
      </c>
      <c s="6" t="s">
        <v>2691</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2689</v>
      </c>
    </row>
    <row r="78" spans="1:16" ht="25.5">
      <c r="A78" t="s">
        <v>49</v>
      </c>
      <c s="34" t="s">
        <v>117</v>
      </c>
      <c s="34" t="s">
        <v>2815</v>
      </c>
      <c s="35" t="s">
        <v>5</v>
      </c>
      <c s="6" t="s">
        <v>2816</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2689</v>
      </c>
    </row>
    <row r="82" spans="1:16" ht="25.5">
      <c r="A82" t="s">
        <v>49</v>
      </c>
      <c s="34" t="s">
        <v>121</v>
      </c>
      <c s="34" t="s">
        <v>2709</v>
      </c>
      <c s="35" t="s">
        <v>5</v>
      </c>
      <c s="6" t="s">
        <v>2710</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2711</v>
      </c>
    </row>
    <row r="85" spans="1:5" ht="89.25">
      <c r="A85" t="s">
        <v>56</v>
      </c>
      <c r="E85" s="39" t="s">
        <v>2532</v>
      </c>
    </row>
    <row r="86" spans="1:16" ht="25.5">
      <c r="A86" t="s">
        <v>49</v>
      </c>
      <c s="34" t="s">
        <v>125</v>
      </c>
      <c s="34" t="s">
        <v>2712</v>
      </c>
      <c s="35" t="s">
        <v>5</v>
      </c>
      <c s="6" t="s">
        <v>2713</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2689</v>
      </c>
    </row>
    <row r="90" spans="1:16" ht="25.5">
      <c r="A90" t="s">
        <v>49</v>
      </c>
      <c s="34" t="s">
        <v>128</v>
      </c>
      <c s="34" t="s">
        <v>1287</v>
      </c>
      <c s="35" t="s">
        <v>5</v>
      </c>
      <c s="6" t="s">
        <v>2575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2576</v>
      </c>
    </row>
    <row r="94" spans="1:16" ht="38.25">
      <c r="A94" t="s">
        <v>49</v>
      </c>
      <c s="34" t="s">
        <v>132</v>
      </c>
      <c s="34" t="s">
        <v>1290</v>
      </c>
      <c s="35" t="s">
        <v>5</v>
      </c>
      <c s="6" t="s">
        <v>2780</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2576</v>
      </c>
    </row>
    <row r="98" spans="1:16" ht="25.5">
      <c r="A98" t="s">
        <v>49</v>
      </c>
      <c s="34" t="s">
        <v>136</v>
      </c>
      <c s="34" t="s">
        <v>1293</v>
      </c>
      <c s="35" t="s">
        <v>5</v>
      </c>
      <c s="6" t="s">
        <v>1294</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2577</v>
      </c>
    </row>
    <row r="102" spans="1:16" ht="12.75">
      <c r="A102" t="s">
        <v>49</v>
      </c>
      <c s="34" t="s">
        <v>139</v>
      </c>
      <c s="34" t="s">
        <v>1296</v>
      </c>
      <c s="35" t="s">
        <v>5</v>
      </c>
      <c s="6" t="s">
        <v>1297</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2781</v>
      </c>
    </row>
    <row r="106" spans="1:16" ht="12.75">
      <c r="A106" t="s">
        <v>49</v>
      </c>
      <c s="34" t="s">
        <v>143</v>
      </c>
      <c s="34" t="s">
        <v>2782</v>
      </c>
      <c s="35" t="s">
        <v>5</v>
      </c>
      <c s="6" t="s">
        <v>2783</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2784</v>
      </c>
    </row>
    <row r="110" spans="1:16" ht="12.75">
      <c r="A110" t="s">
        <v>49</v>
      </c>
      <c s="34" t="s">
        <v>146</v>
      </c>
      <c s="34" t="s">
        <v>1299</v>
      </c>
      <c s="35" t="s">
        <v>5</v>
      </c>
      <c s="6" t="s">
        <v>1300</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2785</v>
      </c>
    </row>
    <row r="114" spans="1:16" ht="12.75">
      <c r="A114" t="s">
        <v>49</v>
      </c>
      <c s="34" t="s">
        <v>773</v>
      </c>
      <c s="34" t="s">
        <v>1182</v>
      </c>
      <c s="35" t="s">
        <v>5</v>
      </c>
      <c s="6" t="s">
        <v>1183</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2786</v>
      </c>
    </row>
    <row r="118" spans="1:16" ht="25.5">
      <c r="A118" t="s">
        <v>49</v>
      </c>
      <c s="34" t="s">
        <v>151</v>
      </c>
      <c s="34" t="s">
        <v>2817</v>
      </c>
      <c s="35" t="s">
        <v>5</v>
      </c>
      <c s="6" t="s">
        <v>2818</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2789</v>
      </c>
    </row>
    <row r="122" spans="1:16" ht="25.5">
      <c r="A122" t="s">
        <v>49</v>
      </c>
      <c s="34" t="s">
        <v>155</v>
      </c>
      <c s="34" t="s">
        <v>2819</v>
      </c>
      <c s="35" t="s">
        <v>5</v>
      </c>
      <c s="6" t="s">
        <v>2820</v>
      </c>
      <c s="36" t="s">
        <v>80</v>
      </c>
      <c s="37">
        <v>1</v>
      </c>
      <c s="36">
        <v>0</v>
      </c>
      <c s="36">
        <f>ROUND(G122*H122,6)</f>
      </c>
      <c r="L122" s="38">
        <v>0</v>
      </c>
      <c s="32">
        <f>ROUND(ROUND(L122,2)*ROUND(G122,3),2)</f>
      </c>
      <c s="36" t="s">
        <v>419</v>
      </c>
      <c>
        <f>(M122*21)/100</f>
      </c>
      <c t="s">
        <v>27</v>
      </c>
    </row>
    <row r="123" spans="1:5" ht="12.75">
      <c r="A123" s="35" t="s">
        <v>54</v>
      </c>
      <c r="E123" s="39" t="s">
        <v>5</v>
      </c>
    </row>
    <row r="124" spans="1:5" ht="12.75">
      <c r="A124" s="35" t="s">
        <v>55</v>
      </c>
      <c r="E124" s="40" t="s">
        <v>5</v>
      </c>
    </row>
    <row r="125" spans="1:5" ht="102">
      <c r="A125" t="s">
        <v>56</v>
      </c>
      <c r="E125" s="39" t="s">
        <v>2792</v>
      </c>
    </row>
    <row r="126" spans="1:16" ht="12.75">
      <c r="A126" t="s">
        <v>49</v>
      </c>
      <c s="34" t="s">
        <v>159</v>
      </c>
      <c s="34" t="s">
        <v>2795</v>
      </c>
      <c s="35" t="s">
        <v>5</v>
      </c>
      <c s="6" t="s">
        <v>2796</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2797</v>
      </c>
    </row>
    <row r="130" spans="1:16" ht="12.75">
      <c r="A130" t="s">
        <v>49</v>
      </c>
      <c s="34" t="s">
        <v>163</v>
      </c>
      <c s="34" t="s">
        <v>2798</v>
      </c>
      <c s="35" t="s">
        <v>5</v>
      </c>
      <c s="6" t="s">
        <v>2799</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2800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2828</v>
      </c>
      <c s="41">
        <f>Rekapitulace!C65</f>
      </c>
      <c s="20" t="s">
        <v>0</v>
      </c>
      <c t="s">
        <v>23</v>
      </c>
      <c t="s">
        <v>27</v>
      </c>
    </row>
    <row r="4" spans="1:16" ht="32" customHeight="1">
      <c r="A4" s="24" t="s">
        <v>20</v>
      </c>
      <c s="25" t="s">
        <v>28</v>
      </c>
      <c s="27" t="s">
        <v>2828</v>
      </c>
      <c r="E4" s="26" t="s">
        <v>2829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2832</v>
      </c>
      <c r="E8" s="30" t="s">
        <v>2831</v>
      </c>
      <c r="J8" s="29">
        <f>0+J9+J18+J27+J32+J37+J106+J115</f>
      </c>
      <c s="29">
        <f>0+K9+K18+K27+K32+K37+K106+K115</f>
      </c>
      <c s="29">
        <f>0+L9+L18+L27+L32+L37+L106+L115</f>
      </c>
      <c s="29">
        <f>0+M9+M18+M27+M32+M37+M106+M115</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0.2</v>
      </c>
      <c s="36">
        <v>0</v>
      </c>
      <c s="36">
        <f>ROUND(G10*H10,6)</f>
      </c>
      <c r="L10" s="38">
        <v>0</v>
      </c>
      <c s="32">
        <f>ROUND(ROUND(L10,2)*ROUND(G10,3),2)</f>
      </c>
      <c s="36" t="s">
        <v>419</v>
      </c>
      <c>
        <f>(M10*21)/100</f>
      </c>
      <c t="s">
        <v>27</v>
      </c>
    </row>
    <row r="11" spans="1:5" ht="12.75">
      <c r="A11" s="35" t="s">
        <v>54</v>
      </c>
      <c r="E11" s="39" t="s">
        <v>2619</v>
      </c>
    </row>
    <row r="12" spans="1:5" ht="12.75">
      <c r="A12" s="35" t="s">
        <v>55</v>
      </c>
      <c r="E12" s="40" t="s">
        <v>5</v>
      </c>
    </row>
    <row r="13" spans="1:5" ht="165.75">
      <c r="A13" t="s">
        <v>56</v>
      </c>
      <c r="E13" s="39" t="s">
        <v>2620</v>
      </c>
    </row>
    <row r="14" spans="1:16" ht="25.5">
      <c r="A14" t="s">
        <v>49</v>
      </c>
      <c s="34" t="s">
        <v>27</v>
      </c>
      <c s="34" t="s">
        <v>2621</v>
      </c>
      <c s="35" t="s">
        <v>2622</v>
      </c>
      <c s="6" t="s">
        <v>2623</v>
      </c>
      <c s="36" t="s">
        <v>2618</v>
      </c>
      <c s="37">
        <v>0.5</v>
      </c>
      <c s="36">
        <v>0</v>
      </c>
      <c s="36">
        <f>ROUND(G14*H14,6)</f>
      </c>
      <c r="L14" s="38">
        <v>0</v>
      </c>
      <c s="32">
        <f>ROUND(ROUND(L14,2)*ROUND(G14,3),2)</f>
      </c>
      <c s="36" t="s">
        <v>419</v>
      </c>
      <c>
        <f>(M14*21)/100</f>
      </c>
      <c t="s">
        <v>27</v>
      </c>
    </row>
    <row r="15" spans="1:5" ht="12.75">
      <c r="A15" s="35" t="s">
        <v>54</v>
      </c>
      <c r="E15" s="39" t="s">
        <v>2619</v>
      </c>
    </row>
    <row r="16" spans="1:5" ht="12.75">
      <c r="A16" s="35" t="s">
        <v>55</v>
      </c>
      <c r="E16" s="40" t="s">
        <v>5</v>
      </c>
    </row>
    <row r="17" spans="1:5" ht="165.75">
      <c r="A17" t="s">
        <v>56</v>
      </c>
      <c r="E17" s="39" t="s">
        <v>2620</v>
      </c>
    </row>
    <row r="18" spans="1:13" ht="12.75">
      <c r="A18" t="s">
        <v>46</v>
      </c>
      <c r="C18" s="31" t="s">
        <v>27</v>
      </c>
      <c r="E18" s="33" t="s">
        <v>2638</v>
      </c>
      <c r="J18" s="32">
        <f>0</f>
      </c>
      <c s="32">
        <f>0</f>
      </c>
      <c s="32">
        <f>0+L19+L23</f>
      </c>
      <c s="32">
        <f>0+M19+M23</f>
      </c>
    </row>
    <row r="19" spans="1:16" ht="12.75">
      <c r="A19" t="s">
        <v>49</v>
      </c>
      <c s="34" t="s">
        <v>26</v>
      </c>
      <c s="34" t="s">
        <v>2639</v>
      </c>
      <c s="35" t="s">
        <v>5</v>
      </c>
      <c s="6" t="s">
        <v>2640</v>
      </c>
      <c s="36" t="s">
        <v>80</v>
      </c>
      <c s="37">
        <v>1</v>
      </c>
      <c s="36">
        <v>0</v>
      </c>
      <c s="36">
        <f>ROUND(G19*H19,6)</f>
      </c>
      <c r="L19" s="38">
        <v>0</v>
      </c>
      <c s="32">
        <f>ROUND(ROUND(L19,2)*ROUND(G19,3),2)</f>
      </c>
      <c s="36" t="s">
        <v>419</v>
      </c>
      <c>
        <f>(M19*21)/100</f>
      </c>
      <c t="s">
        <v>27</v>
      </c>
    </row>
    <row r="20" spans="1:5" ht="12.75">
      <c r="A20" s="35" t="s">
        <v>54</v>
      </c>
      <c r="E20" s="39" t="s">
        <v>5</v>
      </c>
    </row>
    <row r="21" spans="1:5" ht="12.75">
      <c r="A21" s="35" t="s">
        <v>55</v>
      </c>
      <c r="E21" s="40" t="s">
        <v>2641</v>
      </c>
    </row>
    <row r="22" spans="1:5" ht="12.75">
      <c r="A22" t="s">
        <v>56</v>
      </c>
      <c r="E22" s="39" t="s">
        <v>1578</v>
      </c>
    </row>
    <row r="23" spans="1:16" ht="12.75">
      <c r="A23" t="s">
        <v>49</v>
      </c>
      <c s="34" t="s">
        <v>65</v>
      </c>
      <c s="34" t="s">
        <v>2642</v>
      </c>
      <c s="35" t="s">
        <v>5</v>
      </c>
      <c s="6" t="s">
        <v>2643</v>
      </c>
      <c s="36" t="s">
        <v>676</v>
      </c>
      <c s="37">
        <v>1</v>
      </c>
      <c s="36">
        <v>0</v>
      </c>
      <c s="36">
        <f>ROUND(G23*H23,6)</f>
      </c>
      <c r="L23" s="38">
        <v>0</v>
      </c>
      <c s="32">
        <f>ROUND(ROUND(L23,2)*ROUND(G23,3),2)</f>
      </c>
      <c s="36" t="s">
        <v>419</v>
      </c>
      <c>
        <f>(M23*21)/100</f>
      </c>
      <c t="s">
        <v>27</v>
      </c>
    </row>
    <row r="24" spans="1:5" ht="12.75">
      <c r="A24" s="35" t="s">
        <v>54</v>
      </c>
      <c r="E24" s="39" t="s">
        <v>5</v>
      </c>
    </row>
    <row r="25" spans="1:5" ht="12.75">
      <c r="A25" s="35" t="s">
        <v>55</v>
      </c>
      <c r="E25" s="40" t="s">
        <v>2644</v>
      </c>
    </row>
    <row r="26" spans="1:5" ht="12.75">
      <c r="A26" t="s">
        <v>56</v>
      </c>
      <c r="E26" s="39" t="s">
        <v>1578</v>
      </c>
    </row>
    <row r="27" spans="1:13" ht="12.75">
      <c r="A27" t="s">
        <v>46</v>
      </c>
      <c r="C27" s="31" t="s">
        <v>26</v>
      </c>
      <c r="E27" s="33" t="s">
        <v>2645</v>
      </c>
      <c r="J27" s="32">
        <f>0</f>
      </c>
      <c s="32">
        <f>0</f>
      </c>
      <c s="32">
        <f>0+L28</f>
      </c>
      <c s="32">
        <f>0+M28</f>
      </c>
    </row>
    <row r="28" spans="1:16" ht="12.75">
      <c r="A28" t="s">
        <v>49</v>
      </c>
      <c s="34" t="s">
        <v>69</v>
      </c>
      <c s="34" t="s">
        <v>2646</v>
      </c>
      <c s="35" t="s">
        <v>5</v>
      </c>
      <c s="6" t="s">
        <v>2647</v>
      </c>
      <c s="36" t="s">
        <v>676</v>
      </c>
      <c s="37">
        <v>1</v>
      </c>
      <c s="36">
        <v>0</v>
      </c>
      <c s="36">
        <f>ROUND(G28*H28,6)</f>
      </c>
      <c r="L28" s="38">
        <v>0</v>
      </c>
      <c s="32">
        <f>ROUND(ROUND(L28,2)*ROUND(G28,3),2)</f>
      </c>
      <c s="36" t="s">
        <v>419</v>
      </c>
      <c>
        <f>(M28*21)/100</f>
      </c>
      <c t="s">
        <v>27</v>
      </c>
    </row>
    <row r="29" spans="1:5" ht="12.75">
      <c r="A29" s="35" t="s">
        <v>54</v>
      </c>
      <c r="E29" s="39" t="s">
        <v>5</v>
      </c>
    </row>
    <row r="30" spans="1:5" ht="12.75">
      <c r="A30" s="35" t="s">
        <v>55</v>
      </c>
      <c r="E30" s="40" t="s">
        <v>2648</v>
      </c>
    </row>
    <row r="31" spans="1:5" ht="25.5">
      <c r="A31" t="s">
        <v>56</v>
      </c>
      <c r="E31" s="39" t="s">
        <v>2649</v>
      </c>
    </row>
    <row r="32" spans="1:13" ht="12.75">
      <c r="A32" t="s">
        <v>46</v>
      </c>
      <c r="C32" s="31" t="s">
        <v>324</v>
      </c>
      <c r="E32" s="33" t="s">
        <v>2655</v>
      </c>
      <c r="J32" s="32">
        <f>0</f>
      </c>
      <c s="32">
        <f>0</f>
      </c>
      <c s="32">
        <f>0+L33</f>
      </c>
      <c s="32">
        <f>0+M33</f>
      </c>
    </row>
    <row r="33" spans="1:16" ht="25.5">
      <c r="A33" t="s">
        <v>49</v>
      </c>
      <c s="34" t="s">
        <v>72</v>
      </c>
      <c s="34" t="s">
        <v>1199</v>
      </c>
      <c s="35" t="s">
        <v>5</v>
      </c>
      <c s="6" t="s">
        <v>1200</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2656</v>
      </c>
    </row>
    <row r="37" spans="1:13" ht="12.75">
      <c r="A37" t="s">
        <v>46</v>
      </c>
      <c r="C37" s="31" t="s">
        <v>339</v>
      </c>
      <c r="E37" s="33" t="s">
        <v>2667</v>
      </c>
      <c r="J37" s="32">
        <f>0</f>
      </c>
      <c s="32">
        <f>0</f>
      </c>
      <c s="32">
        <f>0+L38+L42+L46+L50+L54+L58+L62+L66+L70+L74+L78+L82+L86+L90+L94+L98+L102</f>
      </c>
      <c s="32">
        <f>0+M38+M42+M46+M50+M54+M58+M62+M66+M70+M74+M78+M82+M86+M90+M94+M98+M102</f>
      </c>
    </row>
    <row r="38" spans="1:16" ht="12.75">
      <c r="A38" t="s">
        <v>49</v>
      </c>
      <c s="34" t="s">
        <v>77</v>
      </c>
      <c s="34" t="s">
        <v>2833</v>
      </c>
      <c s="35" t="s">
        <v>5</v>
      </c>
      <c s="6" t="s">
        <v>2834</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2835</v>
      </c>
    </row>
    <row r="42" spans="1:16" ht="12.75">
      <c r="A42" t="s">
        <v>49</v>
      </c>
      <c s="34" t="s">
        <v>82</v>
      </c>
      <c s="34" t="s">
        <v>2836</v>
      </c>
      <c s="35" t="s">
        <v>5</v>
      </c>
      <c s="6" t="s">
        <v>2837</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2838</v>
      </c>
    </row>
    <row r="46" spans="1:16" ht="25.5">
      <c r="A46" t="s">
        <v>49</v>
      </c>
      <c s="34" t="s">
        <v>86</v>
      </c>
      <c s="34" t="s">
        <v>2839</v>
      </c>
      <c s="35" t="s">
        <v>5</v>
      </c>
      <c s="6" t="s">
        <v>2840</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2841</v>
      </c>
    </row>
    <row r="50" spans="1:16" ht="25.5">
      <c r="A50" t="s">
        <v>49</v>
      </c>
      <c s="34" t="s">
        <v>90</v>
      </c>
      <c s="34" t="s">
        <v>2842</v>
      </c>
      <c s="35" t="s">
        <v>5</v>
      </c>
      <c s="6" t="s">
        <v>2843</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2844</v>
      </c>
    </row>
    <row r="54" spans="1:16" ht="12.75">
      <c r="A54" t="s">
        <v>49</v>
      </c>
      <c s="34" t="s">
        <v>94</v>
      </c>
      <c s="34" t="s">
        <v>2845</v>
      </c>
      <c s="35" t="s">
        <v>5</v>
      </c>
      <c s="6" t="s">
        <v>2846</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2841</v>
      </c>
    </row>
    <row r="58" spans="1:16" ht="12.75">
      <c r="A58" t="s">
        <v>49</v>
      </c>
      <c s="34" t="s">
        <v>98</v>
      </c>
      <c s="34" t="s">
        <v>2847</v>
      </c>
      <c s="35" t="s">
        <v>5</v>
      </c>
      <c s="6" t="s">
        <v>2848</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2708</v>
      </c>
    </row>
    <row r="62" spans="1:16" ht="12.75">
      <c r="A62" t="s">
        <v>49</v>
      </c>
      <c s="34" t="s">
        <v>103</v>
      </c>
      <c s="34" t="s">
        <v>1521</v>
      </c>
      <c s="35" t="s">
        <v>5</v>
      </c>
      <c s="6" t="s">
        <v>1522</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2708</v>
      </c>
    </row>
    <row r="66" spans="1:16" ht="12.75">
      <c r="A66" t="s">
        <v>49</v>
      </c>
      <c s="34" t="s">
        <v>106</v>
      </c>
      <c s="34" t="s">
        <v>2849</v>
      </c>
      <c s="35" t="s">
        <v>5</v>
      </c>
      <c s="6" t="s">
        <v>2850</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2708</v>
      </c>
    </row>
    <row r="70" spans="1:16" ht="12.75">
      <c r="A70" t="s">
        <v>49</v>
      </c>
      <c s="34" t="s">
        <v>110</v>
      </c>
      <c s="34" t="s">
        <v>752</v>
      </c>
      <c s="35" t="s">
        <v>5</v>
      </c>
      <c s="6" t="s">
        <v>753</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2532</v>
      </c>
    </row>
    <row r="74" spans="1:16" ht="25.5">
      <c r="A74" t="s">
        <v>49</v>
      </c>
      <c s="34" t="s">
        <v>113</v>
      </c>
      <c s="34" t="s">
        <v>759</v>
      </c>
      <c s="35" t="s">
        <v>5</v>
      </c>
      <c s="6" t="s">
        <v>760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2689</v>
      </c>
    </row>
    <row r="78" spans="1:16" ht="25.5">
      <c r="A78" t="s">
        <v>49</v>
      </c>
      <c s="34" t="s">
        <v>117</v>
      </c>
      <c s="34" t="s">
        <v>1287</v>
      </c>
      <c s="35" t="s">
        <v>5</v>
      </c>
      <c s="6" t="s">
        <v>2575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2576</v>
      </c>
    </row>
    <row r="82" spans="1:16" ht="38.25">
      <c r="A82" t="s">
        <v>49</v>
      </c>
      <c s="34" t="s">
        <v>121</v>
      </c>
      <c s="34" t="s">
        <v>1290</v>
      </c>
      <c s="35" t="s">
        <v>5</v>
      </c>
      <c s="6" t="s">
        <v>2780</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2576</v>
      </c>
    </row>
    <row r="86" spans="1:16" ht="25.5">
      <c r="A86" t="s">
        <v>49</v>
      </c>
      <c s="34" t="s">
        <v>125</v>
      </c>
      <c s="34" t="s">
        <v>1293</v>
      </c>
      <c s="35" t="s">
        <v>5</v>
      </c>
      <c s="6" t="s">
        <v>1294</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2577</v>
      </c>
    </row>
    <row r="90" spans="1:16" ht="12.75">
      <c r="A90" t="s">
        <v>49</v>
      </c>
      <c s="34" t="s">
        <v>128</v>
      </c>
      <c s="34" t="s">
        <v>1296</v>
      </c>
      <c s="35" t="s">
        <v>5</v>
      </c>
      <c s="6" t="s">
        <v>1297</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2781</v>
      </c>
    </row>
    <row r="94" spans="1:16" ht="12.75">
      <c r="A94" t="s">
        <v>49</v>
      </c>
      <c s="34" t="s">
        <v>132</v>
      </c>
      <c s="34" t="s">
        <v>2782</v>
      </c>
      <c s="35" t="s">
        <v>5</v>
      </c>
      <c s="6" t="s">
        <v>2783</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2784</v>
      </c>
    </row>
    <row r="98" spans="1:16" ht="12.75">
      <c r="A98" t="s">
        <v>49</v>
      </c>
      <c s="34" t="s">
        <v>136</v>
      </c>
      <c s="34" t="s">
        <v>1299</v>
      </c>
      <c s="35" t="s">
        <v>5</v>
      </c>
      <c s="6" t="s">
        <v>1300</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2785</v>
      </c>
    </row>
    <row r="102" spans="1:16" ht="12.75">
      <c r="A102" t="s">
        <v>49</v>
      </c>
      <c s="34" t="s">
        <v>139</v>
      </c>
      <c s="34" t="s">
        <v>1182</v>
      </c>
      <c s="35" t="s">
        <v>5</v>
      </c>
      <c s="6" t="s">
        <v>1183</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2786</v>
      </c>
    </row>
    <row r="106" spans="1:13" ht="12.75">
      <c r="A106" t="s">
        <v>46</v>
      </c>
      <c r="C106" s="31" t="s">
        <v>343</v>
      </c>
      <c r="E106" s="33" t="s">
        <v>150</v>
      </c>
      <c r="J106" s="32">
        <f>0</f>
      </c>
      <c s="32">
        <f>0</f>
      </c>
      <c s="32">
        <f>0+L107+L111</f>
      </c>
      <c s="32">
        <f>0+M107+M111</f>
      </c>
    </row>
    <row r="107" spans="1:16" ht="12.75">
      <c r="A107" t="s">
        <v>49</v>
      </c>
      <c s="34" t="s">
        <v>146</v>
      </c>
      <c s="34" t="s">
        <v>2851</v>
      </c>
      <c s="35" t="s">
        <v>5</v>
      </c>
      <c s="6" t="s">
        <v>2852</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2853</v>
      </c>
    </row>
    <row r="111" spans="1:16" ht="12.75">
      <c r="A111" t="s">
        <v>49</v>
      </c>
      <c s="34" t="s">
        <v>773</v>
      </c>
      <c s="34" t="s">
        <v>2854</v>
      </c>
      <c s="35" t="s">
        <v>5</v>
      </c>
      <c s="6" t="s">
        <v>2855</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2856</v>
      </c>
    </row>
    <row r="115" spans="1:13" ht="12.75">
      <c r="A115" t="s">
        <v>46</v>
      </c>
      <c r="C115" s="31" t="s">
        <v>359</v>
      </c>
      <c r="E115" s="33" t="s">
        <v>2857</v>
      </c>
      <c r="J115" s="32">
        <f>0</f>
      </c>
      <c s="32">
        <f>0</f>
      </c>
      <c s="32">
        <f>0+L116</f>
      </c>
      <c s="32">
        <f>0+M116</f>
      </c>
    </row>
    <row r="116" spans="1:16" ht="25.5">
      <c r="A116" t="s">
        <v>49</v>
      </c>
      <c s="34" t="s">
        <v>143</v>
      </c>
      <c s="34" t="s">
        <v>2858</v>
      </c>
      <c s="35" t="s">
        <v>5</v>
      </c>
      <c s="6" t="s">
        <v>2859</v>
      </c>
      <c s="36" t="s">
        <v>80</v>
      </c>
      <c s="37">
        <v>3</v>
      </c>
      <c s="36">
        <v>0</v>
      </c>
      <c s="36">
        <f>ROUND(G116*H116,6)</f>
      </c>
      <c r="L116" s="38">
        <v>0</v>
      </c>
      <c s="32">
        <f>ROUND(ROUND(L116,2)*ROUND(G116,3),2)</f>
      </c>
      <c s="36" t="s">
        <v>419</v>
      </c>
      <c>
        <f>(M116*21)/100</f>
      </c>
      <c t="s">
        <v>27</v>
      </c>
    </row>
    <row r="117" spans="1:5" ht="12.75">
      <c r="A117" s="35" t="s">
        <v>54</v>
      </c>
      <c r="E117" s="39" t="s">
        <v>5</v>
      </c>
    </row>
    <row r="118" spans="1:5" ht="12.75">
      <c r="A118" s="35" t="s">
        <v>55</v>
      </c>
      <c r="E118" s="40" t="s">
        <v>5</v>
      </c>
    </row>
    <row r="119" spans="1:5" ht="114.75">
      <c r="A119" t="s">
        <v>56</v>
      </c>
      <c r="E119" s="39" t="s">
        <v>2860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2865</v>
      </c>
      <c r="E8" s="30" t="s">
        <v>2864</v>
      </c>
      <c r="J8" s="29">
        <f>0+J9+J38+J219</f>
      </c>
      <c s="29">
        <f>0+K9+K38+K219</f>
      </c>
      <c s="29">
        <f>0+L9+L38+L219</f>
      </c>
      <c s="29">
        <f>0+M9+M38+M219</f>
      </c>
    </row>
    <row r="9" spans="1:13" ht="12.75">
      <c r="A9" t="s">
        <v>46</v>
      </c>
      <c r="C9" s="31" t="s">
        <v>47</v>
      </c>
      <c r="E9" s="33" t="s">
        <v>662</v>
      </c>
      <c r="J9" s="32">
        <f>0</f>
      </c>
      <c s="32">
        <f>0</f>
      </c>
      <c s="32">
        <f>0+L10+L14+L18+L22+L26+L30+L34</f>
      </c>
      <c s="32">
        <f>0+M10+M14+M18+M22+M26+M30+M34</f>
      </c>
    </row>
    <row r="10" spans="1:16" ht="25.5">
      <c r="A10" t="s">
        <v>49</v>
      </c>
      <c s="34" t="s">
        <v>47</v>
      </c>
      <c s="34" t="s">
        <v>2866</v>
      </c>
      <c s="35" t="s">
        <v>2867</v>
      </c>
      <c s="6" t="s">
        <v>2868</v>
      </c>
      <c s="36" t="s">
        <v>2618</v>
      </c>
      <c s="37">
        <v>2.671</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2869</v>
      </c>
      <c s="35" t="s">
        <v>2870</v>
      </c>
      <c s="6" t="s">
        <v>2871</v>
      </c>
      <c s="36" t="s">
        <v>2618</v>
      </c>
      <c s="37">
        <v>901.802</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6" ht="25.5">
      <c r="A18" t="s">
        <v>49</v>
      </c>
      <c s="34" t="s">
        <v>26</v>
      </c>
      <c s="34" t="s">
        <v>2872</v>
      </c>
      <c s="35" t="s">
        <v>2873</v>
      </c>
      <c s="6" t="s">
        <v>2874</v>
      </c>
      <c s="36" t="s">
        <v>2618</v>
      </c>
      <c s="37">
        <v>1.32</v>
      </c>
      <c s="36">
        <v>0</v>
      </c>
      <c s="36">
        <f>ROUND(G18*H18,6)</f>
      </c>
      <c r="L18" s="38">
        <v>0</v>
      </c>
      <c s="32">
        <f>ROUND(ROUND(L18,2)*ROUND(G18,3),2)</f>
      </c>
      <c s="36" t="s">
        <v>419</v>
      </c>
      <c>
        <f>(M18*21)/100</f>
      </c>
      <c t="s">
        <v>27</v>
      </c>
    </row>
    <row r="19" spans="1:5" ht="12.75">
      <c r="A19" s="35" t="s">
        <v>54</v>
      </c>
      <c r="E19" s="39" t="s">
        <v>2624</v>
      </c>
    </row>
    <row r="20" spans="1:5" ht="12.75">
      <c r="A20" s="35" t="s">
        <v>55</v>
      </c>
      <c r="E20" s="40" t="s">
        <v>5</v>
      </c>
    </row>
    <row r="21" spans="1:5" ht="165.75">
      <c r="A21" t="s">
        <v>56</v>
      </c>
      <c r="E21" s="39" t="s">
        <v>2620</v>
      </c>
    </row>
    <row r="22" spans="1:16" ht="25.5">
      <c r="A22" t="s">
        <v>49</v>
      </c>
      <c s="34" t="s">
        <v>65</v>
      </c>
      <c s="34" t="s">
        <v>2875</v>
      </c>
      <c s="35" t="s">
        <v>2876</v>
      </c>
      <c s="6" t="s">
        <v>2877</v>
      </c>
      <c s="36" t="s">
        <v>2618</v>
      </c>
      <c s="37">
        <v>165.24</v>
      </c>
      <c s="36">
        <v>0</v>
      </c>
      <c s="36">
        <f>ROUND(G22*H22,6)</f>
      </c>
      <c r="L22" s="38">
        <v>0</v>
      </c>
      <c s="32">
        <f>ROUND(ROUND(L22,2)*ROUND(G22,3),2)</f>
      </c>
      <c s="36" t="s">
        <v>419</v>
      </c>
      <c>
        <f>(M22*21)/100</f>
      </c>
      <c t="s">
        <v>27</v>
      </c>
    </row>
    <row r="23" spans="1:5" ht="12.75">
      <c r="A23" s="35" t="s">
        <v>54</v>
      </c>
      <c r="E23" s="39" t="s">
        <v>2624</v>
      </c>
    </row>
    <row r="24" spans="1:5" ht="12.75">
      <c r="A24" s="35" t="s">
        <v>55</v>
      </c>
      <c r="E24" s="40" t="s">
        <v>5</v>
      </c>
    </row>
    <row r="25" spans="1:5" ht="165.75">
      <c r="A25" t="s">
        <v>56</v>
      </c>
      <c r="E25" s="39" t="s">
        <v>2620</v>
      </c>
    </row>
    <row r="26" spans="1:16" ht="25.5">
      <c r="A26" t="s">
        <v>49</v>
      </c>
      <c s="34" t="s">
        <v>69</v>
      </c>
      <c s="34" t="s">
        <v>2878</v>
      </c>
      <c s="35" t="s">
        <v>2879</v>
      </c>
      <c s="6" t="s">
        <v>2880</v>
      </c>
      <c s="36" t="s">
        <v>2618</v>
      </c>
      <c s="37">
        <v>14751.302</v>
      </c>
      <c s="36">
        <v>0</v>
      </c>
      <c s="36">
        <f>ROUND(G26*H26,6)</f>
      </c>
      <c r="L26" s="38">
        <v>0</v>
      </c>
      <c s="32">
        <f>ROUND(ROUND(L26,2)*ROUND(G26,3),2)</f>
      </c>
      <c s="36" t="s">
        <v>419</v>
      </c>
      <c>
        <f>(M26*21)/100</f>
      </c>
      <c t="s">
        <v>27</v>
      </c>
    </row>
    <row r="27" spans="1:5" ht="12.75">
      <c r="A27" s="35" t="s">
        <v>54</v>
      </c>
      <c r="E27" s="39" t="s">
        <v>2624</v>
      </c>
    </row>
    <row r="28" spans="1:5" ht="12.75">
      <c r="A28" s="35" t="s">
        <v>55</v>
      </c>
      <c r="E28" s="40" t="s">
        <v>2881</v>
      </c>
    </row>
    <row r="29" spans="1:5" ht="165.75">
      <c r="A29" t="s">
        <v>56</v>
      </c>
      <c r="E29" s="39" t="s">
        <v>2620</v>
      </c>
    </row>
    <row r="30" spans="1:16" ht="25.5">
      <c r="A30" t="s">
        <v>49</v>
      </c>
      <c s="34" t="s">
        <v>72</v>
      </c>
      <c s="34" t="s">
        <v>2882</v>
      </c>
      <c s="35" t="s">
        <v>2883</v>
      </c>
      <c s="6" t="s">
        <v>2884</v>
      </c>
      <c s="36" t="s">
        <v>2618</v>
      </c>
      <c s="37">
        <v>5742.718</v>
      </c>
      <c s="36">
        <v>0</v>
      </c>
      <c s="36">
        <f>ROUND(G30*H30,6)</f>
      </c>
      <c r="L30" s="38">
        <v>0</v>
      </c>
      <c s="32">
        <f>ROUND(ROUND(L30,2)*ROUND(G30,3),2)</f>
      </c>
      <c s="36" t="s">
        <v>419</v>
      </c>
      <c>
        <f>(M30*21)/100</f>
      </c>
      <c t="s">
        <v>27</v>
      </c>
    </row>
    <row r="31" spans="1:5" ht="12.75">
      <c r="A31" s="35" t="s">
        <v>54</v>
      </c>
      <c r="E31" s="39" t="s">
        <v>2624</v>
      </c>
    </row>
    <row r="32" spans="1:5" ht="12.75">
      <c r="A32" s="35" t="s">
        <v>55</v>
      </c>
      <c r="E32" s="40" t="s">
        <v>5</v>
      </c>
    </row>
    <row r="33" spans="1:5" ht="165.75">
      <c r="A33" t="s">
        <v>56</v>
      </c>
      <c r="E33" s="39" t="s">
        <v>2620</v>
      </c>
    </row>
    <row r="34" spans="1:16" ht="25.5">
      <c r="A34" t="s">
        <v>49</v>
      </c>
      <c s="34" t="s">
        <v>77</v>
      </c>
      <c s="34" t="s">
        <v>2885</v>
      </c>
      <c s="35" t="s">
        <v>2886</v>
      </c>
      <c s="6" t="s">
        <v>2887</v>
      </c>
      <c s="36" t="s">
        <v>2618</v>
      </c>
      <c s="37">
        <v>0.952</v>
      </c>
      <c s="36">
        <v>0</v>
      </c>
      <c s="36">
        <f>ROUND(G34*H34,6)</f>
      </c>
      <c r="L34" s="38">
        <v>0</v>
      </c>
      <c s="32">
        <f>ROUND(ROUND(L34,2)*ROUND(G34,3),2)</f>
      </c>
      <c s="36" t="s">
        <v>419</v>
      </c>
      <c>
        <f>(M34*21)/100</f>
      </c>
      <c t="s">
        <v>27</v>
      </c>
    </row>
    <row r="35" spans="1:5" ht="12.75">
      <c r="A35" s="35" t="s">
        <v>54</v>
      </c>
      <c r="E35" s="39" t="s">
        <v>2624</v>
      </c>
    </row>
    <row r="36" spans="1:5" ht="12.75">
      <c r="A36" s="35" t="s">
        <v>55</v>
      </c>
      <c r="E36" s="40" t="s">
        <v>2888</v>
      </c>
    </row>
    <row r="37" spans="1:5" ht="165.75">
      <c r="A37" t="s">
        <v>56</v>
      </c>
      <c r="E37" s="39" t="s">
        <v>2620</v>
      </c>
    </row>
    <row r="38" spans="1:13" ht="12.75">
      <c r="A38" t="s">
        <v>46</v>
      </c>
      <c r="C38" s="31" t="s">
        <v>69</v>
      </c>
      <c r="E38" s="33" t="s">
        <v>2889</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2890</v>
      </c>
      <c s="35" t="s">
        <v>5</v>
      </c>
      <c s="6" t="s">
        <v>2891</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2892</v>
      </c>
    </row>
    <row r="43" spans="1:16" ht="12.75">
      <c r="A43" t="s">
        <v>49</v>
      </c>
      <c s="34" t="s">
        <v>86</v>
      </c>
      <c s="34" t="s">
        <v>2893</v>
      </c>
      <c s="35" t="s">
        <v>5</v>
      </c>
      <c s="6" t="s">
        <v>2894</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2892</v>
      </c>
    </row>
    <row r="47" spans="1:16" ht="12.75">
      <c r="A47" t="s">
        <v>49</v>
      </c>
      <c s="34" t="s">
        <v>90</v>
      </c>
      <c s="34" t="s">
        <v>2893</v>
      </c>
      <c s="35" t="s">
        <v>47</v>
      </c>
      <c s="6" t="s">
        <v>2894</v>
      </c>
      <c s="36" t="s">
        <v>60</v>
      </c>
      <c s="37">
        <v>525</v>
      </c>
      <c s="36">
        <v>0</v>
      </c>
      <c s="36">
        <f>ROUND(G47*H47,6)</f>
      </c>
      <c r="L47" s="38">
        <v>0</v>
      </c>
      <c s="32">
        <f>ROUND(ROUND(L47,2)*ROUND(G47,3),2)</f>
      </c>
      <c s="36" t="s">
        <v>53</v>
      </c>
      <c>
        <f>(M47*21)/100</f>
      </c>
      <c t="s">
        <v>27</v>
      </c>
    </row>
    <row r="48" spans="1:5" ht="12.75">
      <c r="A48" s="35" t="s">
        <v>54</v>
      </c>
      <c r="E48" s="39" t="s">
        <v>2895</v>
      </c>
    </row>
    <row r="49" spans="1:5" ht="12.75">
      <c r="A49" s="35" t="s">
        <v>55</v>
      </c>
      <c r="E49" s="40" t="s">
        <v>2896</v>
      </c>
    </row>
    <row r="50" spans="1:5" ht="89.25">
      <c r="A50" t="s">
        <v>56</v>
      </c>
      <c r="E50" s="39" t="s">
        <v>2892</v>
      </c>
    </row>
    <row r="51" spans="1:16" ht="25.5">
      <c r="A51" t="s">
        <v>49</v>
      </c>
      <c s="34" t="s">
        <v>94</v>
      </c>
      <c s="34" t="s">
        <v>2897</v>
      </c>
      <c s="35" t="s">
        <v>5</v>
      </c>
      <c s="6" t="s">
        <v>2898</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2899</v>
      </c>
    </row>
    <row r="55" spans="1:16" ht="25.5">
      <c r="A55" t="s">
        <v>49</v>
      </c>
      <c s="34" t="s">
        <v>98</v>
      </c>
      <c s="34" t="s">
        <v>2900</v>
      </c>
      <c s="35" t="s">
        <v>5</v>
      </c>
      <c s="6" t="s">
        <v>2901</v>
      </c>
      <c s="36" t="s">
        <v>75</v>
      </c>
      <c s="37">
        <v>486.367</v>
      </c>
      <c s="36">
        <v>0</v>
      </c>
      <c s="36">
        <f>ROUND(G55*H55,6)</f>
      </c>
      <c r="L55" s="38">
        <v>0</v>
      </c>
      <c s="32">
        <f>ROUND(ROUND(L55,2)*ROUND(G55,3),2)</f>
      </c>
      <c s="36" t="s">
        <v>53</v>
      </c>
      <c>
        <f>(M55*21)/100</f>
      </c>
      <c t="s">
        <v>27</v>
      </c>
    </row>
    <row r="56" spans="1:5" ht="12.75">
      <c r="A56" s="35" t="s">
        <v>54</v>
      </c>
      <c r="E56" s="39" t="s">
        <v>2902</v>
      </c>
    </row>
    <row r="57" spans="1:5" ht="12.75">
      <c r="A57" s="35" t="s">
        <v>55</v>
      </c>
      <c r="E57" s="40" t="s">
        <v>5</v>
      </c>
    </row>
    <row r="58" spans="1:5" ht="344.25">
      <c r="A58" t="s">
        <v>56</v>
      </c>
      <c r="E58" s="39" t="s">
        <v>2903</v>
      </c>
    </row>
    <row r="59" spans="1:16" ht="25.5">
      <c r="A59" t="s">
        <v>49</v>
      </c>
      <c s="34" t="s">
        <v>103</v>
      </c>
      <c s="34" t="s">
        <v>2900</v>
      </c>
      <c s="35" t="s">
        <v>47</v>
      </c>
      <c s="6" t="s">
        <v>2901</v>
      </c>
      <c s="36" t="s">
        <v>75</v>
      </c>
      <c s="37">
        <v>350</v>
      </c>
      <c s="36">
        <v>0</v>
      </c>
      <c s="36">
        <f>ROUND(G59*H59,6)</f>
      </c>
      <c r="L59" s="38">
        <v>0</v>
      </c>
      <c s="32">
        <f>ROUND(ROUND(L59,2)*ROUND(G59,3),2)</f>
      </c>
      <c s="36" t="s">
        <v>53</v>
      </c>
      <c>
        <f>(M59*21)/100</f>
      </c>
      <c t="s">
        <v>27</v>
      </c>
    </row>
    <row r="60" spans="1:5" ht="12.75">
      <c r="A60" s="35" t="s">
        <v>54</v>
      </c>
      <c r="E60" s="39" t="s">
        <v>2895</v>
      </c>
    </row>
    <row r="61" spans="1:5" ht="12.75">
      <c r="A61" s="35" t="s">
        <v>55</v>
      </c>
      <c r="E61" s="40" t="s">
        <v>2904</v>
      </c>
    </row>
    <row r="62" spans="1:5" ht="344.25">
      <c r="A62" t="s">
        <v>56</v>
      </c>
      <c r="E62" s="39" t="s">
        <v>2903</v>
      </c>
    </row>
    <row r="63" spans="1:16" ht="25.5">
      <c r="A63" t="s">
        <v>49</v>
      </c>
      <c s="34" t="s">
        <v>106</v>
      </c>
      <c s="34" t="s">
        <v>2905</v>
      </c>
      <c s="35" t="s">
        <v>5</v>
      </c>
      <c s="6" t="s">
        <v>2906</v>
      </c>
      <c s="36" t="s">
        <v>75</v>
      </c>
      <c s="37">
        <v>751.313</v>
      </c>
      <c s="36">
        <v>0</v>
      </c>
      <c s="36">
        <f>ROUND(G63*H63,6)</f>
      </c>
      <c r="L63" s="38">
        <v>0</v>
      </c>
      <c s="32">
        <f>ROUND(ROUND(L63,2)*ROUND(G63,3),2)</f>
      </c>
      <c s="36" t="s">
        <v>419</v>
      </c>
      <c>
        <f>(M63*21)/100</f>
      </c>
      <c t="s">
        <v>27</v>
      </c>
    </row>
    <row r="64" spans="1:5" ht="12.75">
      <c r="A64" s="35" t="s">
        <v>54</v>
      </c>
      <c r="E64" s="39" t="s">
        <v>2907</v>
      </c>
    </row>
    <row r="65" spans="1:5" ht="12.75">
      <c r="A65" s="35" t="s">
        <v>55</v>
      </c>
      <c r="E65" s="40" t="s">
        <v>5</v>
      </c>
    </row>
    <row r="66" spans="1:5" ht="344.25">
      <c r="A66" t="s">
        <v>56</v>
      </c>
      <c r="E66" s="39" t="s">
        <v>2903</v>
      </c>
    </row>
    <row r="67" spans="1:16" ht="25.5">
      <c r="A67" t="s">
        <v>49</v>
      </c>
      <c s="34" t="s">
        <v>110</v>
      </c>
      <c s="34" t="s">
        <v>2908</v>
      </c>
      <c s="35" t="s">
        <v>5</v>
      </c>
      <c s="6" t="s">
        <v>2906</v>
      </c>
      <c s="36" t="s">
        <v>75</v>
      </c>
      <c s="37">
        <v>800.649</v>
      </c>
      <c s="36">
        <v>0</v>
      </c>
      <c s="36">
        <f>ROUND(G67*H67,6)</f>
      </c>
      <c r="L67" s="38">
        <v>0</v>
      </c>
      <c s="32">
        <f>ROUND(ROUND(L67,2)*ROUND(G67,3),2)</f>
      </c>
      <c s="36" t="s">
        <v>419</v>
      </c>
      <c>
        <f>(M67*21)/100</f>
      </c>
      <c t="s">
        <v>27</v>
      </c>
    </row>
    <row r="68" spans="1:5" ht="12.75">
      <c r="A68" s="35" t="s">
        <v>54</v>
      </c>
      <c r="E68" s="39" t="s">
        <v>2909</v>
      </c>
    </row>
    <row r="69" spans="1:5" ht="12.75">
      <c r="A69" s="35" t="s">
        <v>55</v>
      </c>
      <c r="E69" s="40" t="s">
        <v>5</v>
      </c>
    </row>
    <row r="70" spans="1:5" ht="344.25">
      <c r="A70" t="s">
        <v>56</v>
      </c>
      <c r="E70" s="39" t="s">
        <v>2903</v>
      </c>
    </row>
    <row r="71" spans="1:16" ht="12.75">
      <c r="A71" t="s">
        <v>49</v>
      </c>
      <c s="34" t="s">
        <v>113</v>
      </c>
      <c s="34" t="s">
        <v>2910</v>
      </c>
      <c s="35" t="s">
        <v>5</v>
      </c>
      <c s="6" t="s">
        <v>2911</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2912</v>
      </c>
    </row>
    <row r="75" spans="1:16" ht="12.75">
      <c r="A75" t="s">
        <v>49</v>
      </c>
      <c s="34" t="s">
        <v>117</v>
      </c>
      <c s="34" t="s">
        <v>2913</v>
      </c>
      <c s="35" t="s">
        <v>5</v>
      </c>
      <c s="6" t="s">
        <v>2914</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2912</v>
      </c>
    </row>
    <row r="79" spans="1:16" ht="12.75">
      <c r="A79" t="s">
        <v>49</v>
      </c>
      <c s="34" t="s">
        <v>121</v>
      </c>
      <c s="34" t="s">
        <v>2915</v>
      </c>
      <c s="35" t="s">
        <v>5</v>
      </c>
      <c s="6" t="s">
        <v>2916</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2912</v>
      </c>
    </row>
    <row r="83" spans="1:16" ht="12.75">
      <c r="A83" t="s">
        <v>49</v>
      </c>
      <c s="34" t="s">
        <v>125</v>
      </c>
      <c s="34" t="s">
        <v>2917</v>
      </c>
      <c s="35" t="s">
        <v>5</v>
      </c>
      <c s="6" t="s">
        <v>2918</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2912</v>
      </c>
    </row>
    <row r="87" spans="1:16" ht="12.75">
      <c r="A87" t="s">
        <v>49</v>
      </c>
      <c s="34" t="s">
        <v>128</v>
      </c>
      <c s="34" t="s">
        <v>2919</v>
      </c>
      <c s="35" t="s">
        <v>5</v>
      </c>
      <c s="6" t="s">
        <v>2920</v>
      </c>
      <c s="36" t="s">
        <v>676</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2921</v>
      </c>
    </row>
    <row r="91" spans="1:16" ht="12.75">
      <c r="A91" t="s">
        <v>49</v>
      </c>
      <c s="34" t="s">
        <v>132</v>
      </c>
      <c s="34" t="s">
        <v>2922</v>
      </c>
      <c s="35" t="s">
        <v>5</v>
      </c>
      <c s="6" t="s">
        <v>2923</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2924</v>
      </c>
    </row>
    <row r="95" spans="1:16" ht="25.5">
      <c r="A95" t="s">
        <v>49</v>
      </c>
      <c s="34" t="s">
        <v>136</v>
      </c>
      <c s="34" t="s">
        <v>2925</v>
      </c>
      <c s="35" t="s">
        <v>5</v>
      </c>
      <c s="6" t="s">
        <v>2926</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2927</v>
      </c>
    </row>
    <row r="99" spans="1:16" ht="12.75">
      <c r="A99" t="s">
        <v>49</v>
      </c>
      <c s="34" t="s">
        <v>139</v>
      </c>
      <c s="34" t="s">
        <v>2928</v>
      </c>
      <c s="35" t="s">
        <v>5</v>
      </c>
      <c s="6" t="s">
        <v>2929</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2930</v>
      </c>
    </row>
    <row r="103" spans="1:16" ht="12.75">
      <c r="A103" t="s">
        <v>49</v>
      </c>
      <c s="34" t="s">
        <v>143</v>
      </c>
      <c s="34" t="s">
        <v>2931</v>
      </c>
      <c s="35" t="s">
        <v>5</v>
      </c>
      <c s="6" t="s">
        <v>2932</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2933</v>
      </c>
    </row>
    <row r="107" spans="1:16" ht="12.75">
      <c r="A107" t="s">
        <v>49</v>
      </c>
      <c s="34" t="s">
        <v>146</v>
      </c>
      <c s="34" t="s">
        <v>2934</v>
      </c>
      <c s="35" t="s">
        <v>5</v>
      </c>
      <c s="6" t="s">
        <v>2935</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2936</v>
      </c>
    </row>
    <row r="110" spans="1:5" ht="165.75">
      <c r="A110" t="s">
        <v>56</v>
      </c>
      <c r="E110" s="39" t="s">
        <v>2937</v>
      </c>
    </row>
    <row r="111" spans="1:16" ht="12.75">
      <c r="A111" t="s">
        <v>49</v>
      </c>
      <c s="34" t="s">
        <v>773</v>
      </c>
      <c s="34" t="s">
        <v>2938</v>
      </c>
      <c s="35" t="s">
        <v>5</v>
      </c>
      <c s="6" t="s">
        <v>2939</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2940</v>
      </c>
    </row>
    <row r="115" spans="1:16" ht="25.5">
      <c r="A115" t="s">
        <v>49</v>
      </c>
      <c s="34" t="s">
        <v>151</v>
      </c>
      <c s="34" t="s">
        <v>2941</v>
      </c>
      <c s="35" t="s">
        <v>5</v>
      </c>
      <c s="6" t="s">
        <v>2942</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2943</v>
      </c>
    </row>
    <row r="119" spans="1:16" ht="25.5">
      <c r="A119" t="s">
        <v>49</v>
      </c>
      <c s="34" t="s">
        <v>155</v>
      </c>
      <c s="34" t="s">
        <v>2944</v>
      </c>
      <c s="35" t="s">
        <v>5</v>
      </c>
      <c s="6" t="s">
        <v>2945</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2943</v>
      </c>
    </row>
    <row r="123" spans="1:16" ht="12.75">
      <c r="A123" t="s">
        <v>49</v>
      </c>
      <c s="34" t="s">
        <v>159</v>
      </c>
      <c s="34" t="s">
        <v>2946</v>
      </c>
      <c s="35" t="s">
        <v>5</v>
      </c>
      <c s="6" t="s">
        <v>2947</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2948</v>
      </c>
    </row>
    <row r="127" spans="1:16" ht="12.75">
      <c r="A127" t="s">
        <v>49</v>
      </c>
      <c s="34" t="s">
        <v>163</v>
      </c>
      <c s="34" t="s">
        <v>2949</v>
      </c>
      <c s="35" t="s">
        <v>5</v>
      </c>
      <c s="6" t="s">
        <v>2950</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2951</v>
      </c>
    </row>
    <row r="131" spans="1:16" ht="25.5">
      <c r="A131" t="s">
        <v>49</v>
      </c>
      <c s="34" t="s">
        <v>167</v>
      </c>
      <c s="34" t="s">
        <v>2952</v>
      </c>
      <c s="35" t="s">
        <v>5</v>
      </c>
      <c s="6" t="s">
        <v>2953</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2954</v>
      </c>
    </row>
    <row r="134" spans="1:5" ht="242.25">
      <c r="A134" t="s">
        <v>56</v>
      </c>
      <c r="E134" s="39" t="s">
        <v>2955</v>
      </c>
    </row>
    <row r="135" spans="1:16" ht="25.5">
      <c r="A135" t="s">
        <v>49</v>
      </c>
      <c s="34" t="s">
        <v>171</v>
      </c>
      <c s="34" t="s">
        <v>2956</v>
      </c>
      <c s="35" t="s">
        <v>5</v>
      </c>
      <c s="6" t="s">
        <v>2957</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2958</v>
      </c>
    </row>
    <row r="138" spans="1:5" ht="242.25">
      <c r="A138" t="s">
        <v>56</v>
      </c>
      <c r="E138" s="39" t="s">
        <v>2959</v>
      </c>
    </row>
    <row r="139" spans="1:16" ht="25.5">
      <c r="A139" t="s">
        <v>49</v>
      </c>
      <c s="34" t="s">
        <v>175</v>
      </c>
      <c s="34" t="s">
        <v>2960</v>
      </c>
      <c s="35" t="s">
        <v>5</v>
      </c>
      <c s="6" t="s">
        <v>2961</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2959</v>
      </c>
    </row>
    <row r="143" spans="1:16" ht="25.5">
      <c r="A143" t="s">
        <v>49</v>
      </c>
      <c s="34" t="s">
        <v>179</v>
      </c>
      <c s="34" t="s">
        <v>2962</v>
      </c>
      <c s="35" t="s">
        <v>5</v>
      </c>
      <c s="6" t="s">
        <v>2963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2964</v>
      </c>
    </row>
    <row r="147" spans="1:16" ht="25.5">
      <c r="A147" t="s">
        <v>49</v>
      </c>
      <c s="34" t="s">
        <v>183</v>
      </c>
      <c s="34" t="s">
        <v>2965</v>
      </c>
      <c s="35" t="s">
        <v>5</v>
      </c>
      <c s="6" t="s">
        <v>2966</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2964</v>
      </c>
    </row>
    <row r="151" spans="1:16" ht="25.5">
      <c r="A151" t="s">
        <v>49</v>
      </c>
      <c s="34" t="s">
        <v>187</v>
      </c>
      <c s="34" t="s">
        <v>2967</v>
      </c>
      <c s="35" t="s">
        <v>5</v>
      </c>
      <c s="6" t="s">
        <v>2968</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2964</v>
      </c>
    </row>
    <row r="155" spans="1:16" ht="12.75">
      <c r="A155" t="s">
        <v>49</v>
      </c>
      <c s="34" t="s">
        <v>191</v>
      </c>
      <c s="34" t="s">
        <v>2969</v>
      </c>
      <c s="35" t="s">
        <v>5</v>
      </c>
      <c s="6" t="s">
        <v>2970</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2971</v>
      </c>
    </row>
    <row r="158" spans="1:5" ht="140.25">
      <c r="A158" t="s">
        <v>56</v>
      </c>
      <c r="E158" s="39" t="s">
        <v>2972</v>
      </c>
    </row>
    <row r="159" spans="1:16" ht="12.75">
      <c r="A159" t="s">
        <v>49</v>
      </c>
      <c s="34" t="s">
        <v>195</v>
      </c>
      <c s="34" t="s">
        <v>2973</v>
      </c>
      <c s="35" t="s">
        <v>5</v>
      </c>
      <c s="6" t="s">
        <v>2974</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2971</v>
      </c>
    </row>
    <row r="162" spans="1:5" ht="140.25">
      <c r="A162" t="s">
        <v>56</v>
      </c>
      <c r="E162" s="39" t="s">
        <v>2972</v>
      </c>
    </row>
    <row r="163" spans="1:16" ht="12.75">
      <c r="A163" t="s">
        <v>49</v>
      </c>
      <c s="34" t="s">
        <v>199</v>
      </c>
      <c s="34" t="s">
        <v>2975</v>
      </c>
      <c s="35" t="s">
        <v>5</v>
      </c>
      <c s="6" t="s">
        <v>2976</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2971</v>
      </c>
    </row>
    <row r="166" spans="1:5" ht="140.25">
      <c r="A166" t="s">
        <v>56</v>
      </c>
      <c r="E166" s="39" t="s">
        <v>2972</v>
      </c>
    </row>
    <row r="167" spans="1:16" ht="25.5">
      <c r="A167" t="s">
        <v>49</v>
      </c>
      <c s="34" t="s">
        <v>203</v>
      </c>
      <c s="34" t="s">
        <v>2977</v>
      </c>
      <c s="35" t="s">
        <v>5</v>
      </c>
      <c s="6" t="s">
        <v>2978</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2971</v>
      </c>
    </row>
    <row r="170" spans="1:5" ht="140.25">
      <c r="A170" t="s">
        <v>56</v>
      </c>
      <c r="E170" s="39" t="s">
        <v>2972</v>
      </c>
    </row>
    <row r="171" spans="1:16" ht="25.5">
      <c r="A171" t="s">
        <v>49</v>
      </c>
      <c s="34" t="s">
        <v>207</v>
      </c>
      <c s="34" t="s">
        <v>2979</v>
      </c>
      <c s="35" t="s">
        <v>5</v>
      </c>
      <c s="6" t="s">
        <v>2980</v>
      </c>
      <c s="36" t="s">
        <v>676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2971</v>
      </c>
    </row>
    <row r="174" spans="1:5" ht="114.75">
      <c r="A174" t="s">
        <v>56</v>
      </c>
      <c r="E174" s="39" t="s">
        <v>2981</v>
      </c>
    </row>
    <row r="175" spans="1:16" ht="25.5">
      <c r="A175" t="s">
        <v>49</v>
      </c>
      <c s="34" t="s">
        <v>211</v>
      </c>
      <c s="34" t="s">
        <v>2982</v>
      </c>
      <c s="35" t="s">
        <v>47</v>
      </c>
      <c s="6" t="s">
        <v>2983</v>
      </c>
      <c s="36" t="s">
        <v>676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2971</v>
      </c>
    </row>
    <row r="178" spans="1:5" ht="114.75">
      <c r="A178" t="s">
        <v>56</v>
      </c>
      <c r="E178" s="39" t="s">
        <v>2981</v>
      </c>
    </row>
    <row r="179" spans="1:16" ht="25.5">
      <c r="A179" t="s">
        <v>49</v>
      </c>
      <c s="34" t="s">
        <v>215</v>
      </c>
      <c s="34" t="s">
        <v>2979</v>
      </c>
      <c s="35" t="s">
        <v>47</v>
      </c>
      <c s="6" t="s">
        <v>2980</v>
      </c>
      <c s="36" t="s">
        <v>676</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2971</v>
      </c>
    </row>
    <row r="182" spans="1:5" ht="114.75">
      <c r="A182" t="s">
        <v>56</v>
      </c>
      <c r="E182" s="39" t="s">
        <v>2981</v>
      </c>
    </row>
    <row r="183" spans="1:16" ht="25.5">
      <c r="A183" t="s">
        <v>49</v>
      </c>
      <c s="34" t="s">
        <v>219</v>
      </c>
      <c s="34" t="s">
        <v>2982</v>
      </c>
      <c s="35" t="s">
        <v>5</v>
      </c>
      <c s="6" t="s">
        <v>2983</v>
      </c>
      <c s="36" t="s">
        <v>676</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2971</v>
      </c>
    </row>
    <row r="186" spans="1:5" ht="114.75">
      <c r="A186" t="s">
        <v>56</v>
      </c>
      <c r="E186" s="39" t="s">
        <v>2981</v>
      </c>
    </row>
    <row r="187" spans="1:16" ht="12.75">
      <c r="A187" t="s">
        <v>49</v>
      </c>
      <c s="34" t="s">
        <v>223</v>
      </c>
      <c s="34" t="s">
        <v>2984</v>
      </c>
      <c s="35" t="s">
        <v>5</v>
      </c>
      <c s="6" t="s">
        <v>2985</v>
      </c>
      <c s="36" t="s">
        <v>52</v>
      </c>
      <c s="37">
        <v>200</v>
      </c>
      <c s="36">
        <v>0</v>
      </c>
      <c s="36">
        <f>ROUND(G187*H187,6)</f>
      </c>
      <c r="L187" s="38">
        <v>0</v>
      </c>
      <c s="32">
        <f>ROUND(ROUND(L187,2)*ROUND(G187,3),2)</f>
      </c>
      <c s="36" t="s">
        <v>419</v>
      </c>
      <c>
        <f>(M187*21)/100</f>
      </c>
      <c t="s">
        <v>27</v>
      </c>
    </row>
    <row r="188" spans="1:5" ht="12.75">
      <c r="A188" s="35" t="s">
        <v>54</v>
      </c>
      <c r="E188" s="39" t="s">
        <v>2986</v>
      </c>
    </row>
    <row r="189" spans="1:5" ht="12.75">
      <c r="A189" s="35" t="s">
        <v>55</v>
      </c>
      <c r="E189" s="40" t="s">
        <v>2987</v>
      </c>
    </row>
    <row r="190" spans="1:5" ht="204">
      <c r="A190" t="s">
        <v>56</v>
      </c>
      <c r="E190" s="39" t="s">
        <v>2988</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2971</v>
      </c>
    </row>
    <row r="194" spans="1:5" ht="140.25">
      <c r="A194" t="s">
        <v>56</v>
      </c>
      <c r="E194" s="39" t="s">
        <v>2989</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2971</v>
      </c>
    </row>
    <row r="198" spans="1:5" ht="165.75">
      <c r="A198" t="s">
        <v>56</v>
      </c>
      <c r="E198" s="39" t="s">
        <v>2990</v>
      </c>
    </row>
    <row r="199" spans="1:16" ht="12.75">
      <c r="A199" t="s">
        <v>49</v>
      </c>
      <c s="34" t="s">
        <v>235</v>
      </c>
      <c s="34" t="s">
        <v>2991</v>
      </c>
      <c s="35" t="s">
        <v>5</v>
      </c>
      <c s="6" t="s">
        <v>2992</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2971</v>
      </c>
    </row>
    <row r="202" spans="1:5" ht="76.5">
      <c r="A202" t="s">
        <v>56</v>
      </c>
      <c r="E202" s="39" t="s">
        <v>2993</v>
      </c>
    </row>
    <row r="203" spans="1:16" ht="25.5">
      <c r="A203" t="s">
        <v>49</v>
      </c>
      <c s="34" t="s">
        <v>239</v>
      </c>
      <c s="34" t="s">
        <v>2994</v>
      </c>
      <c s="35" t="s">
        <v>5</v>
      </c>
      <c s="6" t="s">
        <v>2995</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2971</v>
      </c>
    </row>
    <row r="206" spans="1:5" ht="76.5">
      <c r="A206" t="s">
        <v>56</v>
      </c>
      <c r="E206" s="39" t="s">
        <v>2996</v>
      </c>
    </row>
    <row r="207" spans="1:16" ht="25.5">
      <c r="A207" t="s">
        <v>49</v>
      </c>
      <c s="34" t="s">
        <v>243</v>
      </c>
      <c s="34" t="s">
        <v>2997</v>
      </c>
      <c s="35" t="s">
        <v>5</v>
      </c>
      <c s="6" t="s">
        <v>2998</v>
      </c>
      <c s="36" t="s">
        <v>676</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2999</v>
      </c>
    </row>
    <row r="211" spans="1:16" ht="25.5">
      <c r="A211" t="s">
        <v>49</v>
      </c>
      <c s="34" t="s">
        <v>247</v>
      </c>
      <c s="34" t="s">
        <v>3000</v>
      </c>
      <c s="35" t="s">
        <v>5</v>
      </c>
      <c s="6" t="s">
        <v>3001</v>
      </c>
      <c s="36" t="s">
        <v>676</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3002</v>
      </c>
    </row>
    <row r="215" spans="1:16" ht="12.75">
      <c r="A215" t="s">
        <v>49</v>
      </c>
      <c s="34" t="s">
        <v>251</v>
      </c>
      <c s="34" t="s">
        <v>3003</v>
      </c>
      <c s="35" t="s">
        <v>5</v>
      </c>
      <c s="6" t="s">
        <v>3004</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3005</v>
      </c>
    </row>
    <row r="219" spans="1:13" ht="12.75">
      <c r="A219" t="s">
        <v>46</v>
      </c>
      <c r="C219" s="31" t="s">
        <v>86</v>
      </c>
      <c r="E219" s="33" t="s">
        <v>1878</v>
      </c>
      <c r="J219" s="32">
        <f>0</f>
      </c>
      <c s="32">
        <f>0</f>
      </c>
      <c s="32">
        <f>0+L220+L224+L228+L232+L236+L240+L244+L248+L252+L256+L260+L264+L268+L272+L276+L280+L284</f>
      </c>
      <c s="32">
        <f>0+M220+M224+M228+M232+M236+M240+M244+M248+M252+M256+M260+M264+M268+M272+M276+M280+M284</f>
      </c>
    </row>
    <row r="220" spans="1:16" ht="12.75">
      <c r="A220" t="s">
        <v>49</v>
      </c>
      <c s="34" t="s">
        <v>255</v>
      </c>
      <c s="34" t="s">
        <v>3006</v>
      </c>
      <c s="35" t="s">
        <v>5</v>
      </c>
      <c s="6" t="s">
        <v>3007</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3008</v>
      </c>
    </row>
    <row r="224" spans="1:16" ht="12.75">
      <c r="A224" t="s">
        <v>49</v>
      </c>
      <c s="34" t="s">
        <v>259</v>
      </c>
      <c s="34" t="s">
        <v>3009</v>
      </c>
      <c s="35" t="s">
        <v>5</v>
      </c>
      <c s="6" t="s">
        <v>3010</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3011</v>
      </c>
    </row>
    <row r="228" spans="1:16" ht="12.75">
      <c r="A228" t="s">
        <v>49</v>
      </c>
      <c s="34" t="s">
        <v>263</v>
      </c>
      <c s="34" t="s">
        <v>3012</v>
      </c>
      <c s="35" t="s">
        <v>5</v>
      </c>
      <c s="6" t="s">
        <v>3013</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3014</v>
      </c>
    </row>
    <row r="232" spans="1:16" ht="25.5">
      <c r="A232" t="s">
        <v>49</v>
      </c>
      <c s="34" t="s">
        <v>267</v>
      </c>
      <c s="34" t="s">
        <v>3015</v>
      </c>
      <c s="35" t="s">
        <v>5</v>
      </c>
      <c s="6" t="s">
        <v>3016</v>
      </c>
      <c s="36" t="s">
        <v>3017</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3018</v>
      </c>
    </row>
    <row r="235" spans="1:5" ht="127.5">
      <c r="A235" t="s">
        <v>56</v>
      </c>
      <c r="E235" s="39" t="s">
        <v>3019</v>
      </c>
    </row>
    <row r="236" spans="1:16" ht="12.75">
      <c r="A236" t="s">
        <v>49</v>
      </c>
      <c s="34" t="s">
        <v>271</v>
      </c>
      <c s="34" t="s">
        <v>3020</v>
      </c>
      <c s="35" t="s">
        <v>5</v>
      </c>
      <c s="6" t="s">
        <v>3021</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3022</v>
      </c>
    </row>
    <row r="240" spans="1:16" ht="25.5">
      <c r="A240" t="s">
        <v>49</v>
      </c>
      <c s="34" t="s">
        <v>275</v>
      </c>
      <c s="34" t="s">
        <v>3023</v>
      </c>
      <c s="35" t="s">
        <v>5</v>
      </c>
      <c s="6" t="s">
        <v>3024</v>
      </c>
      <c s="36" t="s">
        <v>3017</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3025</v>
      </c>
    </row>
    <row r="243" spans="1:5" ht="127.5">
      <c r="A243" t="s">
        <v>56</v>
      </c>
      <c r="E243" s="39" t="s">
        <v>3026</v>
      </c>
    </row>
    <row r="244" spans="1:16" ht="25.5">
      <c r="A244" t="s">
        <v>49</v>
      </c>
      <c s="34" t="s">
        <v>279</v>
      </c>
      <c s="34" t="s">
        <v>3027</v>
      </c>
      <c s="35" t="s">
        <v>5</v>
      </c>
      <c s="6" t="s">
        <v>3028</v>
      </c>
      <c s="36" t="s">
        <v>3017</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3029</v>
      </c>
    </row>
    <row r="247" spans="1:5" ht="127.5">
      <c r="A247" t="s">
        <v>56</v>
      </c>
      <c r="E247" s="39" t="s">
        <v>3030</v>
      </c>
    </row>
    <row r="248" spans="1:16" ht="25.5">
      <c r="A248" t="s">
        <v>49</v>
      </c>
      <c s="34" t="s">
        <v>283</v>
      </c>
      <c s="34" t="s">
        <v>3027</v>
      </c>
      <c s="35" t="s">
        <v>47</v>
      </c>
      <c s="6" t="s">
        <v>3028</v>
      </c>
      <c s="36" t="s">
        <v>3017</v>
      </c>
      <c s="37">
        <v>10500</v>
      </c>
      <c s="36">
        <v>0</v>
      </c>
      <c s="36">
        <f>ROUND(G248*H248,6)</f>
      </c>
      <c r="L248" s="38">
        <v>0</v>
      </c>
      <c s="32">
        <f>ROUND(ROUND(L248,2)*ROUND(G248,3),2)</f>
      </c>
      <c s="36" t="s">
        <v>53</v>
      </c>
      <c>
        <f>(M248*21)/100</f>
      </c>
      <c t="s">
        <v>27</v>
      </c>
    </row>
    <row r="249" spans="1:5" ht="12.75">
      <c r="A249" s="35" t="s">
        <v>54</v>
      </c>
      <c r="E249" s="39" t="s">
        <v>2986</v>
      </c>
    </row>
    <row r="250" spans="1:5" ht="12.75">
      <c r="A250" s="35" t="s">
        <v>55</v>
      </c>
      <c r="E250" s="40" t="s">
        <v>3031</v>
      </c>
    </row>
    <row r="251" spans="1:5" ht="127.5">
      <c r="A251" t="s">
        <v>56</v>
      </c>
      <c r="E251" s="39" t="s">
        <v>3030</v>
      </c>
    </row>
    <row r="252" spans="1:16" ht="25.5">
      <c r="A252" t="s">
        <v>49</v>
      </c>
      <c s="34" t="s">
        <v>287</v>
      </c>
      <c s="34" t="s">
        <v>3032</v>
      </c>
      <c s="35" t="s">
        <v>5</v>
      </c>
      <c s="6" t="s">
        <v>3033</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3034</v>
      </c>
    </row>
    <row r="256" spans="1:16" ht="25.5">
      <c r="A256" t="s">
        <v>49</v>
      </c>
      <c s="34" t="s">
        <v>292</v>
      </c>
      <c s="34" t="s">
        <v>3035</v>
      </c>
      <c s="35" t="s">
        <v>5</v>
      </c>
      <c s="6" t="s">
        <v>3036</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3034</v>
      </c>
    </row>
    <row r="260" spans="1:16" ht="25.5">
      <c r="A260" t="s">
        <v>49</v>
      </c>
      <c s="34" t="s">
        <v>296</v>
      </c>
      <c s="34" t="s">
        <v>3037</v>
      </c>
      <c s="35" t="s">
        <v>5</v>
      </c>
      <c s="6" t="s">
        <v>3038</v>
      </c>
      <c s="36" t="s">
        <v>3039</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3040</v>
      </c>
    </row>
    <row r="263" spans="1:5" ht="102">
      <c r="A263" t="s">
        <v>56</v>
      </c>
      <c r="E263" s="39" t="s">
        <v>3041</v>
      </c>
    </row>
    <row r="264" spans="1:16" ht="25.5">
      <c r="A264" t="s">
        <v>49</v>
      </c>
      <c s="34" t="s">
        <v>300</v>
      </c>
      <c s="34" t="s">
        <v>3042</v>
      </c>
      <c s="35" t="s">
        <v>5</v>
      </c>
      <c s="6" t="s">
        <v>3043</v>
      </c>
      <c s="36" t="s">
        <v>3039</v>
      </c>
      <c s="37">
        <v>3730</v>
      </c>
      <c s="36">
        <v>0</v>
      </c>
      <c s="36">
        <f>ROUND(G264*H264,6)</f>
      </c>
      <c r="L264" s="38">
        <v>0</v>
      </c>
      <c s="32">
        <f>ROUND(ROUND(L264,2)*ROUND(G264,3),2)</f>
      </c>
      <c s="36" t="s">
        <v>53</v>
      </c>
      <c>
        <f>(M264*21)/100</f>
      </c>
      <c t="s">
        <v>27</v>
      </c>
    </row>
    <row r="265" spans="1:5" ht="12.75">
      <c r="A265" s="35" t="s">
        <v>54</v>
      </c>
      <c r="E265" s="39" t="s">
        <v>2986</v>
      </c>
    </row>
    <row r="266" spans="1:5" ht="12.75">
      <c r="A266" s="35" t="s">
        <v>55</v>
      </c>
      <c r="E266" s="40" t="s">
        <v>3044</v>
      </c>
    </row>
    <row r="267" spans="1:5" ht="140.25">
      <c r="A267" t="s">
        <v>56</v>
      </c>
      <c r="E267" s="39" t="s">
        <v>3045</v>
      </c>
    </row>
    <row r="268" spans="1:16" ht="25.5">
      <c r="A268" t="s">
        <v>49</v>
      </c>
      <c s="34" t="s">
        <v>304</v>
      </c>
      <c s="34" t="s">
        <v>3046</v>
      </c>
      <c s="35" t="s">
        <v>5</v>
      </c>
      <c s="6" t="s">
        <v>3047</v>
      </c>
      <c s="36" t="s">
        <v>3039</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3048</v>
      </c>
    </row>
    <row r="271" spans="1:5" ht="114.75">
      <c r="A271" t="s">
        <v>56</v>
      </c>
      <c r="E271" s="39" t="s">
        <v>3049</v>
      </c>
    </row>
    <row r="272" spans="1:16" ht="25.5">
      <c r="A272" t="s">
        <v>49</v>
      </c>
      <c s="34" t="s">
        <v>308</v>
      </c>
      <c s="34" t="s">
        <v>3050</v>
      </c>
      <c s="35" t="s">
        <v>5</v>
      </c>
      <c s="6" t="s">
        <v>3051</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3052</v>
      </c>
    </row>
    <row r="276" spans="1:16" ht="38.25">
      <c r="A276" t="s">
        <v>49</v>
      </c>
      <c s="34" t="s">
        <v>312</v>
      </c>
      <c s="34" t="s">
        <v>3053</v>
      </c>
      <c s="35" t="s">
        <v>5</v>
      </c>
      <c s="6" t="s">
        <v>3054</v>
      </c>
      <c s="36" t="s">
        <v>3039</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3055</v>
      </c>
    </row>
    <row r="279" spans="1:5" ht="114.75">
      <c r="A279" t="s">
        <v>56</v>
      </c>
      <c r="E279" s="39" t="s">
        <v>3049</v>
      </c>
    </row>
    <row r="280" spans="1:16" ht="12.75">
      <c r="A280" t="s">
        <v>49</v>
      </c>
      <c s="34" t="s">
        <v>316</v>
      </c>
      <c s="34" t="s">
        <v>3056</v>
      </c>
      <c s="35" t="s">
        <v>5</v>
      </c>
      <c s="6" t="s">
        <v>3057</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3058</v>
      </c>
    </row>
    <row r="283" spans="1:5" ht="127.5">
      <c r="A283" t="s">
        <v>56</v>
      </c>
      <c r="E283" s="39" t="s">
        <v>3059</v>
      </c>
    </row>
    <row r="284" spans="1:16" ht="25.5">
      <c r="A284" t="s">
        <v>49</v>
      </c>
      <c s="34" t="s">
        <v>320</v>
      </c>
      <c s="34" t="s">
        <v>3060</v>
      </c>
      <c s="35" t="s">
        <v>5</v>
      </c>
      <c s="6" t="s">
        <v>3061</v>
      </c>
      <c s="36" t="s">
        <v>3039</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3062</v>
      </c>
    </row>
    <row r="287" spans="1:5" ht="140.25">
      <c r="A287" t="s">
        <v>56</v>
      </c>
      <c r="E287" s="39" t="s">
        <v>3063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3066</v>
      </c>
      <c r="E8" s="30" t="s">
        <v>3065</v>
      </c>
      <c r="J8" s="29">
        <f>0+J9+J26+J75+J88+J125+J174+J187</f>
      </c>
      <c s="29">
        <f>0+K9+K26+K75+K88+K125+K174+K187</f>
      </c>
      <c s="29">
        <f>0+L9+L26+L75+L88+L125+L174+L187</f>
      </c>
      <c s="29">
        <f>0+M9+M26+M75+M88+M125+M174+M187</f>
      </c>
    </row>
    <row r="9" spans="1:13" ht="12.75">
      <c r="A9" t="s">
        <v>46</v>
      </c>
      <c r="C9" s="31" t="s">
        <v>661</v>
      </c>
      <c r="E9" s="33" t="s">
        <v>662</v>
      </c>
      <c r="J9" s="32">
        <f>0</f>
      </c>
      <c s="32">
        <f>0</f>
      </c>
      <c s="32">
        <f>0+L10+L14+L18+L22</f>
      </c>
      <c s="32">
        <f>0+M10+M14+M18+M22</f>
      </c>
    </row>
    <row r="10" spans="1:16" ht="25.5">
      <c r="A10" t="s">
        <v>49</v>
      </c>
      <c s="34" t="s">
        <v>47</v>
      </c>
      <c s="34" t="s">
        <v>3067</v>
      </c>
      <c s="35" t="s">
        <v>3068</v>
      </c>
      <c s="6" t="s">
        <v>3069</v>
      </c>
      <c s="36" t="s">
        <v>2618</v>
      </c>
      <c s="37">
        <v>16639.962</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3070</v>
      </c>
      <c s="35" t="s">
        <v>3071</v>
      </c>
      <c s="6" t="s">
        <v>3072</v>
      </c>
      <c s="36" t="s">
        <v>2618</v>
      </c>
      <c s="37">
        <v>23.451</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6" ht="25.5">
      <c r="A18" t="s">
        <v>49</v>
      </c>
      <c s="34" t="s">
        <v>26</v>
      </c>
      <c s="34" t="s">
        <v>2885</v>
      </c>
      <c s="35" t="s">
        <v>2886</v>
      </c>
      <c s="6" t="s">
        <v>2887</v>
      </c>
      <c s="36" t="s">
        <v>2618</v>
      </c>
      <c s="37">
        <v>214.994</v>
      </c>
      <c s="36">
        <v>0</v>
      </c>
      <c s="36">
        <f>ROUND(G18*H18,6)</f>
      </c>
      <c r="L18" s="38">
        <v>0</v>
      </c>
      <c s="32">
        <f>ROUND(ROUND(L18,2)*ROUND(G18,3),2)</f>
      </c>
      <c s="36" t="s">
        <v>419</v>
      </c>
      <c>
        <f>(M18*21)/100</f>
      </c>
      <c t="s">
        <v>27</v>
      </c>
    </row>
    <row r="19" spans="1:5" ht="12.75">
      <c r="A19" s="35" t="s">
        <v>54</v>
      </c>
      <c r="E19" s="39" t="s">
        <v>2624</v>
      </c>
    </row>
    <row r="20" spans="1:5" ht="12.75">
      <c r="A20" s="35" t="s">
        <v>55</v>
      </c>
      <c r="E20" s="40" t="s">
        <v>5</v>
      </c>
    </row>
    <row r="21" spans="1:5" ht="165.75">
      <c r="A21" t="s">
        <v>56</v>
      </c>
      <c r="E21" s="39" t="s">
        <v>2620</v>
      </c>
    </row>
    <row r="22" spans="1:16" ht="25.5">
      <c r="A22" t="s">
        <v>49</v>
      </c>
      <c s="34" t="s">
        <v>65</v>
      </c>
      <c s="34" t="s">
        <v>2882</v>
      </c>
      <c s="35" t="s">
        <v>2883</v>
      </c>
      <c s="6" t="s">
        <v>2884</v>
      </c>
      <c s="36" t="s">
        <v>2618</v>
      </c>
      <c s="37">
        <v>5546.654</v>
      </c>
      <c s="36">
        <v>0</v>
      </c>
      <c s="36">
        <f>ROUND(G22*H22,6)</f>
      </c>
      <c r="L22" s="38">
        <v>0</v>
      </c>
      <c s="32">
        <f>ROUND(ROUND(L22,2)*ROUND(G22,3),2)</f>
      </c>
      <c s="36" t="s">
        <v>419</v>
      </c>
      <c>
        <f>(M22*21)/100</f>
      </c>
      <c t="s">
        <v>27</v>
      </c>
    </row>
    <row r="23" spans="1:5" ht="12.75">
      <c r="A23" s="35" t="s">
        <v>54</v>
      </c>
      <c r="E23" s="39" t="s">
        <v>2624</v>
      </c>
    </row>
    <row r="24" spans="1:5" ht="12.75">
      <c r="A24" s="35" t="s">
        <v>55</v>
      </c>
      <c r="E24" s="40" t="s">
        <v>5</v>
      </c>
    </row>
    <row r="25" spans="1:5" ht="165.75">
      <c r="A25" t="s">
        <v>56</v>
      </c>
      <c r="E25" s="39" t="s">
        <v>2620</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3073</v>
      </c>
      <c s="35" t="s">
        <v>5</v>
      </c>
      <c s="6" t="s">
        <v>3074</v>
      </c>
      <c s="36" t="s">
        <v>60</v>
      </c>
      <c s="37">
        <v>11.725</v>
      </c>
      <c s="36">
        <v>0</v>
      </c>
      <c s="36">
        <f>ROUND(G27*H27,6)</f>
      </c>
      <c r="L27" s="38">
        <v>0</v>
      </c>
      <c s="32">
        <f>ROUND(ROUND(L27,2)*ROUND(G27,3),2)</f>
      </c>
      <c s="36" t="s">
        <v>53</v>
      </c>
      <c>
        <f>(M27*21)/100</f>
      </c>
      <c t="s">
        <v>27</v>
      </c>
    </row>
    <row r="28" spans="1:5" ht="12.75">
      <c r="A28" s="35" t="s">
        <v>54</v>
      </c>
      <c r="E28" s="39" t="s">
        <v>3075</v>
      </c>
    </row>
    <row r="29" spans="1:5" ht="12.75">
      <c r="A29" s="35" t="s">
        <v>55</v>
      </c>
      <c r="E29" s="40" t="s">
        <v>5</v>
      </c>
    </row>
    <row r="30" spans="1:5" ht="63.75">
      <c r="A30" t="s">
        <v>56</v>
      </c>
      <c r="E30" s="39" t="s">
        <v>3076</v>
      </c>
    </row>
    <row r="31" spans="1:16" ht="12.75">
      <c r="A31" t="s">
        <v>49</v>
      </c>
      <c s="34" t="s">
        <v>72</v>
      </c>
      <c s="34" t="s">
        <v>3077</v>
      </c>
      <c s="35" t="s">
        <v>5</v>
      </c>
      <c s="6" t="s">
        <v>3078</v>
      </c>
      <c s="36" t="s">
        <v>60</v>
      </c>
      <c s="37">
        <v>7.09</v>
      </c>
      <c s="36">
        <v>0</v>
      </c>
      <c s="36">
        <f>ROUND(G31*H31,6)</f>
      </c>
      <c r="L31" s="38">
        <v>0</v>
      </c>
      <c s="32">
        <f>ROUND(ROUND(L31,2)*ROUND(G31,3),2)</f>
      </c>
      <c s="36" t="s">
        <v>53</v>
      </c>
      <c>
        <f>(M31*21)/100</f>
      </c>
      <c t="s">
        <v>27</v>
      </c>
    </row>
    <row r="32" spans="1:5" ht="12.75">
      <c r="A32" s="35" t="s">
        <v>54</v>
      </c>
      <c r="E32" s="39" t="s">
        <v>3079</v>
      </c>
    </row>
    <row r="33" spans="1:5" ht="12.75">
      <c r="A33" s="35" t="s">
        <v>55</v>
      </c>
      <c r="E33" s="40" t="s">
        <v>5</v>
      </c>
    </row>
    <row r="34" spans="1:5" ht="63.75">
      <c r="A34" t="s">
        <v>56</v>
      </c>
      <c r="E34" s="39" t="s">
        <v>3076</v>
      </c>
    </row>
    <row r="35" spans="1:16" ht="12.75">
      <c r="A35" t="s">
        <v>49</v>
      </c>
      <c s="34" t="s">
        <v>77</v>
      </c>
      <c s="34" t="s">
        <v>3080</v>
      </c>
      <c s="35" t="s">
        <v>5</v>
      </c>
      <c s="6" t="s">
        <v>3081</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3082</v>
      </c>
    </row>
    <row r="39" spans="1:16" ht="12.75">
      <c r="A39" t="s">
        <v>49</v>
      </c>
      <c s="34" t="s">
        <v>82</v>
      </c>
      <c s="34" t="s">
        <v>3083</v>
      </c>
      <c s="35" t="s">
        <v>5</v>
      </c>
      <c s="6" t="s">
        <v>3084</v>
      </c>
      <c s="36" t="s">
        <v>60</v>
      </c>
      <c s="37">
        <v>11093.308</v>
      </c>
      <c s="36">
        <v>0</v>
      </c>
      <c s="36">
        <f>ROUND(G39*H39,6)</f>
      </c>
      <c r="L39" s="38">
        <v>0</v>
      </c>
      <c s="32">
        <f>ROUND(ROUND(L39,2)*ROUND(G39,3),2)</f>
      </c>
      <c s="36" t="s">
        <v>53</v>
      </c>
      <c>
        <f>(M39*21)/100</f>
      </c>
      <c t="s">
        <v>27</v>
      </c>
    </row>
    <row r="40" spans="1:5" ht="12.75">
      <c r="A40" s="35" t="s">
        <v>54</v>
      </c>
      <c r="E40" s="39" t="s">
        <v>3085</v>
      </c>
    </row>
    <row r="41" spans="1:5" ht="12.75">
      <c r="A41" s="35" t="s">
        <v>55</v>
      </c>
      <c r="E41" s="40" t="s">
        <v>5</v>
      </c>
    </row>
    <row r="42" spans="1:5" ht="382.5">
      <c r="A42" t="s">
        <v>56</v>
      </c>
      <c r="E42" s="39" t="s">
        <v>3086</v>
      </c>
    </row>
    <row r="43" spans="1:16" ht="12.75">
      <c r="A43" t="s">
        <v>49</v>
      </c>
      <c s="34" t="s">
        <v>86</v>
      </c>
      <c s="34" t="s">
        <v>3087</v>
      </c>
      <c s="35" t="s">
        <v>5</v>
      </c>
      <c s="6" t="s">
        <v>3088</v>
      </c>
      <c s="36" t="s">
        <v>60</v>
      </c>
      <c s="37">
        <v>9566.691</v>
      </c>
      <c s="36">
        <v>0</v>
      </c>
      <c s="36">
        <f>ROUND(G43*H43,6)</f>
      </c>
      <c r="L43" s="38">
        <v>0</v>
      </c>
      <c s="32">
        <f>ROUND(ROUND(L43,2)*ROUND(G43,3),2)</f>
      </c>
      <c s="36" t="s">
        <v>53</v>
      </c>
      <c>
        <f>(M43*21)/100</f>
      </c>
      <c t="s">
        <v>27</v>
      </c>
    </row>
    <row r="44" spans="1:5" ht="12.75">
      <c r="A44" s="35" t="s">
        <v>54</v>
      </c>
      <c r="E44" s="39" t="s">
        <v>3089</v>
      </c>
    </row>
    <row r="45" spans="1:5" ht="12.75">
      <c r="A45" s="35" t="s">
        <v>55</v>
      </c>
      <c r="E45" s="40" t="s">
        <v>5</v>
      </c>
    </row>
    <row r="46" spans="1:5" ht="306">
      <c r="A46" t="s">
        <v>56</v>
      </c>
      <c r="E46" s="39" t="s">
        <v>3090</v>
      </c>
    </row>
    <row r="47" spans="1:16" ht="12.75">
      <c r="A47" t="s">
        <v>49</v>
      </c>
      <c s="34" t="s">
        <v>90</v>
      </c>
      <c s="34" t="s">
        <v>3091</v>
      </c>
      <c s="35" t="s">
        <v>5</v>
      </c>
      <c s="6" t="s">
        <v>3092</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3093</v>
      </c>
    </row>
    <row r="51" spans="1:16" ht="12.75">
      <c r="A51" t="s">
        <v>49</v>
      </c>
      <c s="34" t="s">
        <v>94</v>
      </c>
      <c s="34" t="s">
        <v>3094</v>
      </c>
      <c s="35" t="s">
        <v>5</v>
      </c>
      <c s="6" t="s">
        <v>3095</v>
      </c>
      <c s="36" t="s">
        <v>60</v>
      </c>
      <c s="37">
        <v>17412.331</v>
      </c>
      <c s="36">
        <v>0</v>
      </c>
      <c s="36">
        <f>ROUND(G51*H51,6)</f>
      </c>
      <c r="L51" s="38">
        <v>0</v>
      </c>
      <c s="32">
        <f>ROUND(ROUND(L51,2)*ROUND(G51,3),2)</f>
      </c>
      <c s="36" t="s">
        <v>53</v>
      </c>
      <c>
        <f>(M51*21)/100</f>
      </c>
      <c t="s">
        <v>27</v>
      </c>
    </row>
    <row r="52" spans="1:5" ht="12.75">
      <c r="A52" s="35" t="s">
        <v>54</v>
      </c>
      <c r="E52" s="39" t="s">
        <v>3089</v>
      </c>
    </row>
    <row r="53" spans="1:5" ht="12.75">
      <c r="A53" s="35" t="s">
        <v>55</v>
      </c>
      <c r="E53" s="40" t="s">
        <v>5</v>
      </c>
    </row>
    <row r="54" spans="1:5" ht="280.5">
      <c r="A54" t="s">
        <v>56</v>
      </c>
      <c r="E54" s="39" t="s">
        <v>3096</v>
      </c>
    </row>
    <row r="55" spans="1:16" ht="12.75">
      <c r="A55" t="s">
        <v>49</v>
      </c>
      <c s="34" t="s">
        <v>98</v>
      </c>
      <c s="34" t="s">
        <v>721</v>
      </c>
      <c s="35" t="s">
        <v>5</v>
      </c>
      <c s="6" t="s">
        <v>722</v>
      </c>
      <c s="36" t="s">
        <v>75</v>
      </c>
      <c s="37">
        <v>411.33</v>
      </c>
      <c s="36">
        <v>0</v>
      </c>
      <c s="36">
        <f>ROUND(G55*H55,6)</f>
      </c>
      <c r="L55" s="38">
        <v>0</v>
      </c>
      <c s="32">
        <f>ROUND(ROUND(L55,2)*ROUND(G55,3),2)</f>
      </c>
      <c s="36" t="s">
        <v>53</v>
      </c>
      <c>
        <f>(M55*21)/100</f>
      </c>
      <c t="s">
        <v>27</v>
      </c>
    </row>
    <row r="56" spans="1:5" ht="12.75">
      <c r="A56" s="35" t="s">
        <v>54</v>
      </c>
      <c r="E56" s="39" t="s">
        <v>3097</v>
      </c>
    </row>
    <row r="57" spans="1:5" ht="12.75">
      <c r="A57" s="35" t="s">
        <v>55</v>
      </c>
      <c r="E57" s="40" t="s">
        <v>3098</v>
      </c>
    </row>
    <row r="58" spans="1:5" ht="38.25">
      <c r="A58" t="s">
        <v>56</v>
      </c>
      <c r="E58" s="39" t="s">
        <v>3099</v>
      </c>
    </row>
    <row r="59" spans="1:16" ht="12.75">
      <c r="A59" t="s">
        <v>49</v>
      </c>
      <c s="34" t="s">
        <v>103</v>
      </c>
      <c s="34" t="s">
        <v>3100</v>
      </c>
      <c s="35" t="s">
        <v>5</v>
      </c>
      <c s="6" t="s">
        <v>3101</v>
      </c>
      <c s="36" t="s">
        <v>60</v>
      </c>
      <c s="37">
        <v>99.622</v>
      </c>
      <c s="36">
        <v>0</v>
      </c>
      <c s="36">
        <f>ROUND(G59*H59,6)</f>
      </c>
      <c r="L59" s="38">
        <v>0</v>
      </c>
      <c s="32">
        <f>ROUND(ROUND(L59,2)*ROUND(G59,3),2)</f>
      </c>
      <c s="36" t="s">
        <v>53</v>
      </c>
      <c>
        <f>(M59*21)/100</f>
      </c>
      <c t="s">
        <v>27</v>
      </c>
    </row>
    <row r="60" spans="1:5" ht="12.75">
      <c r="A60" s="35" t="s">
        <v>54</v>
      </c>
      <c r="E60" s="39" t="s">
        <v>3102</v>
      </c>
    </row>
    <row r="61" spans="1:5" ht="12.75">
      <c r="A61" s="35" t="s">
        <v>55</v>
      </c>
      <c r="E61" s="40" t="s">
        <v>5</v>
      </c>
    </row>
    <row r="62" spans="1:5" ht="242.25">
      <c r="A62" t="s">
        <v>56</v>
      </c>
      <c r="E62" s="39" t="s">
        <v>3103</v>
      </c>
    </row>
    <row r="63" spans="1:16" ht="12.75">
      <c r="A63" t="s">
        <v>49</v>
      </c>
      <c s="34" t="s">
        <v>106</v>
      </c>
      <c s="34" t="s">
        <v>3104</v>
      </c>
      <c s="35" t="s">
        <v>5</v>
      </c>
      <c s="6" t="s">
        <v>3105</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3106</v>
      </c>
    </row>
    <row r="67" spans="1:16" ht="12.75">
      <c r="A67" t="s">
        <v>49</v>
      </c>
      <c s="34" t="s">
        <v>110</v>
      </c>
      <c s="34" t="s">
        <v>3107</v>
      </c>
      <c s="35" t="s">
        <v>5</v>
      </c>
      <c s="6" t="s">
        <v>3108</v>
      </c>
      <c s="36" t="s">
        <v>52</v>
      </c>
      <c s="37">
        <v>1847.786</v>
      </c>
      <c s="36">
        <v>0</v>
      </c>
      <c s="36">
        <f>ROUND(G67*H67,6)</f>
      </c>
      <c r="L67" s="38">
        <v>0</v>
      </c>
      <c s="32">
        <f>ROUND(ROUND(L67,2)*ROUND(G67,3),2)</f>
      </c>
      <c s="36" t="s">
        <v>53</v>
      </c>
      <c>
        <f>(M67*21)/100</f>
      </c>
      <c t="s">
        <v>27</v>
      </c>
    </row>
    <row r="68" spans="1:5" ht="12.75">
      <c r="A68" s="35" t="s">
        <v>54</v>
      </c>
      <c r="E68" s="39" t="s">
        <v>3109</v>
      </c>
    </row>
    <row r="69" spans="1:5" ht="12.75">
      <c r="A69" s="35" t="s">
        <v>55</v>
      </c>
      <c r="E69" s="40" t="s">
        <v>5</v>
      </c>
    </row>
    <row r="70" spans="1:5" ht="38.25">
      <c r="A70" t="s">
        <v>56</v>
      </c>
      <c r="E70" s="39" t="s">
        <v>3110</v>
      </c>
    </row>
    <row r="71" spans="1:16" ht="12.75">
      <c r="A71" t="s">
        <v>49</v>
      </c>
      <c s="34" t="s">
        <v>113</v>
      </c>
      <c s="34" t="s">
        <v>3111</v>
      </c>
      <c s="35" t="s">
        <v>5</v>
      </c>
      <c s="6" t="s">
        <v>3112</v>
      </c>
      <c s="36" t="s">
        <v>52</v>
      </c>
      <c s="37">
        <v>2172.218</v>
      </c>
      <c s="36">
        <v>0</v>
      </c>
      <c s="36">
        <f>ROUND(G71*H71,6)</f>
      </c>
      <c r="L71" s="38">
        <v>0</v>
      </c>
      <c s="32">
        <f>ROUND(ROUND(L71,2)*ROUND(G71,3),2)</f>
      </c>
      <c s="36" t="s">
        <v>53</v>
      </c>
      <c>
        <f>(M71*21)/100</f>
      </c>
      <c t="s">
        <v>27</v>
      </c>
    </row>
    <row r="72" spans="1:5" ht="12.75">
      <c r="A72" s="35" t="s">
        <v>54</v>
      </c>
      <c r="E72" s="39" t="s">
        <v>3109</v>
      </c>
    </row>
    <row r="73" spans="1:5" ht="12.75">
      <c r="A73" s="35" t="s">
        <v>55</v>
      </c>
      <c r="E73" s="40" t="s">
        <v>5</v>
      </c>
    </row>
    <row r="74" spans="1:5" ht="38.25">
      <c r="A74" t="s">
        <v>56</v>
      </c>
      <c r="E74" s="39" t="s">
        <v>3113</v>
      </c>
    </row>
    <row r="75" spans="1:13" ht="12.75">
      <c r="A75" t="s">
        <v>46</v>
      </c>
      <c r="C75" s="31" t="s">
        <v>27</v>
      </c>
      <c r="E75" s="33" t="s">
        <v>2196</v>
      </c>
      <c r="J75" s="32">
        <f>0</f>
      </c>
      <c s="32">
        <f>0</f>
      </c>
      <c s="32">
        <f>0+L76+L80+L84</f>
      </c>
      <c s="32">
        <f>0+M76+M80+M84</f>
      </c>
    </row>
    <row r="76" spans="1:16" ht="12.75">
      <c r="A76" t="s">
        <v>49</v>
      </c>
      <c s="34" t="s">
        <v>117</v>
      </c>
      <c s="34" t="s">
        <v>3114</v>
      </c>
      <c s="35" t="s">
        <v>5</v>
      </c>
      <c s="6" t="s">
        <v>3115</v>
      </c>
      <c s="36" t="s">
        <v>75</v>
      </c>
      <c s="37">
        <v>2754.912</v>
      </c>
      <c s="36">
        <v>0</v>
      </c>
      <c s="36">
        <f>ROUND(G76*H76,6)</f>
      </c>
      <c r="L76" s="38">
        <v>0</v>
      </c>
      <c s="32">
        <f>ROUND(ROUND(L76,2)*ROUND(G76,3),2)</f>
      </c>
      <c s="36" t="s">
        <v>53</v>
      </c>
      <c>
        <f>(M76*21)/100</f>
      </c>
      <c t="s">
        <v>27</v>
      </c>
    </row>
    <row r="77" spans="1:5" ht="12.75">
      <c r="A77" s="35" t="s">
        <v>54</v>
      </c>
      <c r="E77" s="39" t="s">
        <v>3116</v>
      </c>
    </row>
    <row r="78" spans="1:5" ht="12.75">
      <c r="A78" s="35" t="s">
        <v>55</v>
      </c>
      <c r="E78" s="40" t="s">
        <v>5</v>
      </c>
    </row>
    <row r="79" spans="1:5" ht="165.75">
      <c r="A79" t="s">
        <v>56</v>
      </c>
      <c r="E79" s="39" t="s">
        <v>3117</v>
      </c>
    </row>
    <row r="80" spans="1:16" ht="12.75">
      <c r="A80" t="s">
        <v>49</v>
      </c>
      <c s="34" t="s">
        <v>121</v>
      </c>
      <c s="34" t="s">
        <v>3118</v>
      </c>
      <c s="35" t="s">
        <v>5</v>
      </c>
      <c s="6" t="s">
        <v>3119</v>
      </c>
      <c s="36" t="s">
        <v>75</v>
      </c>
      <c s="37">
        <v>194.621</v>
      </c>
      <c s="36">
        <v>0</v>
      </c>
      <c s="36">
        <f>ROUND(G80*H80,6)</f>
      </c>
      <c r="L80" s="38">
        <v>0</v>
      </c>
      <c s="32">
        <f>ROUND(ROUND(L80,2)*ROUND(G80,3),2)</f>
      </c>
      <c s="36" t="s">
        <v>53</v>
      </c>
      <c>
        <f>(M80*21)/100</f>
      </c>
      <c t="s">
        <v>27</v>
      </c>
    </row>
    <row r="81" spans="1:5" ht="12.75">
      <c r="A81" s="35" t="s">
        <v>54</v>
      </c>
      <c r="E81" s="39" t="s">
        <v>3120</v>
      </c>
    </row>
    <row r="82" spans="1:5" ht="12.75">
      <c r="A82" s="35" t="s">
        <v>55</v>
      </c>
      <c r="E82" s="40" t="s">
        <v>5</v>
      </c>
    </row>
    <row r="83" spans="1:5" ht="165.75">
      <c r="A83" t="s">
        <v>56</v>
      </c>
      <c r="E83" s="39" t="s">
        <v>3117</v>
      </c>
    </row>
    <row r="84" spans="1:16" ht="12.75">
      <c r="A84" t="s">
        <v>49</v>
      </c>
      <c s="34" t="s">
        <v>125</v>
      </c>
      <c s="34" t="s">
        <v>3121</v>
      </c>
      <c s="35" t="s">
        <v>5</v>
      </c>
      <c s="6" t="s">
        <v>3122</v>
      </c>
      <c s="36" t="s">
        <v>52</v>
      </c>
      <c s="37">
        <v>9434.84</v>
      </c>
      <c s="36">
        <v>0</v>
      </c>
      <c s="36">
        <f>ROUND(G84*H84,6)</f>
      </c>
      <c r="L84" s="38">
        <v>0</v>
      </c>
      <c s="32">
        <f>ROUND(ROUND(L84,2)*ROUND(G84,3),2)</f>
      </c>
      <c s="36" t="s">
        <v>53</v>
      </c>
      <c>
        <f>(M84*21)/100</f>
      </c>
      <c t="s">
        <v>27</v>
      </c>
    </row>
    <row r="85" spans="1:5" ht="12.75">
      <c r="A85" s="35" t="s">
        <v>54</v>
      </c>
      <c r="E85" s="39" t="s">
        <v>3123</v>
      </c>
    </row>
    <row r="86" spans="1:5" ht="12.75">
      <c r="A86" s="35" t="s">
        <v>55</v>
      </c>
      <c r="E86" s="40" t="s">
        <v>5</v>
      </c>
    </row>
    <row r="87" spans="1:5" ht="38.25">
      <c r="A87" t="s">
        <v>56</v>
      </c>
      <c r="E87" s="39" t="s">
        <v>3124</v>
      </c>
    </row>
    <row r="88" spans="1:13" ht="12.75">
      <c r="A88" t="s">
        <v>46</v>
      </c>
      <c r="C88" s="31" t="s">
        <v>65</v>
      </c>
      <c r="E88" s="33" t="s">
        <v>3125</v>
      </c>
      <c r="J88" s="32">
        <f>0</f>
      </c>
      <c s="32">
        <f>0</f>
      </c>
      <c s="32">
        <f>0+L89+L93+L97+L101+L105+L109+L113+L117+L121</f>
      </c>
      <c s="32">
        <f>0+M89+M93+M97+M101+M105+M109+M113+M117+M121</f>
      </c>
    </row>
    <row r="89" spans="1:16" ht="12.75">
      <c r="A89" t="s">
        <v>49</v>
      </c>
      <c s="34" t="s">
        <v>128</v>
      </c>
      <c s="34" t="s">
        <v>3126</v>
      </c>
      <c s="35" t="s">
        <v>5</v>
      </c>
      <c s="6" t="s">
        <v>3127</v>
      </c>
      <c s="36" t="s">
        <v>60</v>
      </c>
      <c s="37">
        <v>2.883</v>
      </c>
      <c s="36">
        <v>0</v>
      </c>
      <c s="36">
        <f>ROUND(G89*H89,6)</f>
      </c>
      <c r="L89" s="38">
        <v>0</v>
      </c>
      <c s="32">
        <f>ROUND(ROUND(L89,2)*ROUND(G89,3),2)</f>
      </c>
      <c s="36" t="s">
        <v>53</v>
      </c>
      <c>
        <f>(M89*21)/100</f>
      </c>
      <c t="s">
        <v>27</v>
      </c>
    </row>
    <row r="90" spans="1:5" ht="12.75">
      <c r="A90" s="35" t="s">
        <v>54</v>
      </c>
      <c r="E90" s="39" t="s">
        <v>3128</v>
      </c>
    </row>
    <row r="91" spans="1:5" ht="12.75">
      <c r="A91" s="35" t="s">
        <v>55</v>
      </c>
      <c r="E91" s="40" t="s">
        <v>5</v>
      </c>
    </row>
    <row r="92" spans="1:5" ht="369.75">
      <c r="A92" t="s">
        <v>56</v>
      </c>
      <c r="E92" s="39" t="s">
        <v>3129</v>
      </c>
    </row>
    <row r="93" spans="1:16" ht="12.75">
      <c r="A93" t="s">
        <v>49</v>
      </c>
      <c s="34" t="s">
        <v>132</v>
      </c>
      <c s="34" t="s">
        <v>3130</v>
      </c>
      <c s="35" t="s">
        <v>5</v>
      </c>
      <c s="6" t="s">
        <v>3131</v>
      </c>
      <c s="36" t="s">
        <v>60</v>
      </c>
      <c s="37">
        <v>113.175</v>
      </c>
      <c s="36">
        <v>0</v>
      </c>
      <c s="36">
        <f>ROUND(G93*H93,6)</f>
      </c>
      <c r="L93" s="38">
        <v>0</v>
      </c>
      <c s="32">
        <f>ROUND(ROUND(L93,2)*ROUND(G93,3),2)</f>
      </c>
      <c s="36" t="s">
        <v>53</v>
      </c>
      <c>
        <f>(M93*21)/100</f>
      </c>
      <c t="s">
        <v>27</v>
      </c>
    </row>
    <row r="94" spans="1:5" ht="12.75">
      <c r="A94" s="35" t="s">
        <v>54</v>
      </c>
      <c r="E94" s="39" t="s">
        <v>3132</v>
      </c>
    </row>
    <row r="95" spans="1:5" ht="12.75">
      <c r="A95" s="35" t="s">
        <v>55</v>
      </c>
      <c r="E95" s="40" t="s">
        <v>5</v>
      </c>
    </row>
    <row r="96" spans="1:5" ht="409.5">
      <c r="A96" t="s">
        <v>56</v>
      </c>
      <c r="E96" s="39" t="s">
        <v>3133</v>
      </c>
    </row>
    <row r="97" spans="1:16" ht="12.75">
      <c r="A97" t="s">
        <v>49</v>
      </c>
      <c s="34" t="s">
        <v>136</v>
      </c>
      <c s="34" t="s">
        <v>3134</v>
      </c>
      <c s="35" t="s">
        <v>5</v>
      </c>
      <c s="6" t="s">
        <v>3135</v>
      </c>
      <c s="36" t="s">
        <v>60</v>
      </c>
      <c s="37">
        <v>78.57</v>
      </c>
      <c s="36">
        <v>0</v>
      </c>
      <c s="36">
        <f>ROUND(G97*H97,6)</f>
      </c>
      <c r="L97" s="38">
        <v>0</v>
      </c>
      <c s="32">
        <f>ROUND(ROUND(L97,2)*ROUND(G97,3),2)</f>
      </c>
      <c s="36" t="s">
        <v>53</v>
      </c>
      <c>
        <f>(M97*21)/100</f>
      </c>
      <c t="s">
        <v>27</v>
      </c>
    </row>
    <row r="98" spans="1:5" ht="12.75">
      <c r="A98" s="35" t="s">
        <v>54</v>
      </c>
      <c r="E98" s="39" t="s">
        <v>3136</v>
      </c>
    </row>
    <row r="99" spans="1:5" ht="12.75">
      <c r="A99" s="35" t="s">
        <v>55</v>
      </c>
      <c r="E99" s="40" t="s">
        <v>5</v>
      </c>
    </row>
    <row r="100" spans="1:5" ht="38.25">
      <c r="A100" t="s">
        <v>56</v>
      </c>
      <c r="E100" s="39" t="s">
        <v>3137</v>
      </c>
    </row>
    <row r="101" spans="1:16" ht="12.75">
      <c r="A101" t="s">
        <v>49</v>
      </c>
      <c s="34" t="s">
        <v>139</v>
      </c>
      <c s="34" t="s">
        <v>3138</v>
      </c>
      <c s="35" t="s">
        <v>5</v>
      </c>
      <c s="6" t="s">
        <v>3139</v>
      </c>
      <c s="36" t="s">
        <v>60</v>
      </c>
      <c s="37">
        <v>2.022</v>
      </c>
      <c s="36">
        <v>0</v>
      </c>
      <c s="36">
        <f>ROUND(G101*H101,6)</f>
      </c>
      <c r="L101" s="38">
        <v>0</v>
      </c>
      <c s="32">
        <f>ROUND(ROUND(L101,2)*ROUND(G101,3),2)</f>
      </c>
      <c s="36" t="s">
        <v>53</v>
      </c>
      <c>
        <f>(M101*21)/100</f>
      </c>
      <c t="s">
        <v>27</v>
      </c>
    </row>
    <row r="102" spans="1:5" ht="12.75">
      <c r="A102" s="35" t="s">
        <v>54</v>
      </c>
      <c r="E102" s="39" t="s">
        <v>3140</v>
      </c>
    </row>
    <row r="103" spans="1:5" ht="12.75">
      <c r="A103" s="35" t="s">
        <v>55</v>
      </c>
      <c r="E103" s="40" t="s">
        <v>5</v>
      </c>
    </row>
    <row r="104" spans="1:5" ht="38.25">
      <c r="A104" t="s">
        <v>56</v>
      </c>
      <c r="E104" s="39" t="s">
        <v>3141</v>
      </c>
    </row>
    <row r="105" spans="1:16" ht="12.75">
      <c r="A105" t="s">
        <v>49</v>
      </c>
      <c s="34" t="s">
        <v>143</v>
      </c>
      <c s="34" t="s">
        <v>3142</v>
      </c>
      <c s="35" t="s">
        <v>5</v>
      </c>
      <c s="6" t="s">
        <v>3143</v>
      </c>
      <c s="36" t="s">
        <v>60</v>
      </c>
      <c s="37">
        <v>20.221</v>
      </c>
      <c s="36">
        <v>0</v>
      </c>
      <c s="36">
        <f>ROUND(G105*H105,6)</f>
      </c>
      <c r="L105" s="38">
        <v>0</v>
      </c>
      <c s="32">
        <f>ROUND(ROUND(L105,2)*ROUND(G105,3),2)</f>
      </c>
      <c s="36" t="s">
        <v>53</v>
      </c>
      <c>
        <f>(M105*21)/100</f>
      </c>
      <c t="s">
        <v>27</v>
      </c>
    </row>
    <row r="106" spans="1:5" ht="12.75">
      <c r="A106" s="35" t="s">
        <v>54</v>
      </c>
      <c r="E106" s="39" t="s">
        <v>3144</v>
      </c>
    </row>
    <row r="107" spans="1:5" ht="12.75">
      <c r="A107" s="35" t="s">
        <v>55</v>
      </c>
      <c r="E107" s="40" t="s">
        <v>5</v>
      </c>
    </row>
    <row r="108" spans="1:5" ht="38.25">
      <c r="A108" t="s">
        <v>56</v>
      </c>
      <c r="E108" s="39" t="s">
        <v>3137</v>
      </c>
    </row>
    <row r="109" spans="1:16" ht="12.75">
      <c r="A109" t="s">
        <v>49</v>
      </c>
      <c s="34" t="s">
        <v>146</v>
      </c>
      <c s="34" t="s">
        <v>3142</v>
      </c>
      <c s="35" t="s">
        <v>47</v>
      </c>
      <c s="6" t="s">
        <v>3143</v>
      </c>
      <c s="36" t="s">
        <v>60</v>
      </c>
      <c s="37">
        <v>20.221</v>
      </c>
      <c s="36">
        <v>0</v>
      </c>
      <c s="36">
        <f>ROUND(G109*H109,6)</f>
      </c>
      <c r="L109" s="38">
        <v>0</v>
      </c>
      <c s="32">
        <f>ROUND(ROUND(L109,2)*ROUND(G109,3),2)</f>
      </c>
      <c s="36" t="s">
        <v>53</v>
      </c>
      <c>
        <f>(M109*21)/100</f>
      </c>
      <c t="s">
        <v>27</v>
      </c>
    </row>
    <row r="110" spans="1:5" ht="12.75">
      <c r="A110" s="35" t="s">
        <v>54</v>
      </c>
      <c r="E110" s="39" t="s">
        <v>3140</v>
      </c>
    </row>
    <row r="111" spans="1:5" ht="12.75">
      <c r="A111" s="35" t="s">
        <v>55</v>
      </c>
      <c r="E111" s="40" t="s">
        <v>5</v>
      </c>
    </row>
    <row r="112" spans="1:5" ht="38.25">
      <c r="A112" t="s">
        <v>56</v>
      </c>
      <c r="E112" s="39" t="s">
        <v>3137</v>
      </c>
    </row>
    <row r="113" spans="1:16" ht="12.75">
      <c r="A113" t="s">
        <v>49</v>
      </c>
      <c s="34" t="s">
        <v>773</v>
      </c>
      <c s="34" t="s">
        <v>3145</v>
      </c>
      <c s="35" t="s">
        <v>5</v>
      </c>
      <c s="6" t="s">
        <v>3146</v>
      </c>
      <c s="36" t="s">
        <v>60</v>
      </c>
      <c s="37">
        <v>37.776</v>
      </c>
      <c s="36">
        <v>0</v>
      </c>
      <c s="36">
        <f>ROUND(G113*H113,6)</f>
      </c>
      <c r="L113" s="38">
        <v>0</v>
      </c>
      <c s="32">
        <f>ROUND(ROUND(L113,2)*ROUND(G113,3),2)</f>
      </c>
      <c s="36" t="s">
        <v>53</v>
      </c>
      <c>
        <f>(M113*21)/100</f>
      </c>
      <c t="s">
        <v>27</v>
      </c>
    </row>
    <row r="114" spans="1:5" ht="12.75">
      <c r="A114" s="35" t="s">
        <v>54</v>
      </c>
      <c r="E114" s="39" t="s">
        <v>3147</v>
      </c>
    </row>
    <row r="115" spans="1:5" ht="12.75">
      <c r="A115" s="35" t="s">
        <v>55</v>
      </c>
      <c r="E115" s="40" t="s">
        <v>5</v>
      </c>
    </row>
    <row r="116" spans="1:5" ht="38.25">
      <c r="A116" t="s">
        <v>56</v>
      </c>
      <c r="E116" s="39" t="s">
        <v>3148</v>
      </c>
    </row>
    <row r="117" spans="1:16" ht="12.75">
      <c r="A117" t="s">
        <v>49</v>
      </c>
      <c s="34" t="s">
        <v>151</v>
      </c>
      <c s="34" t="s">
        <v>3149</v>
      </c>
      <c s="35" t="s">
        <v>5</v>
      </c>
      <c s="6" t="s">
        <v>3150</v>
      </c>
      <c s="36" t="s">
        <v>60</v>
      </c>
      <c s="37">
        <v>507.745</v>
      </c>
      <c s="36">
        <v>0</v>
      </c>
      <c s="36">
        <f>ROUND(G117*H117,6)</f>
      </c>
      <c r="L117" s="38">
        <v>0</v>
      </c>
      <c s="32">
        <f>ROUND(ROUND(L117,2)*ROUND(G117,3),2)</f>
      </c>
      <c s="36" t="s">
        <v>53</v>
      </c>
      <c>
        <f>(M117*21)/100</f>
      </c>
      <c t="s">
        <v>27</v>
      </c>
    </row>
    <row r="118" spans="1:5" ht="12.75">
      <c r="A118" s="35" t="s">
        <v>54</v>
      </c>
      <c r="E118" s="39" t="s">
        <v>3089</v>
      </c>
    </row>
    <row r="119" spans="1:5" ht="12.75">
      <c r="A119" s="35" t="s">
        <v>55</v>
      </c>
      <c r="E119" s="40" t="s">
        <v>5</v>
      </c>
    </row>
    <row r="120" spans="1:5" ht="51">
      <c r="A120" t="s">
        <v>56</v>
      </c>
      <c r="E120" s="39" t="s">
        <v>3151</v>
      </c>
    </row>
    <row r="121" spans="1:16" ht="12.75">
      <c r="A121" t="s">
        <v>49</v>
      </c>
      <c s="34" t="s">
        <v>155</v>
      </c>
      <c s="34" t="s">
        <v>3152</v>
      </c>
      <c s="35" t="s">
        <v>5</v>
      </c>
      <c s="6" t="s">
        <v>3153</v>
      </c>
      <c s="36" t="s">
        <v>60</v>
      </c>
      <c s="37">
        <v>886.365</v>
      </c>
      <c s="36">
        <v>0</v>
      </c>
      <c s="36">
        <f>ROUND(G121*H121,6)</f>
      </c>
      <c r="L121" s="38">
        <v>0</v>
      </c>
      <c s="32">
        <f>ROUND(ROUND(L121,2)*ROUND(G121,3),2)</f>
      </c>
      <c s="36" t="s">
        <v>53</v>
      </c>
      <c>
        <f>(M121*21)/100</f>
      </c>
      <c t="s">
        <v>27</v>
      </c>
    </row>
    <row r="122" spans="1:5" ht="12.75">
      <c r="A122" s="35" t="s">
        <v>54</v>
      </c>
      <c r="E122" s="39" t="s">
        <v>3089</v>
      </c>
    </row>
    <row r="123" spans="1:5" ht="12.75">
      <c r="A123" s="35" t="s">
        <v>55</v>
      </c>
      <c r="E123" s="40" t="s">
        <v>5</v>
      </c>
    </row>
    <row r="124" spans="1:5" ht="76.5">
      <c r="A124" t="s">
        <v>56</v>
      </c>
      <c r="E124" s="39" t="s">
        <v>3154</v>
      </c>
    </row>
    <row r="125" spans="1:13" ht="12.75">
      <c r="A125" t="s">
        <v>46</v>
      </c>
      <c r="C125" s="31" t="s">
        <v>69</v>
      </c>
      <c r="E125" s="33" t="s">
        <v>2889</v>
      </c>
      <c r="J125" s="32">
        <f>0</f>
      </c>
      <c s="32">
        <f>0</f>
      </c>
      <c s="32">
        <f>0+L126+L130+L134+L138+L142+L146+L150+L154+L158+L162+L166+L170</f>
      </c>
      <c s="32">
        <f>0+M126+M130+M134+M138+M142+M146+M150+M154+M158+M162+M166+M170</f>
      </c>
    </row>
    <row r="126" spans="1:16" ht="25.5">
      <c r="A126" t="s">
        <v>49</v>
      </c>
      <c s="34" t="s">
        <v>159</v>
      </c>
      <c s="34" t="s">
        <v>3155</v>
      </c>
      <c s="35" t="s">
        <v>5</v>
      </c>
      <c s="6" t="s">
        <v>3156</v>
      </c>
      <c s="36" t="s">
        <v>60</v>
      </c>
      <c s="37">
        <v>534.93</v>
      </c>
      <c s="36">
        <v>0</v>
      </c>
      <c s="36">
        <f>ROUND(G126*H126,6)</f>
      </c>
      <c r="L126" s="38">
        <v>0</v>
      </c>
      <c s="32">
        <f>ROUND(ROUND(L126,2)*ROUND(G126,3),2)</f>
      </c>
      <c s="36" t="s">
        <v>53</v>
      </c>
      <c>
        <f>(M126*21)/100</f>
      </c>
      <c t="s">
        <v>27</v>
      </c>
    </row>
    <row r="127" spans="1:5" ht="12.75">
      <c r="A127" s="35" t="s">
        <v>54</v>
      </c>
      <c r="E127" s="39" t="s">
        <v>3157</v>
      </c>
    </row>
    <row r="128" spans="1:5" ht="12.75">
      <c r="A128" s="35" t="s">
        <v>55</v>
      </c>
      <c r="E128" s="40" t="s">
        <v>5</v>
      </c>
    </row>
    <row r="129" spans="1:5" ht="255">
      <c r="A129" t="s">
        <v>56</v>
      </c>
      <c r="E129" s="39" t="s">
        <v>3158</v>
      </c>
    </row>
    <row r="130" spans="1:16" ht="25.5">
      <c r="A130" t="s">
        <v>49</v>
      </c>
      <c s="34" t="s">
        <v>163</v>
      </c>
      <c s="34" t="s">
        <v>3159</v>
      </c>
      <c s="35" t="s">
        <v>5</v>
      </c>
      <c s="6" t="s">
        <v>3160</v>
      </c>
      <c s="36" t="s">
        <v>60</v>
      </c>
      <c s="37">
        <v>933.646</v>
      </c>
      <c s="36">
        <v>0</v>
      </c>
      <c s="36">
        <f>ROUND(G130*H130,6)</f>
      </c>
      <c r="L130" s="38">
        <v>0</v>
      </c>
      <c s="32">
        <f>ROUND(ROUND(L130,2)*ROUND(G130,3),2)</f>
      </c>
      <c s="36" t="s">
        <v>53</v>
      </c>
      <c>
        <f>(M130*21)/100</f>
      </c>
      <c t="s">
        <v>27</v>
      </c>
    </row>
    <row r="131" spans="1:5" ht="12.75">
      <c r="A131" s="35" t="s">
        <v>54</v>
      </c>
      <c r="E131" s="39" t="s">
        <v>3161</v>
      </c>
    </row>
    <row r="132" spans="1:5" ht="12.75">
      <c r="A132" s="35" t="s">
        <v>55</v>
      </c>
      <c r="E132" s="40" t="s">
        <v>5</v>
      </c>
    </row>
    <row r="133" spans="1:5" ht="280.5">
      <c r="A133" t="s">
        <v>56</v>
      </c>
      <c r="E133" s="39" t="s">
        <v>3162</v>
      </c>
    </row>
    <row r="134" spans="1:16" ht="25.5">
      <c r="A134" t="s">
        <v>49</v>
      </c>
      <c s="34" t="s">
        <v>167</v>
      </c>
      <c s="34" t="s">
        <v>3159</v>
      </c>
      <c s="35" t="s">
        <v>47</v>
      </c>
      <c s="6" t="s">
        <v>3160</v>
      </c>
      <c s="36" t="s">
        <v>60</v>
      </c>
      <c s="37">
        <v>2463.979</v>
      </c>
      <c s="36">
        <v>0</v>
      </c>
      <c s="36">
        <f>ROUND(G134*H134,6)</f>
      </c>
      <c r="L134" s="38">
        <v>0</v>
      </c>
      <c s="32">
        <f>ROUND(ROUND(L134,2)*ROUND(G134,3),2)</f>
      </c>
      <c s="36" t="s">
        <v>53</v>
      </c>
      <c>
        <f>(M134*21)/100</f>
      </c>
      <c t="s">
        <v>27</v>
      </c>
    </row>
    <row r="135" spans="1:5" ht="12.75">
      <c r="A135" s="35" t="s">
        <v>54</v>
      </c>
      <c r="E135" s="39" t="s">
        <v>3163</v>
      </c>
    </row>
    <row r="136" spans="1:5" ht="12.75">
      <c r="A136" s="35" t="s">
        <v>55</v>
      </c>
      <c r="E136" s="40" t="s">
        <v>5</v>
      </c>
    </row>
    <row r="137" spans="1:5" ht="280.5">
      <c r="A137" t="s">
        <v>56</v>
      </c>
      <c r="E137" s="39" t="s">
        <v>3162</v>
      </c>
    </row>
    <row r="138" spans="1:16" ht="25.5">
      <c r="A138" t="s">
        <v>49</v>
      </c>
      <c s="34" t="s">
        <v>171</v>
      </c>
      <c s="34" t="s">
        <v>3164</v>
      </c>
      <c s="35" t="s">
        <v>5</v>
      </c>
      <c s="6" t="s">
        <v>3165</v>
      </c>
      <c s="36" t="s">
        <v>60</v>
      </c>
      <c s="37">
        <v>355.347</v>
      </c>
      <c s="36">
        <v>0</v>
      </c>
      <c s="36">
        <f>ROUND(G138*H138,6)</f>
      </c>
      <c r="L138" s="38">
        <v>0</v>
      </c>
      <c s="32">
        <f>ROUND(ROUND(L138,2)*ROUND(G138,3),2)</f>
      </c>
      <c s="36" t="s">
        <v>53</v>
      </c>
      <c>
        <f>(M138*21)/100</f>
      </c>
      <c t="s">
        <v>27</v>
      </c>
    </row>
    <row r="139" spans="1:5" ht="12.75">
      <c r="A139" s="35" t="s">
        <v>54</v>
      </c>
      <c r="E139" s="39" t="s">
        <v>3166</v>
      </c>
    </row>
    <row r="140" spans="1:5" ht="12.75">
      <c r="A140" s="35" t="s">
        <v>55</v>
      </c>
      <c r="E140" s="40" t="s">
        <v>5</v>
      </c>
    </row>
    <row r="141" spans="1:5" ht="344.25">
      <c r="A141" t="s">
        <v>56</v>
      </c>
      <c r="E141" s="39" t="s">
        <v>3167</v>
      </c>
    </row>
    <row r="142" spans="1:16" ht="25.5">
      <c r="A142" t="s">
        <v>49</v>
      </c>
      <c s="34" t="s">
        <v>175</v>
      </c>
      <c s="34" t="s">
        <v>3168</v>
      </c>
      <c s="35" t="s">
        <v>5</v>
      </c>
      <c s="6" t="s">
        <v>3169</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3170</v>
      </c>
    </row>
    <row r="146" spans="1:16" ht="25.5">
      <c r="A146" t="s">
        <v>49</v>
      </c>
      <c s="34" t="s">
        <v>179</v>
      </c>
      <c s="34" t="s">
        <v>3171</v>
      </c>
      <c s="35" t="s">
        <v>5</v>
      </c>
      <c s="6" t="s">
        <v>3172</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3173</v>
      </c>
    </row>
    <row r="150" spans="1:16" ht="25.5">
      <c r="A150" t="s">
        <v>49</v>
      </c>
      <c s="34" t="s">
        <v>183</v>
      </c>
      <c s="34" t="s">
        <v>3155</v>
      </c>
      <c s="35" t="s">
        <v>47</v>
      </c>
      <c s="6" t="s">
        <v>3156</v>
      </c>
      <c s="36" t="s">
        <v>60</v>
      </c>
      <c s="37">
        <v>7267.855</v>
      </c>
      <c s="36">
        <v>0</v>
      </c>
      <c s="36">
        <f>ROUND(G150*H150,6)</f>
      </c>
      <c r="L150" s="38">
        <v>0</v>
      </c>
      <c s="32">
        <f>ROUND(ROUND(L150,2)*ROUND(G150,3),2)</f>
      </c>
      <c s="36" t="s">
        <v>53</v>
      </c>
      <c>
        <f>(M150*21)/100</f>
      </c>
      <c t="s">
        <v>27</v>
      </c>
    </row>
    <row r="151" spans="1:5" ht="12.75">
      <c r="A151" s="35" t="s">
        <v>54</v>
      </c>
      <c r="E151" s="39" t="s">
        <v>3174</v>
      </c>
    </row>
    <row r="152" spans="1:5" ht="12.75">
      <c r="A152" s="35" t="s">
        <v>55</v>
      </c>
      <c r="E152" s="40" t="s">
        <v>5</v>
      </c>
    </row>
    <row r="153" spans="1:5" ht="255">
      <c r="A153" t="s">
        <v>56</v>
      </c>
      <c r="E153" s="39" t="s">
        <v>3158</v>
      </c>
    </row>
    <row r="154" spans="1:16" ht="12.75">
      <c r="A154" t="s">
        <v>49</v>
      </c>
      <c s="34" t="s">
        <v>187</v>
      </c>
      <c s="34" t="s">
        <v>3175</v>
      </c>
      <c s="35" t="s">
        <v>5</v>
      </c>
      <c s="6" t="s">
        <v>3176</v>
      </c>
      <c s="36" t="s">
        <v>52</v>
      </c>
      <c s="37">
        <v>548.824</v>
      </c>
      <c s="36">
        <v>0</v>
      </c>
      <c s="36">
        <f>ROUND(G154*H154,6)</f>
      </c>
      <c r="L154" s="38">
        <v>0</v>
      </c>
      <c s="32">
        <f>ROUND(ROUND(L154,2)*ROUND(G154,3),2)</f>
      </c>
      <c s="36" t="s">
        <v>53</v>
      </c>
      <c>
        <f>(M154*21)/100</f>
      </c>
      <c t="s">
        <v>27</v>
      </c>
    </row>
    <row r="155" spans="1:5" ht="12.75">
      <c r="A155" s="35" t="s">
        <v>54</v>
      </c>
      <c r="E155" s="39" t="s">
        <v>3177</v>
      </c>
    </row>
    <row r="156" spans="1:5" ht="12.75">
      <c r="A156" s="35" t="s">
        <v>55</v>
      </c>
      <c r="E156" s="40" t="s">
        <v>5</v>
      </c>
    </row>
    <row r="157" spans="1:5" ht="127.5">
      <c r="A157" t="s">
        <v>56</v>
      </c>
      <c r="E157" s="39" t="s">
        <v>3178</v>
      </c>
    </row>
    <row r="158" spans="1:16" ht="12.75">
      <c r="A158" t="s">
        <v>49</v>
      </c>
      <c s="34" t="s">
        <v>191</v>
      </c>
      <c s="34" t="s">
        <v>3179</v>
      </c>
      <c s="35" t="s">
        <v>5</v>
      </c>
      <c s="6" t="s">
        <v>3180</v>
      </c>
      <c s="36" t="s">
        <v>52</v>
      </c>
      <c s="37">
        <v>548.824</v>
      </c>
      <c s="36">
        <v>0</v>
      </c>
      <c s="36">
        <f>ROUND(G158*H158,6)</f>
      </c>
      <c r="L158" s="38">
        <v>0</v>
      </c>
      <c s="32">
        <f>ROUND(ROUND(L158,2)*ROUND(G158,3),2)</f>
      </c>
      <c s="36" t="s">
        <v>53</v>
      </c>
      <c>
        <f>(M158*21)/100</f>
      </c>
      <c t="s">
        <v>27</v>
      </c>
    </row>
    <row r="159" spans="1:5" ht="12.75">
      <c r="A159" s="35" t="s">
        <v>54</v>
      </c>
      <c r="E159" s="39" t="s">
        <v>3177</v>
      </c>
    </row>
    <row r="160" spans="1:5" ht="12.75">
      <c r="A160" s="35" t="s">
        <v>55</v>
      </c>
      <c r="E160" s="40" t="s">
        <v>5</v>
      </c>
    </row>
    <row r="161" spans="1:5" ht="51">
      <c r="A161" t="s">
        <v>56</v>
      </c>
      <c r="E161" s="39" t="s">
        <v>3181</v>
      </c>
    </row>
    <row r="162" spans="1:16" ht="25.5">
      <c r="A162" t="s">
        <v>49</v>
      </c>
      <c s="34" t="s">
        <v>195</v>
      </c>
      <c s="34" t="s">
        <v>3182</v>
      </c>
      <c s="35" t="s">
        <v>5</v>
      </c>
      <c s="6" t="s">
        <v>3183</v>
      </c>
      <c s="36" t="s">
        <v>52</v>
      </c>
      <c s="37">
        <v>355.347</v>
      </c>
      <c s="36">
        <v>0</v>
      </c>
      <c s="36">
        <f>ROUND(G162*H162,6)</f>
      </c>
      <c r="L162" s="38">
        <v>0</v>
      </c>
      <c s="32">
        <f>ROUND(ROUND(L162,2)*ROUND(G162,3),2)</f>
      </c>
      <c s="36" t="s">
        <v>53</v>
      </c>
      <c>
        <f>(M162*21)/100</f>
      </c>
      <c t="s">
        <v>27</v>
      </c>
    </row>
    <row r="163" spans="1:5" ht="12.75">
      <c r="A163" s="35" t="s">
        <v>54</v>
      </c>
      <c r="E163" s="39" t="s">
        <v>3184</v>
      </c>
    </row>
    <row r="164" spans="1:5" ht="12.75">
      <c r="A164" s="35" t="s">
        <v>55</v>
      </c>
      <c r="E164" s="40" t="s">
        <v>5</v>
      </c>
    </row>
    <row r="165" spans="1:5" ht="140.25">
      <c r="A165" t="s">
        <v>56</v>
      </c>
      <c r="E165" s="39" t="s">
        <v>3185</v>
      </c>
    </row>
    <row r="166" spans="1:16" ht="12.75">
      <c r="A166" t="s">
        <v>49</v>
      </c>
      <c s="34" t="s">
        <v>199</v>
      </c>
      <c s="34" t="s">
        <v>3186</v>
      </c>
      <c s="35" t="s">
        <v>5</v>
      </c>
      <c s="6" t="s">
        <v>3187</v>
      </c>
      <c s="36" t="s">
        <v>52</v>
      </c>
      <c s="37">
        <v>548.824</v>
      </c>
      <c s="36">
        <v>0</v>
      </c>
      <c s="36">
        <f>ROUND(G166*H166,6)</f>
      </c>
      <c r="L166" s="38">
        <v>0</v>
      </c>
      <c s="32">
        <f>ROUND(ROUND(L166,2)*ROUND(G166,3),2)</f>
      </c>
      <c s="36" t="s">
        <v>53</v>
      </c>
      <c>
        <f>(M166*21)/100</f>
      </c>
      <c t="s">
        <v>27</v>
      </c>
    </row>
    <row r="167" spans="1:5" ht="12.75">
      <c r="A167" s="35" t="s">
        <v>54</v>
      </c>
      <c r="E167" s="39" t="s">
        <v>3177</v>
      </c>
    </row>
    <row r="168" spans="1:5" ht="12.75">
      <c r="A168" s="35" t="s">
        <v>55</v>
      </c>
      <c r="E168" s="40" t="s">
        <v>5</v>
      </c>
    </row>
    <row r="169" spans="1:5" ht="89.25">
      <c r="A169" t="s">
        <v>56</v>
      </c>
      <c r="E169" s="39" t="s">
        <v>3188</v>
      </c>
    </row>
    <row r="170" spans="1:16" ht="12.75">
      <c r="A170" t="s">
        <v>49</v>
      </c>
      <c s="34" t="s">
        <v>203</v>
      </c>
      <c s="34" t="s">
        <v>3189</v>
      </c>
      <c s="35" t="s">
        <v>5</v>
      </c>
      <c s="6" t="s">
        <v>3190</v>
      </c>
      <c s="36" t="s">
        <v>52</v>
      </c>
      <c s="37">
        <v>101.104</v>
      </c>
      <c s="36">
        <v>0</v>
      </c>
      <c s="36">
        <f>ROUND(G170*H170,6)</f>
      </c>
      <c r="L170" s="38">
        <v>0</v>
      </c>
      <c s="32">
        <f>ROUND(ROUND(L170,2)*ROUND(G170,3),2)</f>
      </c>
      <c s="36" t="s">
        <v>53</v>
      </c>
      <c>
        <f>(M170*21)/100</f>
      </c>
      <c t="s">
        <v>27</v>
      </c>
    </row>
    <row r="171" spans="1:5" ht="12.75">
      <c r="A171" s="35" t="s">
        <v>54</v>
      </c>
      <c r="E171" s="39" t="s">
        <v>3191</v>
      </c>
    </row>
    <row r="172" spans="1:5" ht="12.75">
      <c r="A172" s="35" t="s">
        <v>55</v>
      </c>
      <c r="E172" s="40" t="s">
        <v>5</v>
      </c>
    </row>
    <row r="173" spans="1:5" ht="89.25">
      <c r="A173" t="s">
        <v>56</v>
      </c>
      <c r="E173" s="39" t="s">
        <v>3188</v>
      </c>
    </row>
    <row r="174" spans="1:13" ht="12.75">
      <c r="A174" t="s">
        <v>46</v>
      </c>
      <c r="C174" s="31" t="s">
        <v>82</v>
      </c>
      <c r="E174" s="33" t="s">
        <v>2243</v>
      </c>
      <c r="J174" s="32">
        <f>0</f>
      </c>
      <c s="32">
        <f>0</f>
      </c>
      <c s="32">
        <f>0+L175+L179+L183</f>
      </c>
      <c s="32">
        <f>0+M175+M179+M183</f>
      </c>
    </row>
    <row r="175" spans="1:16" ht="12.75">
      <c r="A175" t="s">
        <v>49</v>
      </c>
      <c s="34" t="s">
        <v>207</v>
      </c>
      <c s="34" t="s">
        <v>3192</v>
      </c>
      <c s="35" t="s">
        <v>5</v>
      </c>
      <c s="6" t="s">
        <v>3193</v>
      </c>
      <c s="36" t="s">
        <v>75</v>
      </c>
      <c s="37">
        <v>617</v>
      </c>
      <c s="36">
        <v>0</v>
      </c>
      <c s="36">
        <f>ROUND(G175*H175,6)</f>
      </c>
      <c r="L175" s="38">
        <v>0</v>
      </c>
      <c s="32">
        <f>ROUND(ROUND(L175,2)*ROUND(G175,3),2)</f>
      </c>
      <c s="36" t="s">
        <v>53</v>
      </c>
      <c>
        <f>(M175*21)/100</f>
      </c>
      <c t="s">
        <v>27</v>
      </c>
    </row>
    <row r="176" spans="1:5" ht="12.75">
      <c r="A176" s="35" t="s">
        <v>54</v>
      </c>
      <c r="E176" s="39" t="s">
        <v>3097</v>
      </c>
    </row>
    <row r="177" spans="1:5" ht="12.75">
      <c r="A177" s="35" t="s">
        <v>55</v>
      </c>
      <c r="E177" s="40" t="s">
        <v>3194</v>
      </c>
    </row>
    <row r="178" spans="1:5" ht="331.5">
      <c r="A178" t="s">
        <v>56</v>
      </c>
      <c r="E178" s="39" t="s">
        <v>3195</v>
      </c>
    </row>
    <row r="179" spans="1:16" ht="12.75">
      <c r="A179" t="s">
        <v>49</v>
      </c>
      <c s="34" t="s">
        <v>211</v>
      </c>
      <c s="34" t="s">
        <v>3196</v>
      </c>
      <c s="35" t="s">
        <v>5</v>
      </c>
      <c s="6" t="s">
        <v>3197</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3198</v>
      </c>
    </row>
    <row r="183" spans="1:16" ht="12.75">
      <c r="A183" t="s">
        <v>49</v>
      </c>
      <c s="34" t="s">
        <v>215</v>
      </c>
      <c s="34" t="s">
        <v>3199</v>
      </c>
      <c s="35" t="s">
        <v>5</v>
      </c>
      <c s="6" t="s">
        <v>3200</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3198</v>
      </c>
    </row>
    <row r="187" spans="1:13" ht="12.75">
      <c r="A187" t="s">
        <v>46</v>
      </c>
      <c r="C187" s="31" t="s">
        <v>86</v>
      </c>
      <c r="E187" s="33" t="s">
        <v>1878</v>
      </c>
      <c r="J187" s="32">
        <f>0</f>
      </c>
      <c s="32">
        <f>0</f>
      </c>
      <c s="32">
        <f>0+L188+L192+L196+L200+L204+L208+L212+L216+L220</f>
      </c>
      <c s="32">
        <f>0+M188+M192+M196+M200+M204+M208+M212+M216+M220</f>
      </c>
    </row>
    <row r="188" spans="1:16" ht="12.75">
      <c r="A188" t="s">
        <v>49</v>
      </c>
      <c s="34" t="s">
        <v>219</v>
      </c>
      <c s="34" t="s">
        <v>3201</v>
      </c>
      <c s="35" t="s">
        <v>5</v>
      </c>
      <c s="6" t="s">
        <v>3202</v>
      </c>
      <c s="36" t="s">
        <v>75</v>
      </c>
      <c s="37">
        <v>234.506</v>
      </c>
      <c s="36">
        <v>0</v>
      </c>
      <c s="36">
        <f>ROUND(G188*H188,6)</f>
      </c>
      <c r="L188" s="38">
        <v>0</v>
      </c>
      <c s="32">
        <f>ROUND(ROUND(L188,2)*ROUND(G188,3),2)</f>
      </c>
      <c s="36" t="s">
        <v>53</v>
      </c>
      <c>
        <f>(M188*21)/100</f>
      </c>
      <c t="s">
        <v>27</v>
      </c>
    </row>
    <row r="189" spans="1:5" ht="12.75">
      <c r="A189" s="35" t="s">
        <v>54</v>
      </c>
      <c r="E189" s="39" t="s">
        <v>3203</v>
      </c>
    </row>
    <row r="190" spans="1:5" ht="12.75">
      <c r="A190" s="35" t="s">
        <v>55</v>
      </c>
      <c r="E190" s="40" t="s">
        <v>5</v>
      </c>
    </row>
    <row r="191" spans="1:5" ht="51">
      <c r="A191" t="s">
        <v>56</v>
      </c>
      <c r="E191" s="39" t="s">
        <v>3204</v>
      </c>
    </row>
    <row r="192" spans="1:16" ht="12.75">
      <c r="A192" t="s">
        <v>49</v>
      </c>
      <c s="34" t="s">
        <v>223</v>
      </c>
      <c s="34" t="s">
        <v>3205</v>
      </c>
      <c s="35" t="s">
        <v>5</v>
      </c>
      <c s="6" t="s">
        <v>3206</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3207</v>
      </c>
    </row>
    <row r="196" spans="1:16" ht="12.75">
      <c r="A196" t="s">
        <v>49</v>
      </c>
      <c s="34" t="s">
        <v>227</v>
      </c>
      <c s="34" t="s">
        <v>3208</v>
      </c>
      <c s="35" t="s">
        <v>5</v>
      </c>
      <c s="6" t="s">
        <v>3209</v>
      </c>
      <c s="36" t="s">
        <v>75</v>
      </c>
      <c s="37">
        <v>15.424</v>
      </c>
      <c s="36">
        <v>0</v>
      </c>
      <c s="36">
        <f>ROUND(G196*H196,6)</f>
      </c>
      <c r="L196" s="38">
        <v>0</v>
      </c>
      <c s="32">
        <f>ROUND(ROUND(L196,2)*ROUND(G196,3),2)</f>
      </c>
      <c s="36" t="s">
        <v>53</v>
      </c>
      <c>
        <f>(M196*21)/100</f>
      </c>
      <c t="s">
        <v>27</v>
      </c>
    </row>
    <row r="197" spans="1:5" ht="12.75">
      <c r="A197" s="35" t="s">
        <v>54</v>
      </c>
      <c r="E197" s="39" t="s">
        <v>3210</v>
      </c>
    </row>
    <row r="198" spans="1:5" ht="12.75">
      <c r="A198" s="35" t="s">
        <v>55</v>
      </c>
      <c r="E198" s="40" t="s">
        <v>5</v>
      </c>
    </row>
    <row r="199" spans="1:5" ht="242.25">
      <c r="A199" t="s">
        <v>56</v>
      </c>
      <c r="E199" s="39" t="s">
        <v>3211</v>
      </c>
    </row>
    <row r="200" spans="1:16" ht="12.75">
      <c r="A200" t="s">
        <v>49</v>
      </c>
      <c s="34" t="s">
        <v>231</v>
      </c>
      <c s="34" t="s">
        <v>3212</v>
      </c>
      <c s="35" t="s">
        <v>5</v>
      </c>
      <c s="6" t="s">
        <v>3213</v>
      </c>
      <c s="36" t="s">
        <v>75</v>
      </c>
      <c s="37">
        <v>74.554</v>
      </c>
      <c s="36">
        <v>0</v>
      </c>
      <c s="36">
        <f>ROUND(G200*H200,6)</f>
      </c>
      <c r="L200" s="38">
        <v>0</v>
      </c>
      <c s="32">
        <f>ROUND(ROUND(L200,2)*ROUND(G200,3),2)</f>
      </c>
      <c s="36" t="s">
        <v>419</v>
      </c>
      <c>
        <f>(M200*21)/100</f>
      </c>
      <c t="s">
        <v>27</v>
      </c>
    </row>
    <row r="201" spans="1:5" ht="12.75">
      <c r="A201" s="35" t="s">
        <v>54</v>
      </c>
      <c r="E201" s="39" t="s">
        <v>5</v>
      </c>
    </row>
    <row r="202" spans="1:5" ht="12.75">
      <c r="A202" s="35" t="s">
        <v>55</v>
      </c>
      <c r="E202" s="40" t="s">
        <v>5</v>
      </c>
    </row>
    <row r="203" spans="1:5" ht="76.5">
      <c r="A203" t="s">
        <v>56</v>
      </c>
      <c r="E203" s="39" t="s">
        <v>3214</v>
      </c>
    </row>
    <row r="204" spans="1:16" ht="12.75">
      <c r="A204" t="s">
        <v>49</v>
      </c>
      <c s="34" t="s">
        <v>235</v>
      </c>
      <c s="34" t="s">
        <v>3215</v>
      </c>
      <c s="35" t="s">
        <v>5</v>
      </c>
      <c s="6" t="s">
        <v>3216</v>
      </c>
      <c s="36" t="s">
        <v>75</v>
      </c>
      <c s="37">
        <v>28.016</v>
      </c>
      <c s="36">
        <v>0</v>
      </c>
      <c s="36">
        <f>ROUND(G204*H204,6)</f>
      </c>
      <c r="L204" s="38">
        <v>0</v>
      </c>
      <c s="32">
        <f>ROUND(ROUND(L204,2)*ROUND(G204,3),2)</f>
      </c>
      <c s="36" t="s">
        <v>419</v>
      </c>
      <c>
        <f>(M204*21)/100</f>
      </c>
      <c t="s">
        <v>27</v>
      </c>
    </row>
    <row r="205" spans="1:5" ht="12.75">
      <c r="A205" s="35" t="s">
        <v>54</v>
      </c>
      <c r="E205" s="39" t="s">
        <v>5</v>
      </c>
    </row>
    <row r="206" spans="1:5" ht="12.75">
      <c r="A206" s="35" t="s">
        <v>55</v>
      </c>
      <c r="E206" s="40" t="s">
        <v>5</v>
      </c>
    </row>
    <row r="207" spans="1:5" ht="76.5">
      <c r="A207" t="s">
        <v>56</v>
      </c>
      <c r="E207" s="39" t="s">
        <v>3217</v>
      </c>
    </row>
    <row r="208" spans="1:16" ht="12.75">
      <c r="A208" t="s">
        <v>49</v>
      </c>
      <c s="34" t="s">
        <v>239</v>
      </c>
      <c s="34" t="s">
        <v>3218</v>
      </c>
      <c s="35" t="s">
        <v>5</v>
      </c>
      <c s="6" t="s">
        <v>3219</v>
      </c>
      <c s="36" t="s">
        <v>75</v>
      </c>
      <c s="37">
        <v>420.715</v>
      </c>
      <c s="36">
        <v>0</v>
      </c>
      <c s="36">
        <f>ROUND(G208*H208,6)</f>
      </c>
      <c r="L208" s="38">
        <v>0</v>
      </c>
      <c s="32">
        <f>ROUND(ROUND(L208,2)*ROUND(G208,3),2)</f>
      </c>
      <c s="36" t="s">
        <v>419</v>
      </c>
      <c>
        <f>(M208*21)/100</f>
      </c>
      <c t="s">
        <v>27</v>
      </c>
    </row>
    <row r="209" spans="1:5" ht="12.75">
      <c r="A209" s="35" t="s">
        <v>54</v>
      </c>
      <c r="E209" s="39" t="s">
        <v>5</v>
      </c>
    </row>
    <row r="210" spans="1:5" ht="12.75">
      <c r="A210" s="35" t="s">
        <v>55</v>
      </c>
      <c r="E210" s="40" t="s">
        <v>5</v>
      </c>
    </row>
    <row r="211" spans="1:5" ht="76.5">
      <c r="A211" t="s">
        <v>56</v>
      </c>
      <c r="E211" s="39" t="s">
        <v>3217</v>
      </c>
    </row>
    <row r="212" spans="1:16" ht="12.75">
      <c r="A212" t="s">
        <v>49</v>
      </c>
      <c s="34" t="s">
        <v>243</v>
      </c>
      <c s="34" t="s">
        <v>3220</v>
      </c>
      <c s="35" t="s">
        <v>5</v>
      </c>
      <c s="6" t="s">
        <v>3221</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3217</v>
      </c>
    </row>
    <row r="216" spans="1:16" ht="12.75">
      <c r="A216" t="s">
        <v>49</v>
      </c>
      <c s="34" t="s">
        <v>247</v>
      </c>
      <c s="34" t="s">
        <v>3222</v>
      </c>
      <c s="35" t="s">
        <v>5</v>
      </c>
      <c s="6" t="s">
        <v>3223</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3217</v>
      </c>
    </row>
    <row r="220" spans="1:16" ht="12.75">
      <c r="A220" t="s">
        <v>49</v>
      </c>
      <c s="34" t="s">
        <v>251</v>
      </c>
      <c s="34" t="s">
        <v>1635</v>
      </c>
      <c s="35" t="s">
        <v>5</v>
      </c>
      <c s="6" t="s">
        <v>3224</v>
      </c>
      <c s="36" t="s">
        <v>75</v>
      </c>
      <c s="37">
        <v>97.12</v>
      </c>
      <c s="36">
        <v>0</v>
      </c>
      <c s="36">
        <f>ROUND(G220*H220,6)</f>
      </c>
      <c r="L220" s="38">
        <v>0</v>
      </c>
      <c s="32">
        <f>ROUND(ROUND(L220,2)*ROUND(G220,3),2)</f>
      </c>
      <c s="36" t="s">
        <v>419</v>
      </c>
      <c>
        <f>(M220*21)/100</f>
      </c>
      <c t="s">
        <v>27</v>
      </c>
    </row>
    <row r="221" spans="1:5" ht="12.75">
      <c r="A221" s="35" t="s">
        <v>54</v>
      </c>
      <c r="E221" s="39" t="s">
        <v>5</v>
      </c>
    </row>
    <row r="222" spans="1:5" ht="12.75">
      <c r="A222" s="35" t="s">
        <v>55</v>
      </c>
      <c r="E222" s="40" t="s">
        <v>5</v>
      </c>
    </row>
    <row r="223" spans="1:5" ht="25.5">
      <c r="A223" t="s">
        <v>56</v>
      </c>
      <c r="E223" s="39" t="s">
        <v>3225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3228</v>
      </c>
      <c r="E8" s="30" t="s">
        <v>3227</v>
      </c>
      <c r="J8" s="29">
        <f>0+J9+J50+J103</f>
      </c>
      <c s="29">
        <f>0+K9+K50+K103</f>
      </c>
      <c s="29">
        <f>0+L9+L50+L103</f>
      </c>
      <c s="29">
        <f>0+M9+M50+M103</f>
      </c>
    </row>
    <row r="9" spans="1:13" ht="12.75">
      <c r="A9" t="s">
        <v>46</v>
      </c>
      <c r="C9" s="31" t="s">
        <v>47</v>
      </c>
      <c r="E9" s="33" t="s">
        <v>3229</v>
      </c>
      <c r="J9" s="32">
        <f>0</f>
      </c>
      <c s="32">
        <f>0</f>
      </c>
      <c s="32">
        <f>0+L10+L14+L18+L22+L26+L30+L34+L38+L42+L46</f>
      </c>
      <c s="32">
        <f>0+M10+M14+M18+M22+M26+M30+M34+M38+M42+M46</f>
      </c>
    </row>
    <row r="10" spans="1:16" ht="25.5">
      <c r="A10" t="s">
        <v>49</v>
      </c>
      <c s="34" t="s">
        <v>47</v>
      </c>
      <c s="34" t="s">
        <v>2878</v>
      </c>
      <c s="35" t="s">
        <v>5</v>
      </c>
      <c s="6" t="s">
        <v>2880</v>
      </c>
      <c s="36" t="s">
        <v>2618</v>
      </c>
      <c s="37">
        <v>39734.1</v>
      </c>
      <c s="36">
        <v>0</v>
      </c>
      <c s="36">
        <f>ROUND(G10*H10,6)</f>
      </c>
      <c r="L10" s="38">
        <v>0</v>
      </c>
      <c s="32">
        <f>ROUND(ROUND(L10,2)*ROUND(G10,3),2)</f>
      </c>
      <c s="36" t="s">
        <v>419</v>
      </c>
      <c>
        <f>(M10*21)/100</f>
      </c>
      <c t="s">
        <v>27</v>
      </c>
    </row>
    <row r="11" spans="1:5" ht="12.75">
      <c r="A11" s="35" t="s">
        <v>54</v>
      </c>
      <c r="E11" s="39" t="s">
        <v>3230</v>
      </c>
    </row>
    <row r="12" spans="1:5" ht="12.75">
      <c r="A12" s="35" t="s">
        <v>55</v>
      </c>
      <c r="E12" s="40" t="s">
        <v>3231</v>
      </c>
    </row>
    <row r="13" spans="1:5" ht="165.75">
      <c r="A13" t="s">
        <v>56</v>
      </c>
      <c r="E13" s="39" t="s">
        <v>3232</v>
      </c>
    </row>
    <row r="14" spans="1:16" ht="25.5">
      <c r="A14" t="s">
        <v>49</v>
      </c>
      <c s="34" t="s">
        <v>47</v>
      </c>
      <c s="34" t="s">
        <v>2878</v>
      </c>
      <c s="35" t="s">
        <v>2879</v>
      </c>
      <c s="6" t="s">
        <v>2880</v>
      </c>
      <c s="36" t="s">
        <v>2618</v>
      </c>
      <c s="37">
        <v>39734.1</v>
      </c>
      <c s="36">
        <v>0</v>
      </c>
      <c s="36">
        <f>ROUND(G14*H14,6)</f>
      </c>
      <c r="L14" s="38">
        <v>0</v>
      </c>
      <c s="32">
        <f>ROUND(ROUND(L14,2)*ROUND(G14,3),2)</f>
      </c>
      <c s="36" t="s">
        <v>419</v>
      </c>
      <c>
        <f>(M14*21)/100</f>
      </c>
      <c t="s">
        <v>27</v>
      </c>
    </row>
    <row r="15" spans="1:5" ht="12.75">
      <c r="A15" s="35" t="s">
        <v>54</v>
      </c>
      <c r="E15" s="39" t="s">
        <v>3233</v>
      </c>
    </row>
    <row r="16" spans="1:5" ht="12.75">
      <c r="A16" s="35" t="s">
        <v>55</v>
      </c>
      <c r="E16" s="40" t="s">
        <v>3231</v>
      </c>
    </row>
    <row r="17" spans="1:5" ht="165.75">
      <c r="A17" t="s">
        <v>56</v>
      </c>
      <c r="E17" s="39" t="s">
        <v>3232</v>
      </c>
    </row>
    <row r="18" spans="1:16" ht="25.5">
      <c r="A18" t="s">
        <v>49</v>
      </c>
      <c s="34" t="s">
        <v>27</v>
      </c>
      <c s="34" t="s">
        <v>2869</v>
      </c>
      <c s="35" t="s">
        <v>5</v>
      </c>
      <c s="6" t="s">
        <v>2871</v>
      </c>
      <c s="36" t="s">
        <v>2618</v>
      </c>
      <c s="37">
        <v>1397.61</v>
      </c>
      <c s="36">
        <v>0</v>
      </c>
      <c s="36">
        <f>ROUND(G18*H18,6)</f>
      </c>
      <c r="L18" s="38">
        <v>0</v>
      </c>
      <c s="32">
        <f>ROUND(ROUND(L18,2)*ROUND(G18,3),2)</f>
      </c>
      <c s="36" t="s">
        <v>419</v>
      </c>
      <c>
        <f>(M18*21)/100</f>
      </c>
      <c t="s">
        <v>27</v>
      </c>
    </row>
    <row r="19" spans="1:5" ht="12.75">
      <c r="A19" s="35" t="s">
        <v>54</v>
      </c>
      <c r="E19" s="39" t="s">
        <v>3234</v>
      </c>
    </row>
    <row r="20" spans="1:5" ht="12.75">
      <c r="A20" s="35" t="s">
        <v>55</v>
      </c>
      <c r="E20" s="40" t="s">
        <v>3235</v>
      </c>
    </row>
    <row r="21" spans="1:5" ht="165.75">
      <c r="A21" t="s">
        <v>56</v>
      </c>
      <c r="E21" s="39" t="s">
        <v>3232</v>
      </c>
    </row>
    <row r="22" spans="1:16" ht="25.5">
      <c r="A22" t="s">
        <v>49</v>
      </c>
      <c s="34" t="s">
        <v>27</v>
      </c>
      <c s="34" t="s">
        <v>2869</v>
      </c>
      <c s="35" t="s">
        <v>2870</v>
      </c>
      <c s="6" t="s">
        <v>2871</v>
      </c>
      <c s="36" t="s">
        <v>2618</v>
      </c>
      <c s="37">
        <v>1397.61</v>
      </c>
      <c s="36">
        <v>0</v>
      </c>
      <c s="36">
        <f>ROUND(G22*H22,6)</f>
      </c>
      <c r="L22" s="38">
        <v>0</v>
      </c>
      <c s="32">
        <f>ROUND(ROUND(L22,2)*ROUND(G22,3),2)</f>
      </c>
      <c s="36" t="s">
        <v>419</v>
      </c>
      <c>
        <f>(M22*21)/100</f>
      </c>
      <c t="s">
        <v>27</v>
      </c>
    </row>
    <row r="23" spans="1:5" ht="12.75">
      <c r="A23" s="35" t="s">
        <v>54</v>
      </c>
      <c r="E23" s="39" t="s">
        <v>3236</v>
      </c>
    </row>
    <row r="24" spans="1:5" ht="12.75">
      <c r="A24" s="35" t="s">
        <v>55</v>
      </c>
      <c r="E24" s="40" t="s">
        <v>3235</v>
      </c>
    </row>
    <row r="25" spans="1:5" ht="165.75">
      <c r="A25" t="s">
        <v>56</v>
      </c>
      <c r="E25" s="39" t="s">
        <v>3232</v>
      </c>
    </row>
    <row r="26" spans="1:16" ht="25.5">
      <c r="A26" t="s">
        <v>49</v>
      </c>
      <c s="34" t="s">
        <v>26</v>
      </c>
      <c s="34" t="s">
        <v>2875</v>
      </c>
      <c s="35" t="s">
        <v>5</v>
      </c>
      <c s="6" t="s">
        <v>2877</v>
      </c>
      <c s="36" t="s">
        <v>2618</v>
      </c>
      <c s="37">
        <v>76</v>
      </c>
      <c s="36">
        <v>0</v>
      </c>
      <c s="36">
        <f>ROUND(G26*H26,6)</f>
      </c>
      <c r="L26" s="38">
        <v>0</v>
      </c>
      <c s="32">
        <f>ROUND(ROUND(L26,2)*ROUND(G26,3),2)</f>
      </c>
      <c s="36" t="s">
        <v>419</v>
      </c>
      <c>
        <f>(M26*21)/100</f>
      </c>
      <c t="s">
        <v>27</v>
      </c>
    </row>
    <row r="27" spans="1:5" ht="12.75">
      <c r="A27" s="35" t="s">
        <v>54</v>
      </c>
      <c r="E27" s="39" t="s">
        <v>3237</v>
      </c>
    </row>
    <row r="28" spans="1:5" ht="12.75">
      <c r="A28" s="35" t="s">
        <v>55</v>
      </c>
      <c r="E28" s="40" t="s">
        <v>3238</v>
      </c>
    </row>
    <row r="29" spans="1:5" ht="165.75">
      <c r="A29" t="s">
        <v>56</v>
      </c>
      <c r="E29" s="39" t="s">
        <v>3232</v>
      </c>
    </row>
    <row r="30" spans="1:16" ht="25.5">
      <c r="A30" t="s">
        <v>49</v>
      </c>
      <c s="34" t="s">
        <v>26</v>
      </c>
      <c s="34" t="s">
        <v>2875</v>
      </c>
      <c s="35" t="s">
        <v>2622</v>
      </c>
      <c s="6" t="s">
        <v>2877</v>
      </c>
      <c s="36" t="s">
        <v>2618</v>
      </c>
      <c s="37">
        <v>76</v>
      </c>
      <c s="36">
        <v>0</v>
      </c>
      <c s="36">
        <f>ROUND(G30*H30,6)</f>
      </c>
      <c r="L30" s="38">
        <v>0</v>
      </c>
      <c s="32">
        <f>ROUND(ROUND(L30,2)*ROUND(G30,3),2)</f>
      </c>
      <c s="36" t="s">
        <v>419</v>
      </c>
      <c>
        <f>(M30*21)/100</f>
      </c>
      <c t="s">
        <v>27</v>
      </c>
    </row>
    <row r="31" spans="1:5" ht="12.75">
      <c r="A31" s="35" t="s">
        <v>54</v>
      </c>
      <c r="E31" s="39" t="s">
        <v>3239</v>
      </c>
    </row>
    <row r="32" spans="1:5" ht="12.75">
      <c r="A32" s="35" t="s">
        <v>55</v>
      </c>
      <c r="E32" s="40" t="s">
        <v>3238</v>
      </c>
    </row>
    <row r="33" spans="1:5" ht="165.75">
      <c r="A33" t="s">
        <v>56</v>
      </c>
      <c r="E33" s="39" t="s">
        <v>3232</v>
      </c>
    </row>
    <row r="34" spans="1:16" ht="25.5">
      <c r="A34" t="s">
        <v>49</v>
      </c>
      <c s="34" t="s">
        <v>65</v>
      </c>
      <c s="34" t="s">
        <v>2885</v>
      </c>
      <c s="35" t="s">
        <v>5</v>
      </c>
      <c s="6" t="s">
        <v>2887</v>
      </c>
      <c s="36" t="s">
        <v>2618</v>
      </c>
      <c s="37">
        <v>3672</v>
      </c>
      <c s="36">
        <v>0</v>
      </c>
      <c s="36">
        <f>ROUND(G34*H34,6)</f>
      </c>
      <c r="L34" s="38">
        <v>0</v>
      </c>
      <c s="32">
        <f>ROUND(ROUND(L34,2)*ROUND(G34,3),2)</f>
      </c>
      <c s="36" t="s">
        <v>419</v>
      </c>
      <c>
        <f>(M34*21)/100</f>
      </c>
      <c t="s">
        <v>27</v>
      </c>
    </row>
    <row r="35" spans="1:5" ht="12.75">
      <c r="A35" s="35" t="s">
        <v>54</v>
      </c>
      <c r="E35" s="39" t="s">
        <v>3240</v>
      </c>
    </row>
    <row r="36" spans="1:5" ht="12.75">
      <c r="A36" s="35" t="s">
        <v>55</v>
      </c>
      <c r="E36" s="40" t="s">
        <v>3241</v>
      </c>
    </row>
    <row r="37" spans="1:5" ht="165.75">
      <c r="A37" t="s">
        <v>56</v>
      </c>
      <c r="E37" s="39" t="s">
        <v>3232</v>
      </c>
    </row>
    <row r="38" spans="1:16" ht="25.5">
      <c r="A38" t="s">
        <v>49</v>
      </c>
      <c s="34" t="s">
        <v>65</v>
      </c>
      <c s="34" t="s">
        <v>2885</v>
      </c>
      <c s="35" t="s">
        <v>2886</v>
      </c>
      <c s="6" t="s">
        <v>2887</v>
      </c>
      <c s="36" t="s">
        <v>2618</v>
      </c>
      <c s="37">
        <v>3672</v>
      </c>
      <c s="36">
        <v>0</v>
      </c>
      <c s="36">
        <f>ROUND(G38*H38,6)</f>
      </c>
      <c r="L38" s="38">
        <v>0</v>
      </c>
      <c s="32">
        <f>ROUND(ROUND(L38,2)*ROUND(G38,3),2)</f>
      </c>
      <c s="36" t="s">
        <v>419</v>
      </c>
      <c>
        <f>(M38*21)/100</f>
      </c>
      <c t="s">
        <v>27</v>
      </c>
    </row>
    <row r="39" spans="1:5" ht="12.75">
      <c r="A39" s="35" t="s">
        <v>54</v>
      </c>
      <c r="E39" s="39" t="s">
        <v>3242</v>
      </c>
    </row>
    <row r="40" spans="1:5" ht="12.75">
      <c r="A40" s="35" t="s">
        <v>55</v>
      </c>
      <c r="E40" s="40" t="s">
        <v>3241</v>
      </c>
    </row>
    <row r="41" spans="1:5" ht="165.75">
      <c r="A41" t="s">
        <v>56</v>
      </c>
      <c r="E41" s="39" t="s">
        <v>3232</v>
      </c>
    </row>
    <row r="42" spans="1:16" ht="25.5">
      <c r="A42" t="s">
        <v>49</v>
      </c>
      <c s="34" t="s">
        <v>69</v>
      </c>
      <c s="34" t="s">
        <v>2866</v>
      </c>
      <c s="35" t="s">
        <v>5</v>
      </c>
      <c s="6" t="s">
        <v>2868</v>
      </c>
      <c s="36" t="s">
        <v>2618</v>
      </c>
      <c s="37">
        <v>14.717</v>
      </c>
      <c s="36">
        <v>0</v>
      </c>
      <c s="36">
        <f>ROUND(G42*H42,6)</f>
      </c>
      <c r="L42" s="38">
        <v>0</v>
      </c>
      <c s="32">
        <f>ROUND(ROUND(L42,2)*ROUND(G42,3),2)</f>
      </c>
      <c s="36" t="s">
        <v>419</v>
      </c>
      <c>
        <f>(M42*21)/100</f>
      </c>
      <c t="s">
        <v>27</v>
      </c>
    </row>
    <row r="43" spans="1:5" ht="12.75">
      <c r="A43" s="35" t="s">
        <v>54</v>
      </c>
      <c r="E43" s="39" t="s">
        <v>3243</v>
      </c>
    </row>
    <row r="44" spans="1:5" ht="12.75">
      <c r="A44" s="35" t="s">
        <v>55</v>
      </c>
      <c r="E44" s="40" t="s">
        <v>3244</v>
      </c>
    </row>
    <row r="45" spans="1:5" ht="165.75">
      <c r="A45" t="s">
        <v>56</v>
      </c>
      <c r="E45" s="39" t="s">
        <v>3232</v>
      </c>
    </row>
    <row r="46" spans="1:16" ht="25.5">
      <c r="A46" t="s">
        <v>49</v>
      </c>
      <c s="34" t="s">
        <v>69</v>
      </c>
      <c s="34" t="s">
        <v>2866</v>
      </c>
      <c s="35" t="s">
        <v>2867</v>
      </c>
      <c s="6" t="s">
        <v>2868</v>
      </c>
      <c s="36" t="s">
        <v>2618</v>
      </c>
      <c s="37">
        <v>14.717</v>
      </c>
      <c s="36">
        <v>0</v>
      </c>
      <c s="36">
        <f>ROUND(G46*H46,6)</f>
      </c>
      <c r="L46" s="38">
        <v>0</v>
      </c>
      <c s="32">
        <f>ROUND(ROUND(L46,2)*ROUND(G46,3),2)</f>
      </c>
      <c s="36" t="s">
        <v>419</v>
      </c>
      <c>
        <f>(M46*21)/100</f>
      </c>
      <c t="s">
        <v>27</v>
      </c>
    </row>
    <row r="47" spans="1:5" ht="12.75">
      <c r="A47" s="35" t="s">
        <v>54</v>
      </c>
      <c r="E47" s="39" t="s">
        <v>3245</v>
      </c>
    </row>
    <row r="48" spans="1:5" ht="12.75">
      <c r="A48" s="35" t="s">
        <v>55</v>
      </c>
      <c r="E48" s="40" t="s">
        <v>3244</v>
      </c>
    </row>
    <row r="49" spans="1:5" ht="165.75">
      <c r="A49" t="s">
        <v>56</v>
      </c>
      <c r="E49" s="39" t="s">
        <v>3232</v>
      </c>
    </row>
    <row r="50" spans="1:13" ht="12.75">
      <c r="A50" t="s">
        <v>46</v>
      </c>
      <c r="C50" s="31" t="s">
        <v>27</v>
      </c>
      <c r="E50" s="33" t="s">
        <v>2889</v>
      </c>
      <c r="J50" s="32">
        <f>0</f>
      </c>
      <c s="32">
        <f>0</f>
      </c>
      <c s="32">
        <f>0+L51+L55+L59+L63+L67+L71+L75+L79+L83+L87+L91+L95+L99</f>
      </c>
      <c s="32">
        <f>0+M51+M55+M59+M63+M67+M71+M75+M79+M83+M87+M91+M95+M99</f>
      </c>
    </row>
    <row r="51" spans="1:16" ht="12.75">
      <c r="A51" t="s">
        <v>49</v>
      </c>
      <c s="34" t="s">
        <v>72</v>
      </c>
      <c s="34" t="s">
        <v>2890</v>
      </c>
      <c s="35" t="s">
        <v>5</v>
      </c>
      <c s="6" t="s">
        <v>2891</v>
      </c>
      <c s="36" t="s">
        <v>60</v>
      </c>
      <c s="37">
        <v>14368.9</v>
      </c>
      <c s="36">
        <v>0</v>
      </c>
      <c s="36">
        <f>ROUND(G51*H51,6)</f>
      </c>
      <c r="L51" s="38">
        <v>0</v>
      </c>
      <c s="32">
        <f>ROUND(ROUND(L51,2)*ROUND(G51,3),2)</f>
      </c>
      <c s="36" t="s">
        <v>53</v>
      </c>
      <c>
        <f>(M51*21)/100</f>
      </c>
      <c t="s">
        <v>27</v>
      </c>
    </row>
    <row r="52" spans="1:5" ht="12.75">
      <c r="A52" s="35" t="s">
        <v>54</v>
      </c>
      <c r="E52" s="39" t="s">
        <v>3246</v>
      </c>
    </row>
    <row r="53" spans="1:5" ht="12.75">
      <c r="A53" s="35" t="s">
        <v>55</v>
      </c>
      <c r="E53" s="40" t="s">
        <v>3247</v>
      </c>
    </row>
    <row r="54" spans="1:5" ht="38.25">
      <c r="A54" t="s">
        <v>56</v>
      </c>
      <c r="E54" s="39" t="s">
        <v>3248</v>
      </c>
    </row>
    <row r="55" spans="1:16" ht="12.75">
      <c r="A55" t="s">
        <v>49</v>
      </c>
      <c s="34" t="s">
        <v>77</v>
      </c>
      <c s="34" t="s">
        <v>2893</v>
      </c>
      <c s="35" t="s">
        <v>5</v>
      </c>
      <c s="6" t="s">
        <v>2894</v>
      </c>
      <c s="36" t="s">
        <v>60</v>
      </c>
      <c s="37">
        <v>11352.6</v>
      </c>
      <c s="36">
        <v>0</v>
      </c>
      <c s="36">
        <f>ROUND(G55*H55,6)</f>
      </c>
      <c r="L55" s="38">
        <v>0</v>
      </c>
      <c s="32">
        <f>ROUND(ROUND(L55,2)*ROUND(G55,3),2)</f>
      </c>
      <c s="36" t="s">
        <v>53</v>
      </c>
      <c>
        <f>(M55*21)/100</f>
      </c>
      <c t="s">
        <v>27</v>
      </c>
    </row>
    <row r="56" spans="1:5" ht="12.75">
      <c r="A56" s="35" t="s">
        <v>54</v>
      </c>
      <c r="E56" s="39" t="s">
        <v>3249</v>
      </c>
    </row>
    <row r="57" spans="1:5" ht="12.75">
      <c r="A57" s="35" t="s">
        <v>55</v>
      </c>
      <c r="E57" s="40" t="s">
        <v>3250</v>
      </c>
    </row>
    <row r="58" spans="1:5" ht="89.25">
      <c r="A58" t="s">
        <v>56</v>
      </c>
      <c r="E58" s="39" t="s">
        <v>3251</v>
      </c>
    </row>
    <row r="59" spans="1:16" ht="25.5">
      <c r="A59" t="s">
        <v>49</v>
      </c>
      <c s="34" t="s">
        <v>82</v>
      </c>
      <c s="34" t="s">
        <v>3252</v>
      </c>
      <c s="35" t="s">
        <v>5</v>
      </c>
      <c s="6" t="s">
        <v>2898</v>
      </c>
      <c s="36" t="s">
        <v>75</v>
      </c>
      <c s="37">
        <v>12611.371</v>
      </c>
      <c s="36">
        <v>0</v>
      </c>
      <c s="36">
        <f>ROUND(G59*H59,6)</f>
      </c>
      <c r="L59" s="38">
        <v>0</v>
      </c>
      <c s="32">
        <f>ROUND(ROUND(L59,2)*ROUND(G59,3),2)</f>
      </c>
      <c s="36" t="s">
        <v>53</v>
      </c>
      <c>
        <f>(M59*21)/100</f>
      </c>
      <c t="s">
        <v>27</v>
      </c>
    </row>
    <row r="60" spans="1:5" ht="12.75">
      <c r="A60" s="35" t="s">
        <v>54</v>
      </c>
      <c r="E60" s="39" t="s">
        <v>3230</v>
      </c>
    </row>
    <row r="61" spans="1:5" ht="12.75">
      <c r="A61" s="35" t="s">
        <v>55</v>
      </c>
      <c r="E61" s="40" t="s">
        <v>3253</v>
      </c>
    </row>
    <row r="62" spans="1:5" ht="331.5">
      <c r="A62" t="s">
        <v>56</v>
      </c>
      <c r="E62" s="39" t="s">
        <v>3254</v>
      </c>
    </row>
    <row r="63" spans="1:16" ht="12.75">
      <c r="A63" t="s">
        <v>49</v>
      </c>
      <c s="34" t="s">
        <v>86</v>
      </c>
      <c s="34" t="s">
        <v>3255</v>
      </c>
      <c s="35" t="s">
        <v>5</v>
      </c>
      <c s="6" t="s">
        <v>3256</v>
      </c>
      <c s="36" t="s">
        <v>75</v>
      </c>
      <c s="37">
        <v>7440</v>
      </c>
      <c s="36">
        <v>0</v>
      </c>
      <c s="36">
        <f>ROUND(G63*H63,6)</f>
      </c>
      <c r="L63" s="38">
        <v>0</v>
      </c>
      <c s="32">
        <f>ROUND(ROUND(L63,2)*ROUND(G63,3),2)</f>
      </c>
      <c s="36" t="s">
        <v>419</v>
      </c>
      <c>
        <f>(M63*21)/100</f>
      </c>
      <c t="s">
        <v>27</v>
      </c>
    </row>
    <row r="64" spans="1:5" ht="12.75">
      <c r="A64" s="35" t="s">
        <v>54</v>
      </c>
      <c r="E64" s="39" t="s">
        <v>3230</v>
      </c>
    </row>
    <row r="65" spans="1:5" ht="12.75">
      <c r="A65" s="35" t="s">
        <v>55</v>
      </c>
      <c r="E65" s="40" t="s">
        <v>3257</v>
      </c>
    </row>
    <row r="66" spans="1:5" ht="242.25">
      <c r="A66" t="s">
        <v>56</v>
      </c>
      <c r="E66" s="39" t="s">
        <v>3258</v>
      </c>
    </row>
    <row r="67" spans="1:16" ht="12.75">
      <c r="A67" t="s">
        <v>49</v>
      </c>
      <c s="34" t="s">
        <v>90</v>
      </c>
      <c s="34" t="s">
        <v>2931</v>
      </c>
      <c s="35" t="s">
        <v>5</v>
      </c>
      <c s="6" t="s">
        <v>3259</v>
      </c>
      <c s="36" t="s">
        <v>80</v>
      </c>
      <c s="37">
        <v>346</v>
      </c>
      <c s="36">
        <v>0</v>
      </c>
      <c s="36">
        <f>ROUND(G67*H67,6)</f>
      </c>
      <c r="L67" s="38">
        <v>0</v>
      </c>
      <c s="32">
        <f>ROUND(ROUND(L67,2)*ROUND(G67,3),2)</f>
      </c>
      <c s="36" t="s">
        <v>53</v>
      </c>
      <c>
        <f>(M67*21)/100</f>
      </c>
      <c t="s">
        <v>27</v>
      </c>
    </row>
    <row r="68" spans="1:5" ht="12.75">
      <c r="A68" s="35" t="s">
        <v>54</v>
      </c>
      <c r="E68" s="39" t="s">
        <v>3234</v>
      </c>
    </row>
    <row r="69" spans="1:5" ht="12.75">
      <c r="A69" s="35" t="s">
        <v>55</v>
      </c>
      <c r="E69" s="40" t="s">
        <v>3260</v>
      </c>
    </row>
    <row r="70" spans="1:5" ht="204">
      <c r="A70" t="s">
        <v>56</v>
      </c>
      <c r="E70" s="39" t="s">
        <v>3261</v>
      </c>
    </row>
    <row r="71" spans="1:16" ht="12.75">
      <c r="A71" t="s">
        <v>49</v>
      </c>
      <c s="34" t="s">
        <v>94</v>
      </c>
      <c s="34" t="s">
        <v>3262</v>
      </c>
      <c s="35" t="s">
        <v>5</v>
      </c>
      <c s="6" t="s">
        <v>3263</v>
      </c>
      <c s="36" t="s">
        <v>80</v>
      </c>
      <c s="37">
        <v>28</v>
      </c>
      <c s="36">
        <v>0</v>
      </c>
      <c s="36">
        <f>ROUND(G71*H71,6)</f>
      </c>
      <c r="L71" s="38">
        <v>0</v>
      </c>
      <c s="32">
        <f>ROUND(ROUND(L71,2)*ROUND(G71,3),2)</f>
      </c>
      <c s="36" t="s">
        <v>419</v>
      </c>
      <c>
        <f>(M71*21)/100</f>
      </c>
      <c t="s">
        <v>27</v>
      </c>
    </row>
    <row r="72" spans="1:5" ht="12.75">
      <c r="A72" s="35" t="s">
        <v>54</v>
      </c>
      <c r="E72" s="39" t="s">
        <v>3264</v>
      </c>
    </row>
    <row r="73" spans="1:5" ht="12.75">
      <c r="A73" s="35" t="s">
        <v>55</v>
      </c>
      <c r="E73" s="40" t="s">
        <v>3265</v>
      </c>
    </row>
    <row r="74" spans="1:5" ht="63.75">
      <c r="A74" t="s">
        <v>56</v>
      </c>
      <c r="E74" s="39" t="s">
        <v>3266</v>
      </c>
    </row>
    <row r="75" spans="1:16" ht="12.75">
      <c r="A75" t="s">
        <v>49</v>
      </c>
      <c s="34" t="s">
        <v>98</v>
      </c>
      <c s="34" t="s">
        <v>3267</v>
      </c>
      <c s="35" t="s">
        <v>5</v>
      </c>
      <c s="6" t="s">
        <v>3268</v>
      </c>
      <c s="36" t="s">
        <v>75</v>
      </c>
      <c s="37">
        <v>4649.051</v>
      </c>
      <c s="36">
        <v>0</v>
      </c>
      <c s="36">
        <f>ROUND(G75*H75,6)</f>
      </c>
      <c r="L75" s="38">
        <v>0</v>
      </c>
      <c s="32">
        <f>ROUND(ROUND(L75,2)*ROUND(G75,3),2)</f>
      </c>
      <c s="36" t="s">
        <v>53</v>
      </c>
      <c>
        <f>(M75*21)/100</f>
      </c>
      <c t="s">
        <v>27</v>
      </c>
    </row>
    <row r="76" spans="1:5" ht="12.75">
      <c r="A76" s="35" t="s">
        <v>54</v>
      </c>
      <c r="E76" s="39" t="s">
        <v>3269</v>
      </c>
    </row>
    <row r="77" spans="1:5" ht="12.75">
      <c r="A77" s="35" t="s">
        <v>55</v>
      </c>
      <c r="E77" s="40" t="s">
        <v>3270</v>
      </c>
    </row>
    <row r="78" spans="1:5" ht="127.5">
      <c r="A78" t="s">
        <v>56</v>
      </c>
      <c r="E78" s="39" t="s">
        <v>3271</v>
      </c>
    </row>
    <row r="79" spans="1:16" ht="12.75">
      <c r="A79" t="s">
        <v>49</v>
      </c>
      <c s="34" t="s">
        <v>103</v>
      </c>
      <c s="34" t="s">
        <v>3272</v>
      </c>
      <c s="35" t="s">
        <v>5</v>
      </c>
      <c s="6" t="s">
        <v>3273</v>
      </c>
      <c s="36" t="s">
        <v>2618</v>
      </c>
      <c s="37">
        <v>49.612</v>
      </c>
      <c s="36">
        <v>0</v>
      </c>
      <c s="36">
        <f>ROUND(G79*H79,6)</f>
      </c>
      <c r="L79" s="38">
        <v>0</v>
      </c>
      <c s="32">
        <f>ROUND(ROUND(L79,2)*ROUND(G79,3),2)</f>
      </c>
      <c s="36" t="s">
        <v>53</v>
      </c>
      <c>
        <f>(M79*21)/100</f>
      </c>
      <c t="s">
        <v>27</v>
      </c>
    </row>
    <row r="80" spans="1:5" ht="12.75">
      <c r="A80" s="35" t="s">
        <v>54</v>
      </c>
      <c r="E80" s="39" t="s">
        <v>3274</v>
      </c>
    </row>
    <row r="81" spans="1:5" ht="12.75">
      <c r="A81" s="35" t="s">
        <v>55</v>
      </c>
      <c r="E81" s="40" t="s">
        <v>3275</v>
      </c>
    </row>
    <row r="82" spans="1:5" ht="63.75">
      <c r="A82" t="s">
        <v>56</v>
      </c>
      <c r="E82" s="39" t="s">
        <v>3276</v>
      </c>
    </row>
    <row r="83" spans="1:16" ht="12.75">
      <c r="A83" t="s">
        <v>49</v>
      </c>
      <c s="34" t="s">
        <v>106</v>
      </c>
      <c s="34" t="s">
        <v>3277</v>
      </c>
      <c s="35" t="s">
        <v>5</v>
      </c>
      <c s="6" t="s">
        <v>3278</v>
      </c>
      <c s="36" t="s">
        <v>52</v>
      </c>
      <c s="37">
        <v>945</v>
      </c>
      <c s="36">
        <v>0</v>
      </c>
      <c s="36">
        <f>ROUND(G83*H83,6)</f>
      </c>
      <c r="L83" s="38">
        <v>0</v>
      </c>
      <c s="32">
        <f>ROUND(ROUND(L83,2)*ROUND(G83,3),2)</f>
      </c>
      <c s="36" t="s">
        <v>53</v>
      </c>
      <c>
        <f>(M83*21)/100</f>
      </c>
      <c t="s">
        <v>27</v>
      </c>
    </row>
    <row r="84" spans="1:5" ht="12.75">
      <c r="A84" s="35" t="s">
        <v>54</v>
      </c>
      <c r="E84" s="39" t="s">
        <v>3274</v>
      </c>
    </row>
    <row r="85" spans="1:5" ht="12.75">
      <c r="A85" s="35" t="s">
        <v>55</v>
      </c>
      <c r="E85" s="40" t="s">
        <v>3279</v>
      </c>
    </row>
    <row r="86" spans="1:5" ht="25.5">
      <c r="A86" t="s">
        <v>56</v>
      </c>
      <c r="E86" s="39" t="s">
        <v>3280</v>
      </c>
    </row>
    <row r="87" spans="1:16" ht="12.75">
      <c r="A87" t="s">
        <v>49</v>
      </c>
      <c s="34" t="s">
        <v>110</v>
      </c>
      <c s="34" t="s">
        <v>3281</v>
      </c>
      <c s="35" t="s">
        <v>5</v>
      </c>
      <c s="6" t="s">
        <v>3282</v>
      </c>
      <c s="36" t="s">
        <v>60</v>
      </c>
      <c s="37">
        <v>3681.18</v>
      </c>
      <c s="36">
        <v>0</v>
      </c>
      <c s="36">
        <f>ROUND(G87*H87,6)</f>
      </c>
      <c r="L87" s="38">
        <v>0</v>
      </c>
      <c s="32">
        <f>ROUND(ROUND(L87,2)*ROUND(G87,3),2)</f>
      </c>
      <c s="36" t="s">
        <v>53</v>
      </c>
      <c>
        <f>(M87*21)/100</f>
      </c>
      <c t="s">
        <v>27</v>
      </c>
    </row>
    <row r="88" spans="1:5" ht="12.75">
      <c r="A88" s="35" t="s">
        <v>54</v>
      </c>
      <c r="E88" s="39" t="s">
        <v>3270</v>
      </c>
    </row>
    <row r="89" spans="1:5" ht="12.75">
      <c r="A89" s="35" t="s">
        <v>55</v>
      </c>
      <c r="E89" s="40" t="s">
        <v>3283</v>
      </c>
    </row>
    <row r="90" spans="1:5" ht="102">
      <c r="A90" t="s">
        <v>56</v>
      </c>
      <c r="E90" s="39" t="s">
        <v>3284</v>
      </c>
    </row>
    <row r="91" spans="1:16" ht="12.75">
      <c r="A91" t="s">
        <v>49</v>
      </c>
      <c s="34" t="s">
        <v>113</v>
      </c>
      <c s="34" t="s">
        <v>3285</v>
      </c>
      <c s="35" t="s">
        <v>5</v>
      </c>
      <c s="6" t="s">
        <v>3286</v>
      </c>
      <c s="36" t="s">
        <v>75</v>
      </c>
      <c s="37">
        <v>756</v>
      </c>
      <c s="36">
        <v>0</v>
      </c>
      <c s="36">
        <f>ROUND(G91*H91,6)</f>
      </c>
      <c r="L91" s="38">
        <v>0</v>
      </c>
      <c s="32">
        <f>ROUND(ROUND(L91,2)*ROUND(G91,3),2)</f>
      </c>
      <c s="36" t="s">
        <v>53</v>
      </c>
      <c>
        <f>(M91*21)/100</f>
      </c>
      <c t="s">
        <v>27</v>
      </c>
    </row>
    <row r="92" spans="1:5" ht="12.75">
      <c r="A92" s="35" t="s">
        <v>54</v>
      </c>
      <c r="E92" s="39" t="s">
        <v>3287</v>
      </c>
    </row>
    <row r="93" spans="1:5" ht="12.75">
      <c r="A93" s="35" t="s">
        <v>55</v>
      </c>
      <c r="E93" s="40" t="s">
        <v>3288</v>
      </c>
    </row>
    <row r="94" spans="1:5" ht="242.25">
      <c r="A94" t="s">
        <v>56</v>
      </c>
      <c r="E94" s="39" t="s">
        <v>3289</v>
      </c>
    </row>
    <row r="95" spans="1:16" ht="12.75">
      <c r="A95" t="s">
        <v>49</v>
      </c>
      <c s="34" t="s">
        <v>117</v>
      </c>
      <c s="34" t="s">
        <v>3290</v>
      </c>
      <c s="35" t="s">
        <v>5</v>
      </c>
      <c s="6" t="s">
        <v>3291</v>
      </c>
      <c s="36" t="s">
        <v>80</v>
      </c>
      <c s="37">
        <v>100</v>
      </c>
      <c s="36">
        <v>0</v>
      </c>
      <c s="36">
        <f>ROUND(G95*H95,6)</f>
      </c>
      <c r="L95" s="38">
        <v>0</v>
      </c>
      <c s="32">
        <f>ROUND(ROUND(L95,2)*ROUND(G95,3),2)</f>
      </c>
      <c s="36" t="s">
        <v>53</v>
      </c>
      <c>
        <f>(M95*21)/100</f>
      </c>
      <c t="s">
        <v>27</v>
      </c>
    </row>
    <row r="96" spans="1:5" ht="12.75">
      <c r="A96" s="35" t="s">
        <v>54</v>
      </c>
      <c r="E96" s="39" t="s">
        <v>3230</v>
      </c>
    </row>
    <row r="97" spans="1:5" ht="12.75">
      <c r="A97" s="35" t="s">
        <v>55</v>
      </c>
      <c r="E97" s="40" t="s">
        <v>3292</v>
      </c>
    </row>
    <row r="98" spans="1:5" ht="102">
      <c r="A98" t="s">
        <v>56</v>
      </c>
      <c r="E98" s="39" t="s">
        <v>3293</v>
      </c>
    </row>
    <row r="99" spans="1:16" ht="12.75">
      <c r="A99" t="s">
        <v>49</v>
      </c>
      <c s="34" t="s">
        <v>121</v>
      </c>
      <c s="34" t="s">
        <v>2938</v>
      </c>
      <c s="35" t="s">
        <v>5</v>
      </c>
      <c s="6" t="s">
        <v>2939</v>
      </c>
      <c s="36" t="s">
        <v>75</v>
      </c>
      <c s="37">
        <v>12611.371</v>
      </c>
      <c s="36">
        <v>0</v>
      </c>
      <c s="36">
        <f>ROUND(G99*H99,6)</f>
      </c>
      <c r="L99" s="38">
        <v>0</v>
      </c>
      <c s="32">
        <f>ROUND(ROUND(L99,2)*ROUND(G99,3),2)</f>
      </c>
      <c s="36" t="s">
        <v>53</v>
      </c>
      <c>
        <f>(M99*21)/100</f>
      </c>
      <c t="s">
        <v>27</v>
      </c>
    </row>
    <row r="100" spans="1:5" ht="12.75">
      <c r="A100" s="35" t="s">
        <v>54</v>
      </c>
      <c r="E100" s="39" t="s">
        <v>3230</v>
      </c>
    </row>
    <row r="101" spans="1:5" ht="12.75">
      <c r="A101" s="35" t="s">
        <v>55</v>
      </c>
      <c r="E101" s="40" t="s">
        <v>3253</v>
      </c>
    </row>
    <row r="102" spans="1:5" ht="114.75">
      <c r="A102" t="s">
        <v>56</v>
      </c>
      <c r="E102" s="39" t="s">
        <v>3294</v>
      </c>
    </row>
    <row r="103" spans="1:13" ht="12.75">
      <c r="A103" t="s">
        <v>46</v>
      </c>
      <c r="C103" s="31" t="s">
        <v>26</v>
      </c>
      <c r="E103" s="33" t="s">
        <v>3295</v>
      </c>
      <c r="J103" s="32">
        <f>0</f>
      </c>
      <c s="32">
        <f>0</f>
      </c>
      <c s="32">
        <f>0+L104+L108+L112+L116+L120+L124+L128+L132+L136</f>
      </c>
      <c s="32">
        <f>0+M104+M108+M112+M116+M120+M124+M128+M132+M136</f>
      </c>
    </row>
    <row r="104" spans="1:16" ht="12.75">
      <c r="A104" t="s">
        <v>49</v>
      </c>
      <c s="34" t="s">
        <v>125</v>
      </c>
      <c s="34" t="s">
        <v>3020</v>
      </c>
      <c s="35" t="s">
        <v>5</v>
      </c>
      <c s="6" t="s">
        <v>3021</v>
      </c>
      <c s="36" t="s">
        <v>60</v>
      </c>
      <c s="37">
        <v>37842</v>
      </c>
      <c s="36">
        <v>0</v>
      </c>
      <c s="36">
        <f>ROUND(G104*H104,6)</f>
      </c>
      <c r="L104" s="38">
        <v>0</v>
      </c>
      <c s="32">
        <f>ROUND(ROUND(L104,2)*ROUND(G104,3),2)</f>
      </c>
      <c s="36" t="s">
        <v>53</v>
      </c>
      <c>
        <f>(M104*21)/100</f>
      </c>
      <c t="s">
        <v>27</v>
      </c>
    </row>
    <row r="105" spans="1:5" ht="12.75">
      <c r="A105" s="35" t="s">
        <v>54</v>
      </c>
      <c r="E105" s="39" t="s">
        <v>3296</v>
      </c>
    </row>
    <row r="106" spans="1:5" ht="12.75">
      <c r="A106" s="35" t="s">
        <v>55</v>
      </c>
      <c r="E106" s="40" t="s">
        <v>3297</v>
      </c>
    </row>
    <row r="107" spans="1:5" ht="89.25">
      <c r="A107" t="s">
        <v>56</v>
      </c>
      <c r="E107" s="39" t="s">
        <v>3298</v>
      </c>
    </row>
    <row r="108" spans="1:16" ht="25.5">
      <c r="A108" t="s">
        <v>49</v>
      </c>
      <c s="34" t="s">
        <v>128</v>
      </c>
      <c s="34" t="s">
        <v>3023</v>
      </c>
      <c s="35" t="s">
        <v>5</v>
      </c>
      <c s="6" t="s">
        <v>3024</v>
      </c>
      <c s="36" t="s">
        <v>3017</v>
      </c>
      <c s="37">
        <v>378420</v>
      </c>
      <c s="36">
        <v>0</v>
      </c>
      <c s="36">
        <f>ROUND(G108*H108,6)</f>
      </c>
      <c r="L108" s="38">
        <v>0</v>
      </c>
      <c s="32">
        <f>ROUND(ROUND(L108,2)*ROUND(G108,3),2)</f>
      </c>
      <c s="36" t="s">
        <v>53</v>
      </c>
      <c>
        <f>(M108*21)/100</f>
      </c>
      <c t="s">
        <v>27</v>
      </c>
    </row>
    <row r="109" spans="1:5" ht="12.75">
      <c r="A109" s="35" t="s">
        <v>54</v>
      </c>
      <c r="E109" s="39" t="s">
        <v>3299</v>
      </c>
    </row>
    <row r="110" spans="1:5" ht="12.75">
      <c r="A110" s="35" t="s">
        <v>55</v>
      </c>
      <c r="E110" s="40" t="s">
        <v>3300</v>
      </c>
    </row>
    <row r="111" spans="1:5" ht="76.5">
      <c r="A111" t="s">
        <v>56</v>
      </c>
      <c r="E111" s="39" t="s">
        <v>3301</v>
      </c>
    </row>
    <row r="112" spans="1:16" ht="12.75">
      <c r="A112" t="s">
        <v>49</v>
      </c>
      <c s="34" t="s">
        <v>132</v>
      </c>
      <c s="34" t="s">
        <v>3302</v>
      </c>
      <c s="35" t="s">
        <v>5</v>
      </c>
      <c s="6" t="s">
        <v>3303</v>
      </c>
      <c s="36" t="s">
        <v>60</v>
      </c>
      <c s="37">
        <v>1530</v>
      </c>
      <c s="36">
        <v>0</v>
      </c>
      <c s="36">
        <f>ROUND(G112*H112,6)</f>
      </c>
      <c r="L112" s="38">
        <v>0</v>
      </c>
      <c s="32">
        <f>ROUND(ROUND(L112,2)*ROUND(G112,3),2)</f>
      </c>
      <c s="36" t="s">
        <v>53</v>
      </c>
      <c>
        <f>(M112*21)/100</f>
      </c>
      <c t="s">
        <v>27</v>
      </c>
    </row>
    <row r="113" spans="1:5" ht="12.75">
      <c r="A113" s="35" t="s">
        <v>54</v>
      </c>
      <c r="E113" s="39" t="s">
        <v>3240</v>
      </c>
    </row>
    <row r="114" spans="1:5" ht="12.75">
      <c r="A114" s="35" t="s">
        <v>55</v>
      </c>
      <c r="E114" s="40" t="s">
        <v>3304</v>
      </c>
    </row>
    <row r="115" spans="1:5" ht="114.75">
      <c r="A115" t="s">
        <v>56</v>
      </c>
      <c r="E115" s="39" t="s">
        <v>3305</v>
      </c>
    </row>
    <row r="116" spans="1:16" ht="12.75">
      <c r="A116" t="s">
        <v>49</v>
      </c>
      <c s="34" t="s">
        <v>136</v>
      </c>
      <c s="34" t="s">
        <v>3306</v>
      </c>
      <c s="35" t="s">
        <v>5</v>
      </c>
      <c s="6" t="s">
        <v>3307</v>
      </c>
      <c s="36" t="s">
        <v>3039</v>
      </c>
      <c s="37">
        <v>73440</v>
      </c>
      <c s="36">
        <v>0</v>
      </c>
      <c s="36">
        <f>ROUND(G116*H116,6)</f>
      </c>
      <c r="L116" s="38">
        <v>0</v>
      </c>
      <c s="32">
        <f>ROUND(ROUND(L116,2)*ROUND(G116,3),2)</f>
      </c>
      <c s="36" t="s">
        <v>53</v>
      </c>
      <c>
        <f>(M116*21)/100</f>
      </c>
      <c t="s">
        <v>27</v>
      </c>
    </row>
    <row r="117" spans="1:5" ht="12.75">
      <c r="A117" s="35" t="s">
        <v>54</v>
      </c>
      <c r="E117" s="39" t="s">
        <v>3308</v>
      </c>
    </row>
    <row r="118" spans="1:5" ht="12.75">
      <c r="A118" s="35" t="s">
        <v>55</v>
      </c>
      <c r="E118" s="40" t="s">
        <v>3309</v>
      </c>
    </row>
    <row r="119" spans="1:5" ht="25.5">
      <c r="A119" t="s">
        <v>56</v>
      </c>
      <c r="E119" s="39" t="s">
        <v>3310</v>
      </c>
    </row>
    <row r="120" spans="1:16" ht="25.5">
      <c r="A120" t="s">
        <v>49</v>
      </c>
      <c s="34" t="s">
        <v>139</v>
      </c>
      <c s="34" t="s">
        <v>3035</v>
      </c>
      <c s="35" t="s">
        <v>5</v>
      </c>
      <c s="6" t="s">
        <v>3036</v>
      </c>
      <c s="36" t="s">
        <v>75</v>
      </c>
      <c s="37">
        <v>570</v>
      </c>
      <c s="36">
        <v>0</v>
      </c>
      <c s="36">
        <f>ROUND(G120*H120,6)</f>
      </c>
      <c r="L120" s="38">
        <v>0</v>
      </c>
      <c s="32">
        <f>ROUND(ROUND(L120,2)*ROUND(G120,3),2)</f>
      </c>
      <c s="36" t="s">
        <v>53</v>
      </c>
      <c>
        <f>(M120*21)/100</f>
      </c>
      <c t="s">
        <v>27</v>
      </c>
    </row>
    <row r="121" spans="1:5" ht="12.75">
      <c r="A121" s="35" t="s">
        <v>54</v>
      </c>
      <c r="E121" s="39" t="s">
        <v>3230</v>
      </c>
    </row>
    <row r="122" spans="1:5" ht="12.75">
      <c r="A122" s="35" t="s">
        <v>55</v>
      </c>
      <c r="E122" s="40" t="s">
        <v>3311</v>
      </c>
    </row>
    <row r="123" spans="1:5" ht="204">
      <c r="A123" t="s">
        <v>56</v>
      </c>
      <c r="E123" s="39" t="s">
        <v>3312</v>
      </c>
    </row>
    <row r="124" spans="1:16" ht="25.5">
      <c r="A124" t="s">
        <v>49</v>
      </c>
      <c s="34" t="s">
        <v>143</v>
      </c>
      <c s="34" t="s">
        <v>3037</v>
      </c>
      <c s="35" t="s">
        <v>5</v>
      </c>
      <c s="6" t="s">
        <v>3038</v>
      </c>
      <c s="36" t="s">
        <v>3039</v>
      </c>
      <c s="37">
        <v>2755.3</v>
      </c>
      <c s="36">
        <v>0</v>
      </c>
      <c s="36">
        <f>ROUND(G124*H124,6)</f>
      </c>
      <c r="L124" s="38">
        <v>0</v>
      </c>
      <c s="32">
        <f>ROUND(ROUND(L124,2)*ROUND(G124,3),2)</f>
      </c>
      <c s="36" t="s">
        <v>53</v>
      </c>
      <c>
        <f>(M124*21)/100</f>
      </c>
      <c t="s">
        <v>27</v>
      </c>
    </row>
    <row r="125" spans="1:5" ht="25.5">
      <c r="A125" s="35" t="s">
        <v>54</v>
      </c>
      <c r="E125" s="39" t="s">
        <v>3313</v>
      </c>
    </row>
    <row r="126" spans="1:5" ht="12.75">
      <c r="A126" s="35" t="s">
        <v>55</v>
      </c>
      <c r="E126" s="40" t="s">
        <v>3314</v>
      </c>
    </row>
    <row r="127" spans="1:5" ht="102">
      <c r="A127" t="s">
        <v>56</v>
      </c>
      <c r="E127" s="39" t="s">
        <v>3315</v>
      </c>
    </row>
    <row r="128" spans="1:16" ht="25.5">
      <c r="A128" t="s">
        <v>49</v>
      </c>
      <c s="34" t="s">
        <v>146</v>
      </c>
      <c s="34" t="s">
        <v>3046</v>
      </c>
      <c s="35" t="s">
        <v>5</v>
      </c>
      <c s="6" t="s">
        <v>3047</v>
      </c>
      <c s="36" t="s">
        <v>3039</v>
      </c>
      <c s="37">
        <v>53871.16</v>
      </c>
      <c s="36">
        <v>0</v>
      </c>
      <c s="36">
        <f>ROUND(G128*H128,6)</f>
      </c>
      <c r="L128" s="38">
        <v>0</v>
      </c>
      <c s="32">
        <f>ROUND(ROUND(L128,2)*ROUND(G128,3),2)</f>
      </c>
      <c s="36" t="s">
        <v>53</v>
      </c>
      <c>
        <f>(M128*21)/100</f>
      </c>
      <c t="s">
        <v>27</v>
      </c>
    </row>
    <row r="129" spans="1:5" ht="25.5">
      <c r="A129" s="35" t="s">
        <v>54</v>
      </c>
      <c r="E129" s="39" t="s">
        <v>3313</v>
      </c>
    </row>
    <row r="130" spans="1:5" ht="12.75">
      <c r="A130" s="35" t="s">
        <v>55</v>
      </c>
      <c r="E130" s="40" t="s">
        <v>3316</v>
      </c>
    </row>
    <row r="131" spans="1:5" ht="63.75">
      <c r="A131" t="s">
        <v>56</v>
      </c>
      <c r="E131" s="39" t="s">
        <v>3317</v>
      </c>
    </row>
    <row r="132" spans="1:16" ht="25.5">
      <c r="A132" t="s">
        <v>49</v>
      </c>
      <c s="34" t="s">
        <v>773</v>
      </c>
      <c s="34" t="s">
        <v>3032</v>
      </c>
      <c s="35" t="s">
        <v>5</v>
      </c>
      <c s="6" t="s">
        <v>3033</v>
      </c>
      <c s="36" t="s">
        <v>75</v>
      </c>
      <c s="37">
        <v>12044</v>
      </c>
      <c s="36">
        <v>0</v>
      </c>
      <c s="36">
        <f>ROUND(G132*H132,6)</f>
      </c>
      <c r="L132" s="38">
        <v>0</v>
      </c>
      <c s="32">
        <f>ROUND(ROUND(L132,2)*ROUND(G132,3),2)</f>
      </c>
      <c s="36" t="s">
        <v>53</v>
      </c>
      <c>
        <f>(M132*21)/100</f>
      </c>
      <c t="s">
        <v>27</v>
      </c>
    </row>
    <row r="133" spans="1:5" ht="12.75">
      <c r="A133" s="35" t="s">
        <v>54</v>
      </c>
      <c r="E133" s="39" t="s">
        <v>3230</v>
      </c>
    </row>
    <row r="134" spans="1:5" ht="12.75">
      <c r="A134" s="35" t="s">
        <v>55</v>
      </c>
      <c r="E134" s="40" t="s">
        <v>3318</v>
      </c>
    </row>
    <row r="135" spans="1:5" ht="127.5">
      <c r="A135" t="s">
        <v>56</v>
      </c>
      <c r="E135" s="39" t="s">
        <v>3319</v>
      </c>
    </row>
    <row r="136" spans="1:16" ht="25.5">
      <c r="A136" t="s">
        <v>49</v>
      </c>
      <c s="34" t="s">
        <v>151</v>
      </c>
      <c s="34" t="s">
        <v>3015</v>
      </c>
      <c s="35" t="s">
        <v>5</v>
      </c>
      <c s="6" t="s">
        <v>3016</v>
      </c>
      <c s="36" t="s">
        <v>3017</v>
      </c>
      <c s="37">
        <v>756840</v>
      </c>
      <c s="36">
        <v>0</v>
      </c>
      <c s="36">
        <f>ROUND(G136*H136,6)</f>
      </c>
      <c r="L136" s="38">
        <v>0</v>
      </c>
      <c s="32">
        <f>ROUND(ROUND(L136,2)*ROUND(G136,3),2)</f>
      </c>
      <c s="36" t="s">
        <v>53</v>
      </c>
      <c>
        <f>(M136*21)/100</f>
      </c>
      <c t="s">
        <v>27</v>
      </c>
    </row>
    <row r="137" spans="1:5" ht="12.75">
      <c r="A137" s="35" t="s">
        <v>54</v>
      </c>
      <c r="E137" s="39" t="s">
        <v>5</v>
      </c>
    </row>
    <row r="138" spans="1:5" ht="12.75">
      <c r="A138" s="35" t="s">
        <v>55</v>
      </c>
      <c r="E138" s="40" t="s">
        <v>3320</v>
      </c>
    </row>
    <row r="139" spans="1:5" ht="127.5">
      <c r="A139" t="s">
        <v>56</v>
      </c>
      <c r="E139" s="39" t="s">
        <v>3321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3324</v>
      </c>
      <c r="E8" s="30" t="s">
        <v>3323</v>
      </c>
      <c r="J8" s="29">
        <f>0+J9+J22+J95+J108+J133</f>
      </c>
      <c s="29">
        <f>0+K9+K22+K95+K108+K133</f>
      </c>
      <c s="29">
        <f>0+L9+L22+L95+L108+L133</f>
      </c>
      <c s="29">
        <f>0+M9+M22+M95+M108+M133</f>
      </c>
    </row>
    <row r="9" spans="1:13" ht="12.75">
      <c r="A9" t="s">
        <v>46</v>
      </c>
      <c r="C9" s="31" t="s">
        <v>661</v>
      </c>
      <c r="E9" s="33" t="s">
        <v>3229</v>
      </c>
      <c r="J9" s="32">
        <f>0</f>
      </c>
      <c s="32">
        <f>0</f>
      </c>
      <c s="32">
        <f>0+L10+L14+L18</f>
      </c>
      <c s="32">
        <f>0+M10+M14+M18</f>
      </c>
    </row>
    <row r="10" spans="1:16" ht="38.25">
      <c r="A10" t="s">
        <v>49</v>
      </c>
      <c s="34" t="s">
        <v>47</v>
      </c>
      <c s="34" t="s">
        <v>3325</v>
      </c>
      <c s="35" t="s">
        <v>3326</v>
      </c>
      <c s="6" t="s">
        <v>3327</v>
      </c>
      <c s="36" t="s">
        <v>2618</v>
      </c>
      <c s="37">
        <v>93173.43</v>
      </c>
      <c s="36">
        <v>0</v>
      </c>
      <c s="36">
        <f>ROUND(G10*H10,6)</f>
      </c>
      <c r="L10" s="38">
        <v>0</v>
      </c>
      <c s="32">
        <f>ROUND(ROUND(L10,2)*ROUND(G10,3),2)</f>
      </c>
      <c s="36" t="s">
        <v>419</v>
      </c>
      <c>
        <f>(M10*21)/100</f>
      </c>
      <c t="s">
        <v>27</v>
      </c>
    </row>
    <row r="11" spans="1:5" ht="12.75">
      <c r="A11" s="35" t="s">
        <v>54</v>
      </c>
      <c r="E11" s="39" t="s">
        <v>2624</v>
      </c>
    </row>
    <row r="12" spans="1:5" ht="12.75">
      <c r="A12" s="35" t="s">
        <v>55</v>
      </c>
      <c r="E12" s="40" t="s">
        <v>3328</v>
      </c>
    </row>
    <row r="13" spans="1:5" ht="165.75">
      <c r="A13" t="s">
        <v>56</v>
      </c>
      <c r="E13" s="39" t="s">
        <v>3329</v>
      </c>
    </row>
    <row r="14" spans="1:16" ht="38.25">
      <c r="A14" t="s">
        <v>49</v>
      </c>
      <c s="34" t="s">
        <v>27</v>
      </c>
      <c s="34" t="s">
        <v>3067</v>
      </c>
      <c s="35" t="s">
        <v>3068</v>
      </c>
      <c s="6" t="s">
        <v>3330</v>
      </c>
      <c s="36" t="s">
        <v>2618</v>
      </c>
      <c s="37">
        <v>24937.5</v>
      </c>
      <c s="36">
        <v>0</v>
      </c>
      <c s="36">
        <f>ROUND(G14*H14,6)</f>
      </c>
      <c r="L14" s="38">
        <v>0</v>
      </c>
      <c s="32">
        <f>ROUND(ROUND(L14,2)*ROUND(G14,3),2)</f>
      </c>
      <c s="36" t="s">
        <v>419</v>
      </c>
      <c>
        <f>(M14*21)/100</f>
      </c>
      <c t="s">
        <v>27</v>
      </c>
    </row>
    <row r="15" spans="1:5" ht="12.75">
      <c r="A15" s="35" t="s">
        <v>54</v>
      </c>
      <c r="E15" s="39" t="s">
        <v>2624</v>
      </c>
    </row>
    <row r="16" spans="1:5" ht="12.75">
      <c r="A16" s="35" t="s">
        <v>55</v>
      </c>
      <c r="E16" s="40" t="s">
        <v>3331</v>
      </c>
    </row>
    <row r="17" spans="1:5" ht="165.75">
      <c r="A17" t="s">
        <v>56</v>
      </c>
      <c r="E17" s="39" t="s">
        <v>3329</v>
      </c>
    </row>
    <row r="18" spans="1:16" ht="12.75">
      <c r="A18" t="s">
        <v>49</v>
      </c>
      <c s="34" t="s">
        <v>26</v>
      </c>
      <c s="34" t="s">
        <v>3332</v>
      </c>
      <c s="35" t="s">
        <v>47</v>
      </c>
      <c s="6" t="s">
        <v>3333</v>
      </c>
      <c s="36" t="s">
        <v>60</v>
      </c>
      <c s="37">
        <v>135</v>
      </c>
      <c s="36">
        <v>0</v>
      </c>
      <c s="36">
        <f>ROUND(G18*H18,6)</f>
      </c>
      <c r="L18" s="38">
        <v>0</v>
      </c>
      <c s="32">
        <f>ROUND(ROUND(L18,2)*ROUND(G18,3),2)</f>
      </c>
      <c s="36" t="s">
        <v>419</v>
      </c>
      <c>
        <f>(M18*21)/100</f>
      </c>
      <c t="s">
        <v>27</v>
      </c>
    </row>
    <row r="19" spans="1:5" ht="12.75">
      <c r="A19" s="35" t="s">
        <v>54</v>
      </c>
      <c r="E19" s="39" t="s">
        <v>5</v>
      </c>
    </row>
    <row r="20" spans="1:5" ht="12.75">
      <c r="A20" s="35" t="s">
        <v>55</v>
      </c>
      <c r="E20" s="40" t="s">
        <v>3334</v>
      </c>
    </row>
    <row r="21" spans="1:5" ht="25.5">
      <c r="A21" t="s">
        <v>56</v>
      </c>
      <c r="E21" s="39" t="s">
        <v>3335</v>
      </c>
    </row>
    <row r="22" spans="1:13" ht="12.75">
      <c r="A22" t="s">
        <v>46</v>
      </c>
      <c r="C22" s="31" t="s">
        <v>47</v>
      </c>
      <c r="E22" s="33" t="s">
        <v>48</v>
      </c>
      <c r="J22" s="32">
        <f>0</f>
      </c>
      <c s="32">
        <f>0</f>
      </c>
      <c s="32">
        <f>0+L23+L27+L31+L35+L39+L43+L47+L51+L55+L59+L63+L67+L71+L75+L79+L83+L87+L91</f>
      </c>
      <c s="32">
        <f>0+M23+M27+M31+M35+M39+M43+M47+M51+M55+M59+M63+M67+M71+M75+M79+M83+M87+M91</f>
      </c>
    </row>
    <row r="23" spans="1:16" ht="12.75">
      <c r="A23" t="s">
        <v>49</v>
      </c>
      <c s="34" t="s">
        <v>27</v>
      </c>
      <c s="34" t="s">
        <v>3336</v>
      </c>
      <c s="35" t="s">
        <v>47</v>
      </c>
      <c s="6" t="s">
        <v>3337</v>
      </c>
      <c s="36" t="s">
        <v>60</v>
      </c>
      <c s="37">
        <v>35345.3</v>
      </c>
      <c s="36">
        <v>0</v>
      </c>
      <c s="36">
        <f>ROUND(G23*H23,6)</f>
      </c>
      <c r="L23" s="38">
        <v>0</v>
      </c>
      <c s="32">
        <f>ROUND(ROUND(L23,2)*ROUND(G23,3),2)</f>
      </c>
      <c s="36" t="s">
        <v>53</v>
      </c>
      <c>
        <f>(M23*21)/100</f>
      </c>
      <c t="s">
        <v>27</v>
      </c>
    </row>
    <row r="24" spans="1:5" ht="12.75">
      <c r="A24" s="35" t="s">
        <v>54</v>
      </c>
      <c r="E24" s="39" t="s">
        <v>3338</v>
      </c>
    </row>
    <row r="25" spans="1:5" ht="12.75">
      <c r="A25" s="35" t="s">
        <v>55</v>
      </c>
      <c r="E25" s="40" t="s">
        <v>3339</v>
      </c>
    </row>
    <row r="26" spans="1:5" ht="229.5">
      <c r="A26" t="s">
        <v>56</v>
      </c>
      <c r="E26" s="39" t="s">
        <v>3340</v>
      </c>
    </row>
    <row r="27" spans="1:16" ht="12.75">
      <c r="A27" t="s">
        <v>49</v>
      </c>
      <c s="34" t="s">
        <v>69</v>
      </c>
      <c s="34" t="s">
        <v>3341</v>
      </c>
      <c s="35" t="s">
        <v>47</v>
      </c>
      <c s="6" t="s">
        <v>3084</v>
      </c>
      <c s="36" t="s">
        <v>60</v>
      </c>
      <c s="37">
        <v>11875</v>
      </c>
      <c s="36">
        <v>0</v>
      </c>
      <c s="36">
        <f>ROUND(G27*H27,6)</f>
      </c>
      <c r="L27" s="38">
        <v>0</v>
      </c>
      <c s="32">
        <f>ROUND(ROUND(L27,2)*ROUND(G27,3),2)</f>
      </c>
      <c s="36" t="s">
        <v>53</v>
      </c>
      <c>
        <f>(M27*21)/100</f>
      </c>
      <c t="s">
        <v>27</v>
      </c>
    </row>
    <row r="28" spans="1:5" ht="12.75">
      <c r="A28" s="35" t="s">
        <v>54</v>
      </c>
      <c r="E28" s="39" t="s">
        <v>3342</v>
      </c>
    </row>
    <row r="29" spans="1:5" ht="12.75">
      <c r="A29" s="35" t="s">
        <v>55</v>
      </c>
      <c r="E29" s="40" t="s">
        <v>3331</v>
      </c>
    </row>
    <row r="30" spans="1:5" ht="229.5">
      <c r="A30" t="s">
        <v>56</v>
      </c>
      <c r="E30" s="39" t="s">
        <v>3340</v>
      </c>
    </row>
    <row r="31" spans="1:16" ht="12.75">
      <c r="A31" t="s">
        <v>49</v>
      </c>
      <c s="34" t="s">
        <v>72</v>
      </c>
      <c s="34" t="s">
        <v>3343</v>
      </c>
      <c s="35" t="s">
        <v>47</v>
      </c>
      <c s="6" t="s">
        <v>3344</v>
      </c>
      <c s="36" t="s">
        <v>60</v>
      </c>
      <c s="37">
        <v>9023</v>
      </c>
      <c s="36">
        <v>0</v>
      </c>
      <c s="36">
        <f>ROUND(G31*H31,6)</f>
      </c>
      <c r="L31" s="38">
        <v>0</v>
      </c>
      <c s="32">
        <f>ROUND(ROUND(L31,2)*ROUND(G31,3),2)</f>
      </c>
      <c s="36" t="s">
        <v>53</v>
      </c>
      <c>
        <f>(M31*21)/100</f>
      </c>
      <c t="s">
        <v>27</v>
      </c>
    </row>
    <row r="32" spans="1:5" ht="12.75">
      <c r="A32" s="35" t="s">
        <v>54</v>
      </c>
      <c r="E32" s="39" t="s">
        <v>3296</v>
      </c>
    </row>
    <row r="33" spans="1:5" ht="12.75">
      <c r="A33" s="35" t="s">
        <v>55</v>
      </c>
      <c r="E33" s="40" t="s">
        <v>3345</v>
      </c>
    </row>
    <row r="34" spans="1:5" ht="369.75">
      <c r="A34" t="s">
        <v>56</v>
      </c>
      <c r="E34" s="39" t="s">
        <v>3346</v>
      </c>
    </row>
    <row r="35" spans="1:16" ht="12.75">
      <c r="A35" t="s">
        <v>49</v>
      </c>
      <c s="34" t="s">
        <v>77</v>
      </c>
      <c s="34" t="s">
        <v>3100</v>
      </c>
      <c s="35" t="s">
        <v>47</v>
      </c>
      <c s="6" t="s">
        <v>3347</v>
      </c>
      <c s="36" t="s">
        <v>60</v>
      </c>
      <c s="37">
        <v>1597.05</v>
      </c>
      <c s="36">
        <v>0</v>
      </c>
      <c s="36">
        <f>ROUND(G35*H35,6)</f>
      </c>
      <c r="L35" s="38">
        <v>0</v>
      </c>
      <c s="32">
        <f>ROUND(ROUND(L35,2)*ROUND(G35,3),2)</f>
      </c>
      <c s="36" t="s">
        <v>53</v>
      </c>
      <c>
        <f>(M35*21)/100</f>
      </c>
      <c t="s">
        <v>27</v>
      </c>
    </row>
    <row r="36" spans="1:5" ht="12.75">
      <c r="A36" s="35" t="s">
        <v>54</v>
      </c>
      <c r="E36" s="39" t="s">
        <v>3348</v>
      </c>
    </row>
    <row r="37" spans="1:5" ht="12.75">
      <c r="A37" s="35" t="s">
        <v>55</v>
      </c>
      <c r="E37" s="40" t="s">
        <v>3296</v>
      </c>
    </row>
    <row r="38" spans="1:5" ht="165.75">
      <c r="A38" t="s">
        <v>56</v>
      </c>
      <c r="E38" s="39" t="s">
        <v>3349</v>
      </c>
    </row>
    <row r="39" spans="1:16" ht="12.75">
      <c r="A39" t="s">
        <v>49</v>
      </c>
      <c s="34" t="s">
        <v>82</v>
      </c>
      <c s="34" t="s">
        <v>3350</v>
      </c>
      <c s="35" t="s">
        <v>47</v>
      </c>
      <c s="6" t="s">
        <v>3351</v>
      </c>
      <c s="36" t="s">
        <v>52</v>
      </c>
      <c s="37">
        <v>9270.25</v>
      </c>
      <c s="36">
        <v>0</v>
      </c>
      <c s="36">
        <f>ROUND(G39*H39,6)</f>
      </c>
      <c r="L39" s="38">
        <v>0</v>
      </c>
      <c s="32">
        <f>ROUND(ROUND(L39,2)*ROUND(G39,3),2)</f>
      </c>
      <c s="36" t="s">
        <v>53</v>
      </c>
      <c>
        <f>(M39*21)/100</f>
      </c>
      <c t="s">
        <v>27</v>
      </c>
    </row>
    <row r="40" spans="1:5" ht="12.75">
      <c r="A40" s="35" t="s">
        <v>54</v>
      </c>
      <c r="E40" s="39" t="s">
        <v>3352</v>
      </c>
    </row>
    <row r="41" spans="1:5" ht="12.75">
      <c r="A41" s="35" t="s">
        <v>55</v>
      </c>
      <c r="E41" s="40" t="s">
        <v>3353</v>
      </c>
    </row>
    <row r="42" spans="1:5" ht="38.25">
      <c r="A42" t="s">
        <v>56</v>
      </c>
      <c r="E42" s="39" t="s">
        <v>3354</v>
      </c>
    </row>
    <row r="43" spans="1:16" ht="12.75">
      <c r="A43" t="s">
        <v>49</v>
      </c>
      <c s="34" t="s">
        <v>86</v>
      </c>
      <c s="34" t="s">
        <v>3104</v>
      </c>
      <c s="35" t="s">
        <v>47</v>
      </c>
      <c s="6" t="s">
        <v>3355</v>
      </c>
      <c s="36" t="s">
        <v>52</v>
      </c>
      <c s="37">
        <v>56299.73</v>
      </c>
      <c s="36">
        <v>0</v>
      </c>
      <c s="36">
        <f>ROUND(G43*H43,6)</f>
      </c>
      <c r="L43" s="38">
        <v>0</v>
      </c>
      <c s="32">
        <f>ROUND(ROUND(L43,2)*ROUND(G43,3),2)</f>
      </c>
      <c s="36" t="s">
        <v>53</v>
      </c>
      <c>
        <f>(M43*21)/100</f>
      </c>
      <c t="s">
        <v>27</v>
      </c>
    </row>
    <row r="44" spans="1:5" ht="12.75">
      <c r="A44" s="35" t="s">
        <v>54</v>
      </c>
      <c r="E44" s="39" t="s">
        <v>3356</v>
      </c>
    </row>
    <row r="45" spans="1:5" ht="12.75">
      <c r="A45" s="35" t="s">
        <v>55</v>
      </c>
      <c r="E45" s="40" t="s">
        <v>3274</v>
      </c>
    </row>
    <row r="46" spans="1:5" ht="25.5">
      <c r="A46" t="s">
        <v>56</v>
      </c>
      <c r="E46" s="39" t="s">
        <v>3106</v>
      </c>
    </row>
    <row r="47" spans="1:16" ht="12.75">
      <c r="A47" t="s">
        <v>49</v>
      </c>
      <c s="34" t="s">
        <v>90</v>
      </c>
      <c s="34" t="s">
        <v>3357</v>
      </c>
      <c s="35" t="s">
        <v>47</v>
      </c>
      <c s="6" t="s">
        <v>3105</v>
      </c>
      <c s="36" t="s">
        <v>52</v>
      </c>
      <c s="37">
        <v>28489.02</v>
      </c>
      <c s="36">
        <v>0</v>
      </c>
      <c s="36">
        <f>ROUND(G47*H47,6)</f>
      </c>
      <c r="L47" s="38">
        <v>0</v>
      </c>
      <c s="32">
        <f>ROUND(ROUND(L47,2)*ROUND(G47,3),2)</f>
      </c>
      <c s="36" t="s">
        <v>53</v>
      </c>
      <c>
        <f>(M47*21)/100</f>
      </c>
      <c t="s">
        <v>27</v>
      </c>
    </row>
    <row r="48" spans="1:5" ht="12.75">
      <c r="A48" s="35" t="s">
        <v>54</v>
      </c>
      <c r="E48" s="39" t="s">
        <v>3356</v>
      </c>
    </row>
    <row r="49" spans="1:5" ht="12.75">
      <c r="A49" s="35" t="s">
        <v>55</v>
      </c>
      <c r="E49" s="40" t="s">
        <v>3274</v>
      </c>
    </row>
    <row r="50" spans="1:5" ht="25.5">
      <c r="A50" t="s">
        <v>56</v>
      </c>
      <c r="E50" s="39" t="s">
        <v>3106</v>
      </c>
    </row>
    <row r="51" spans="1:16" ht="12.75">
      <c r="A51" t="s">
        <v>49</v>
      </c>
      <c s="34" t="s">
        <v>94</v>
      </c>
      <c s="34" t="s">
        <v>3358</v>
      </c>
      <c s="35" t="s">
        <v>47</v>
      </c>
      <c s="6" t="s">
        <v>3359</v>
      </c>
      <c s="36" t="s">
        <v>52</v>
      </c>
      <c s="37">
        <v>10172.5</v>
      </c>
      <c s="36">
        <v>0</v>
      </c>
      <c s="36">
        <f>ROUND(G51*H51,6)</f>
      </c>
      <c r="L51" s="38">
        <v>0</v>
      </c>
      <c s="32">
        <f>ROUND(ROUND(L51,2)*ROUND(G51,3),2)</f>
      </c>
      <c s="36" t="s">
        <v>419</v>
      </c>
      <c>
        <f>(M51*21)/100</f>
      </c>
      <c t="s">
        <v>27</v>
      </c>
    </row>
    <row r="52" spans="1:5" ht="12.75">
      <c r="A52" s="35" t="s">
        <v>54</v>
      </c>
      <c r="E52" s="39" t="s">
        <v>3360</v>
      </c>
    </row>
    <row r="53" spans="1:5" ht="12.75">
      <c r="A53" s="35" t="s">
        <v>55</v>
      </c>
      <c r="E53" s="40" t="s">
        <v>3361</v>
      </c>
    </row>
    <row r="54" spans="1:5" ht="51">
      <c r="A54" t="s">
        <v>56</v>
      </c>
      <c r="E54" s="39" t="s">
        <v>3362</v>
      </c>
    </row>
    <row r="55" spans="1:16" ht="12.75">
      <c r="A55" t="s">
        <v>49</v>
      </c>
      <c s="34" t="s">
        <v>98</v>
      </c>
      <c s="34" t="s">
        <v>2651</v>
      </c>
      <c s="35" t="s">
        <v>47</v>
      </c>
      <c s="6" t="s">
        <v>2652</v>
      </c>
      <c s="36" t="s">
        <v>60</v>
      </c>
      <c s="37">
        <v>2610</v>
      </c>
      <c s="36">
        <v>0</v>
      </c>
      <c s="36">
        <f>ROUND(G55*H55,6)</f>
      </c>
      <c r="L55" s="38">
        <v>0</v>
      </c>
      <c s="32">
        <f>ROUND(ROUND(L55,2)*ROUND(G55,3),2)</f>
      </c>
      <c s="36" t="s">
        <v>53</v>
      </c>
      <c>
        <f>(M55*21)/100</f>
      </c>
      <c t="s">
        <v>27</v>
      </c>
    </row>
    <row r="56" spans="1:5" ht="12.75">
      <c r="A56" s="35" t="s">
        <v>54</v>
      </c>
      <c r="E56" s="39" t="s">
        <v>3363</v>
      </c>
    </row>
    <row r="57" spans="1:5" ht="12.75">
      <c r="A57" s="35" t="s">
        <v>55</v>
      </c>
      <c r="E57" s="40" t="s">
        <v>3364</v>
      </c>
    </row>
    <row r="58" spans="1:5" ht="51">
      <c r="A58" t="s">
        <v>56</v>
      </c>
      <c r="E58" s="39" t="s">
        <v>3365</v>
      </c>
    </row>
    <row r="59" spans="1:16" ht="12.75">
      <c r="A59" t="s">
        <v>49</v>
      </c>
      <c s="34" t="s">
        <v>103</v>
      </c>
      <c s="34" t="s">
        <v>3142</v>
      </c>
      <c s="35" t="s">
        <v>47</v>
      </c>
      <c s="6" t="s">
        <v>3143</v>
      </c>
      <c s="36" t="s">
        <v>60</v>
      </c>
      <c s="37">
        <v>144</v>
      </c>
      <c s="36">
        <v>0</v>
      </c>
      <c s="36">
        <f>ROUND(G59*H59,6)</f>
      </c>
      <c r="L59" s="38">
        <v>0</v>
      </c>
      <c s="32">
        <f>ROUND(ROUND(L59,2)*ROUND(G59,3),2)</f>
      </c>
      <c s="36" t="s">
        <v>53</v>
      </c>
      <c>
        <f>(M59*21)/100</f>
      </c>
      <c t="s">
        <v>27</v>
      </c>
    </row>
    <row r="60" spans="1:5" ht="12.75">
      <c r="A60" s="35" t="s">
        <v>54</v>
      </c>
      <c r="E60" s="39" t="s">
        <v>3366</v>
      </c>
    </row>
    <row r="61" spans="1:5" ht="12.75">
      <c r="A61" s="35" t="s">
        <v>55</v>
      </c>
      <c r="E61" s="40" t="s">
        <v>3367</v>
      </c>
    </row>
    <row r="62" spans="1:5" ht="51">
      <c r="A62" t="s">
        <v>56</v>
      </c>
      <c r="E62" s="39" t="s">
        <v>3368</v>
      </c>
    </row>
    <row r="63" spans="1:16" ht="12.75">
      <c r="A63" t="s">
        <v>49</v>
      </c>
      <c s="34" t="s">
        <v>106</v>
      </c>
      <c s="34" t="s">
        <v>3285</v>
      </c>
      <c s="35" t="s">
        <v>47</v>
      </c>
      <c s="6" t="s">
        <v>3286</v>
      </c>
      <c s="36" t="s">
        <v>75</v>
      </c>
      <c s="37">
        <v>1740</v>
      </c>
      <c s="36">
        <v>0</v>
      </c>
      <c s="36">
        <f>ROUND(G63*H63,6)</f>
      </c>
      <c r="L63" s="38">
        <v>0</v>
      </c>
      <c s="32">
        <f>ROUND(ROUND(L63,2)*ROUND(G63,3),2)</f>
      </c>
      <c s="36" t="s">
        <v>53</v>
      </c>
      <c>
        <f>(M63*21)/100</f>
      </c>
      <c t="s">
        <v>27</v>
      </c>
    </row>
    <row r="64" spans="1:5" ht="12.75">
      <c r="A64" s="35" t="s">
        <v>54</v>
      </c>
      <c r="E64" s="39" t="s">
        <v>3369</v>
      </c>
    </row>
    <row r="65" spans="1:5" ht="12.75">
      <c r="A65" s="35" t="s">
        <v>55</v>
      </c>
      <c r="E65" s="40" t="s">
        <v>3370</v>
      </c>
    </row>
    <row r="66" spans="1:5" ht="229.5">
      <c r="A66" t="s">
        <v>56</v>
      </c>
      <c r="E66" s="39" t="s">
        <v>3371</v>
      </c>
    </row>
    <row r="67" spans="1:16" ht="12.75">
      <c r="A67" t="s">
        <v>49</v>
      </c>
      <c s="34" t="s">
        <v>110</v>
      </c>
      <c s="34" t="s">
        <v>3372</v>
      </c>
      <c s="35" t="s">
        <v>47</v>
      </c>
      <c s="6" t="s">
        <v>3373</v>
      </c>
      <c s="36" t="s">
        <v>75</v>
      </c>
      <c s="37">
        <v>1740</v>
      </c>
      <c s="36">
        <v>0</v>
      </c>
      <c s="36">
        <f>ROUND(G67*H67,6)</f>
      </c>
      <c r="L67" s="38">
        <v>0</v>
      </c>
      <c s="32">
        <f>ROUND(ROUND(L67,2)*ROUND(G67,3),2)</f>
      </c>
      <c s="36" t="s">
        <v>53</v>
      </c>
      <c>
        <f>(M67*21)/100</f>
      </c>
      <c t="s">
        <v>27</v>
      </c>
    </row>
    <row r="68" spans="1:5" ht="12.75">
      <c r="A68" s="35" t="s">
        <v>54</v>
      </c>
      <c r="E68" s="39" t="s">
        <v>3369</v>
      </c>
    </row>
    <row r="69" spans="1:5" ht="12.75">
      <c r="A69" s="35" t="s">
        <v>55</v>
      </c>
      <c r="E69" s="40" t="s">
        <v>3370</v>
      </c>
    </row>
    <row r="70" spans="1:5" ht="89.25">
      <c r="A70" t="s">
        <v>56</v>
      </c>
      <c r="E70" s="39" t="s">
        <v>3374</v>
      </c>
    </row>
    <row r="71" spans="1:16" ht="12.75">
      <c r="A71" t="s">
        <v>49</v>
      </c>
      <c s="34" t="s">
        <v>113</v>
      </c>
      <c s="34" t="s">
        <v>3375</v>
      </c>
      <c s="35" t="s">
        <v>47</v>
      </c>
      <c s="6" t="s">
        <v>3376</v>
      </c>
      <c s="36" t="s">
        <v>60</v>
      </c>
      <c s="37">
        <v>135</v>
      </c>
      <c s="36">
        <v>0</v>
      </c>
      <c s="36">
        <f>ROUND(G71*H71,6)</f>
      </c>
      <c r="L71" s="38">
        <v>0</v>
      </c>
      <c s="32">
        <f>ROUND(ROUND(L71,2)*ROUND(G71,3),2)</f>
      </c>
      <c s="36" t="s">
        <v>53</v>
      </c>
      <c>
        <f>(M71*21)/100</f>
      </c>
      <c t="s">
        <v>27</v>
      </c>
    </row>
    <row r="72" spans="1:5" ht="12.75">
      <c r="A72" s="35" t="s">
        <v>54</v>
      </c>
      <c r="E72" s="39" t="s">
        <v>3377</v>
      </c>
    </row>
    <row r="73" spans="1:5" ht="12.75">
      <c r="A73" s="35" t="s">
        <v>55</v>
      </c>
      <c r="E73" s="40" t="s">
        <v>3378</v>
      </c>
    </row>
    <row r="74" spans="1:5" ht="255">
      <c r="A74" t="s">
        <v>56</v>
      </c>
      <c r="E74" s="39" t="s">
        <v>3379</v>
      </c>
    </row>
    <row r="75" spans="1:16" ht="12.75">
      <c r="A75" t="s">
        <v>49</v>
      </c>
      <c s="34" t="s">
        <v>117</v>
      </c>
      <c s="34" t="s">
        <v>3380</v>
      </c>
      <c s="35" t="s">
        <v>47</v>
      </c>
      <c s="6" t="s">
        <v>3381</v>
      </c>
      <c s="36" t="s">
        <v>60</v>
      </c>
      <c s="37">
        <v>1803</v>
      </c>
      <c s="36">
        <v>0</v>
      </c>
      <c s="36">
        <f>ROUND(G75*H75,6)</f>
      </c>
      <c r="L75" s="38">
        <v>0</v>
      </c>
      <c s="32">
        <f>ROUND(ROUND(L75,2)*ROUND(G75,3),2)</f>
      </c>
      <c s="36" t="s">
        <v>53</v>
      </c>
      <c>
        <f>(M75*21)/100</f>
      </c>
      <c t="s">
        <v>27</v>
      </c>
    </row>
    <row r="76" spans="1:5" ht="12.75">
      <c r="A76" s="35" t="s">
        <v>54</v>
      </c>
      <c r="E76" s="39" t="s">
        <v>3382</v>
      </c>
    </row>
    <row r="77" spans="1:5" ht="12.75">
      <c r="A77" s="35" t="s">
        <v>55</v>
      </c>
      <c r="E77" s="40" t="s">
        <v>3383</v>
      </c>
    </row>
    <row r="78" spans="1:5" ht="127.5">
      <c r="A78" t="s">
        <v>56</v>
      </c>
      <c r="E78" s="39" t="s">
        <v>3384</v>
      </c>
    </row>
    <row r="79" spans="1:16" ht="12.75">
      <c r="A79" t="s">
        <v>49</v>
      </c>
      <c s="34" t="s">
        <v>121</v>
      </c>
      <c s="34" t="s">
        <v>3385</v>
      </c>
      <c s="35" t="s">
        <v>47</v>
      </c>
      <c s="6" t="s">
        <v>3386</v>
      </c>
      <c s="36" t="s">
        <v>75</v>
      </c>
      <c s="37">
        <v>1595</v>
      </c>
      <c s="36">
        <v>0</v>
      </c>
      <c s="36">
        <f>ROUND(G79*H79,6)</f>
      </c>
      <c r="L79" s="38">
        <v>0</v>
      </c>
      <c s="32">
        <f>ROUND(ROUND(L79,2)*ROUND(G79,3),2)</f>
      </c>
      <c s="36" t="s">
        <v>53</v>
      </c>
      <c>
        <f>(M79*21)/100</f>
      </c>
      <c t="s">
        <v>27</v>
      </c>
    </row>
    <row r="80" spans="1:5" ht="12.75">
      <c r="A80" s="35" t="s">
        <v>54</v>
      </c>
      <c r="E80" s="39" t="s">
        <v>3387</v>
      </c>
    </row>
    <row r="81" spans="1:5" ht="12.75">
      <c r="A81" s="35" t="s">
        <v>55</v>
      </c>
      <c r="E81" s="40" t="s">
        <v>3388</v>
      </c>
    </row>
    <row r="82" spans="1:5" ht="204">
      <c r="A82" t="s">
        <v>56</v>
      </c>
      <c r="E82" s="39" t="s">
        <v>3389</v>
      </c>
    </row>
    <row r="83" spans="1:16" ht="12.75">
      <c r="A83" t="s">
        <v>49</v>
      </c>
      <c s="34" t="s">
        <v>125</v>
      </c>
      <c s="34" t="s">
        <v>3390</v>
      </c>
      <c s="35" t="s">
        <v>47</v>
      </c>
      <c s="6" t="s">
        <v>3391</v>
      </c>
      <c s="36" t="s">
        <v>2618</v>
      </c>
      <c s="37">
        <v>424.6</v>
      </c>
      <c s="36">
        <v>0</v>
      </c>
      <c s="36">
        <f>ROUND(G83*H83,6)</f>
      </c>
      <c r="L83" s="38">
        <v>0</v>
      </c>
      <c s="32">
        <f>ROUND(ROUND(L83,2)*ROUND(G83,3),2)</f>
      </c>
      <c s="36" t="s">
        <v>53</v>
      </c>
      <c>
        <f>(M83*21)/100</f>
      </c>
      <c t="s">
        <v>27</v>
      </c>
    </row>
    <row r="84" spans="1:5" ht="12.75">
      <c r="A84" s="35" t="s">
        <v>54</v>
      </c>
      <c r="E84" s="39" t="s">
        <v>3392</v>
      </c>
    </row>
    <row r="85" spans="1:5" ht="12.75">
      <c r="A85" s="35" t="s">
        <v>55</v>
      </c>
      <c r="E85" s="40" t="s">
        <v>3393</v>
      </c>
    </row>
    <row r="86" spans="1:5" ht="318.75">
      <c r="A86" t="s">
        <v>56</v>
      </c>
      <c r="E86" s="39" t="s">
        <v>3394</v>
      </c>
    </row>
    <row r="87" spans="1:16" ht="12.75">
      <c r="A87" t="s">
        <v>49</v>
      </c>
      <c s="34" t="s">
        <v>125</v>
      </c>
      <c s="34" t="s">
        <v>3395</v>
      </c>
      <c s="35" t="s">
        <v>47</v>
      </c>
      <c s="6" t="s">
        <v>3396</v>
      </c>
      <c s="36" t="s">
        <v>75</v>
      </c>
      <c s="37">
        <v>1595</v>
      </c>
      <c s="36">
        <v>0</v>
      </c>
      <c s="36">
        <f>ROUND(G87*H87,6)</f>
      </c>
      <c r="L87" s="38">
        <v>0</v>
      </c>
      <c s="32">
        <f>ROUND(ROUND(L87,2)*ROUND(G87,3),2)</f>
      </c>
      <c s="36" t="s">
        <v>53</v>
      </c>
      <c>
        <f>(M87*21)/100</f>
      </c>
      <c t="s">
        <v>27</v>
      </c>
    </row>
    <row r="88" spans="1:5" ht="12.75">
      <c r="A88" s="35" t="s">
        <v>54</v>
      </c>
      <c r="E88" s="39" t="s">
        <v>3387</v>
      </c>
    </row>
    <row r="89" spans="1:5" ht="12.75">
      <c r="A89" s="35" t="s">
        <v>55</v>
      </c>
      <c r="E89" s="40" t="s">
        <v>3388</v>
      </c>
    </row>
    <row r="90" spans="1:5" ht="331.5">
      <c r="A90" t="s">
        <v>56</v>
      </c>
      <c r="E90" s="39" t="s">
        <v>3397</v>
      </c>
    </row>
    <row r="91" spans="1:16" ht="12.75">
      <c r="A91" t="s">
        <v>49</v>
      </c>
      <c s="34" t="s">
        <v>128</v>
      </c>
      <c s="34" t="s">
        <v>3398</v>
      </c>
      <c s="35" t="s">
        <v>47</v>
      </c>
      <c s="6" t="s">
        <v>3399</v>
      </c>
      <c s="36" t="s">
        <v>60</v>
      </c>
      <c s="37">
        <v>135</v>
      </c>
      <c s="36">
        <v>0</v>
      </c>
      <c s="36">
        <f>ROUND(G91*H91,6)</f>
      </c>
      <c r="L91" s="38">
        <v>0</v>
      </c>
      <c s="32">
        <f>ROUND(ROUND(L91,2)*ROUND(G91,3),2)</f>
      </c>
      <c s="36" t="s">
        <v>53</v>
      </c>
      <c>
        <f>(M91*21)/100</f>
      </c>
      <c t="s">
        <v>27</v>
      </c>
    </row>
    <row r="92" spans="1:5" ht="12.75">
      <c r="A92" s="35" t="s">
        <v>54</v>
      </c>
      <c r="E92" s="39" t="s">
        <v>3274</v>
      </c>
    </row>
    <row r="93" spans="1:5" ht="12.75">
      <c r="A93" s="35" t="s">
        <v>55</v>
      </c>
      <c r="E93" s="40" t="s">
        <v>3334</v>
      </c>
    </row>
    <row r="94" spans="1:5" ht="409.5">
      <c r="A94" t="s">
        <v>56</v>
      </c>
      <c r="E94" s="39" t="s">
        <v>3400</v>
      </c>
    </row>
    <row r="95" spans="1:13" ht="12.75">
      <c r="A95" t="s">
        <v>46</v>
      </c>
      <c r="C95" s="31" t="s">
        <v>27</v>
      </c>
      <c r="E95" s="33" t="s">
        <v>3125</v>
      </c>
      <c r="J95" s="32">
        <f>0</f>
      </c>
      <c s="32">
        <f>0</f>
      </c>
      <c s="32">
        <f>0+L96+L100+L104</f>
      </c>
      <c s="32">
        <f>0+M96+M100+M104</f>
      </c>
    </row>
    <row r="96" spans="1:16" ht="12.75">
      <c r="A96" t="s">
        <v>49</v>
      </c>
      <c s="34" t="s">
        <v>136</v>
      </c>
      <c s="34" t="s">
        <v>3196</v>
      </c>
      <c s="35" t="s">
        <v>47</v>
      </c>
      <c s="6" t="s">
        <v>3401</v>
      </c>
      <c s="36" t="s">
        <v>80</v>
      </c>
      <c s="37">
        <v>28</v>
      </c>
      <c s="36">
        <v>0</v>
      </c>
      <c s="36">
        <f>ROUND(G96*H96,6)</f>
      </c>
      <c r="L96" s="38">
        <v>0</v>
      </c>
      <c s="32">
        <f>ROUND(ROUND(L96,2)*ROUND(G96,3),2)</f>
      </c>
      <c s="36" t="s">
        <v>53</v>
      </c>
      <c>
        <f>(M96*21)/100</f>
      </c>
      <c t="s">
        <v>27</v>
      </c>
    </row>
    <row r="97" spans="1:5" ht="12.75">
      <c r="A97" s="35" t="s">
        <v>54</v>
      </c>
      <c r="E97" s="39" t="s">
        <v>3402</v>
      </c>
    </row>
    <row r="98" spans="1:5" ht="12.75">
      <c r="A98" s="35" t="s">
        <v>55</v>
      </c>
      <c r="E98" s="40" t="s">
        <v>3403</v>
      </c>
    </row>
    <row r="99" spans="1:5" ht="89.25">
      <c r="A99" t="s">
        <v>56</v>
      </c>
      <c r="E99" s="39" t="s">
        <v>3404</v>
      </c>
    </row>
    <row r="100" spans="1:16" ht="12.75">
      <c r="A100" t="s">
        <v>49</v>
      </c>
      <c s="34" t="s">
        <v>139</v>
      </c>
      <c s="34" t="s">
        <v>3405</v>
      </c>
      <c s="35" t="s">
        <v>47</v>
      </c>
      <c s="6" t="s">
        <v>3406</v>
      </c>
      <c s="36" t="s">
        <v>60</v>
      </c>
      <c s="37">
        <v>114.3</v>
      </c>
      <c s="36">
        <v>0</v>
      </c>
      <c s="36">
        <f>ROUND(G100*H100,6)</f>
      </c>
      <c r="L100" s="38">
        <v>0</v>
      </c>
      <c s="32">
        <f>ROUND(ROUND(L100,2)*ROUND(G100,3),2)</f>
      </c>
      <c s="36" t="s">
        <v>53</v>
      </c>
      <c>
        <f>(M100*21)/100</f>
      </c>
      <c t="s">
        <v>27</v>
      </c>
    </row>
    <row r="101" spans="1:5" ht="12.75">
      <c r="A101" s="35" t="s">
        <v>54</v>
      </c>
      <c r="E101" s="39" t="s">
        <v>3274</v>
      </c>
    </row>
    <row r="102" spans="1:5" ht="12.75">
      <c r="A102" s="35" t="s">
        <v>55</v>
      </c>
      <c r="E102" s="40" t="s">
        <v>3407</v>
      </c>
    </row>
    <row r="103" spans="1:5" ht="369.75">
      <c r="A103" t="s">
        <v>56</v>
      </c>
      <c r="E103" s="39" t="s">
        <v>3408</v>
      </c>
    </row>
    <row r="104" spans="1:16" ht="12.75">
      <c r="A104" t="s">
        <v>49</v>
      </c>
      <c s="34" t="s">
        <v>143</v>
      </c>
      <c s="34" t="s">
        <v>3409</v>
      </c>
      <c s="35" t="s">
        <v>47</v>
      </c>
      <c s="6" t="s">
        <v>3410</v>
      </c>
      <c s="36" t="s">
        <v>80</v>
      </c>
      <c s="37">
        <v>18</v>
      </c>
      <c s="36">
        <v>0</v>
      </c>
      <c s="36">
        <f>ROUND(G104*H104,6)</f>
      </c>
      <c r="L104" s="38">
        <v>0</v>
      </c>
      <c s="32">
        <f>ROUND(ROUND(L104,2)*ROUND(G104,3),2)</f>
      </c>
      <c s="36" t="s">
        <v>53</v>
      </c>
      <c>
        <f>(M104*21)/100</f>
      </c>
      <c t="s">
        <v>27</v>
      </c>
    </row>
    <row r="105" spans="1:5" ht="12.75">
      <c r="A105" s="35" t="s">
        <v>54</v>
      </c>
      <c r="E105" s="39" t="s">
        <v>3230</v>
      </c>
    </row>
    <row r="106" spans="1:5" ht="12.75">
      <c r="A106" s="35" t="s">
        <v>55</v>
      </c>
      <c r="E106" s="40" t="s">
        <v>3411</v>
      </c>
    </row>
    <row r="107" spans="1:5" ht="165.75">
      <c r="A107" t="s">
        <v>56</v>
      </c>
      <c r="E107" s="39" t="s">
        <v>3412</v>
      </c>
    </row>
    <row r="108" spans="1:13" ht="12.75">
      <c r="A108" t="s">
        <v>46</v>
      </c>
      <c r="C108" s="31" t="s">
        <v>26</v>
      </c>
      <c r="E108" s="33" t="s">
        <v>2889</v>
      </c>
      <c r="J108" s="32">
        <f>0</f>
      </c>
      <c s="32">
        <f>0</f>
      </c>
      <c s="32">
        <f>0+L109+L113+L117+L121+L125+L129</f>
      </c>
      <c s="32">
        <f>0+M109+M113+M117+M121+M125+M129</f>
      </c>
    </row>
    <row r="109" spans="1:16" ht="25.5">
      <c r="A109" t="s">
        <v>49</v>
      </c>
      <c s="34" t="s">
        <v>773</v>
      </c>
      <c s="34" t="s">
        <v>3159</v>
      </c>
      <c s="35" t="s">
        <v>47</v>
      </c>
      <c s="6" t="s">
        <v>3160</v>
      </c>
      <c s="36" t="s">
        <v>60</v>
      </c>
      <c s="37">
        <v>14871.9</v>
      </c>
      <c s="36">
        <v>0</v>
      </c>
      <c s="36">
        <f>ROUND(G109*H109,6)</f>
      </c>
      <c r="L109" s="38">
        <v>0</v>
      </c>
      <c s="32">
        <f>ROUND(ROUND(L109,2)*ROUND(G109,3),2)</f>
      </c>
      <c s="36" t="s">
        <v>53</v>
      </c>
      <c>
        <f>(M109*21)/100</f>
      </c>
      <c t="s">
        <v>27</v>
      </c>
    </row>
    <row r="110" spans="1:5" ht="12.75">
      <c r="A110" s="35" t="s">
        <v>54</v>
      </c>
      <c r="E110" s="39" t="s">
        <v>3274</v>
      </c>
    </row>
    <row r="111" spans="1:5" ht="12.75">
      <c r="A111" s="35" t="s">
        <v>55</v>
      </c>
      <c r="E111" s="40" t="s">
        <v>3413</v>
      </c>
    </row>
    <row r="112" spans="1:5" ht="293.25">
      <c r="A112" t="s">
        <v>56</v>
      </c>
      <c r="E112" s="39" t="s">
        <v>3414</v>
      </c>
    </row>
    <row r="113" spans="1:16" ht="25.5">
      <c r="A113" t="s">
        <v>49</v>
      </c>
      <c s="34" t="s">
        <v>151</v>
      </c>
      <c s="34" t="s">
        <v>3155</v>
      </c>
      <c s="35" t="s">
        <v>47</v>
      </c>
      <c s="6" t="s">
        <v>3156</v>
      </c>
      <c s="36" t="s">
        <v>60</v>
      </c>
      <c s="37">
        <v>22202.4</v>
      </c>
      <c s="36">
        <v>0</v>
      </c>
      <c s="36">
        <f>ROUND(G113*H113,6)</f>
      </c>
      <c r="L113" s="38">
        <v>0</v>
      </c>
      <c s="32">
        <f>ROUND(ROUND(L113,2)*ROUND(G113,3),2)</f>
      </c>
      <c s="36" t="s">
        <v>53</v>
      </c>
      <c>
        <f>(M113*21)/100</f>
      </c>
      <c t="s">
        <v>27</v>
      </c>
    </row>
    <row r="114" spans="1:5" ht="12.75">
      <c r="A114" s="35" t="s">
        <v>54</v>
      </c>
      <c r="E114" s="39" t="s">
        <v>3296</v>
      </c>
    </row>
    <row r="115" spans="1:5" ht="12.75">
      <c r="A115" s="35" t="s">
        <v>55</v>
      </c>
      <c r="E115" s="40" t="s">
        <v>3415</v>
      </c>
    </row>
    <row r="116" spans="1:5" ht="280.5">
      <c r="A116" t="s">
        <v>56</v>
      </c>
      <c r="E116" s="39" t="s">
        <v>3416</v>
      </c>
    </row>
    <row r="117" spans="1:16" ht="25.5">
      <c r="A117" t="s">
        <v>49</v>
      </c>
      <c s="34" t="s">
        <v>155</v>
      </c>
      <c s="34" t="s">
        <v>3417</v>
      </c>
      <c s="35" t="s">
        <v>47</v>
      </c>
      <c s="6" t="s">
        <v>3418</v>
      </c>
      <c s="36" t="s">
        <v>60</v>
      </c>
      <c s="37">
        <v>3126.05</v>
      </c>
      <c s="36">
        <v>0</v>
      </c>
      <c s="36">
        <f>ROUND(G117*H117,6)</f>
      </c>
      <c r="L117" s="38">
        <v>0</v>
      </c>
      <c s="32">
        <f>ROUND(ROUND(L117,2)*ROUND(G117,3),2)</f>
      </c>
      <c s="36" t="s">
        <v>53</v>
      </c>
      <c>
        <f>(M117*21)/100</f>
      </c>
      <c t="s">
        <v>27</v>
      </c>
    </row>
    <row r="118" spans="1:5" ht="12.75">
      <c r="A118" s="35" t="s">
        <v>54</v>
      </c>
      <c r="E118" s="39" t="s">
        <v>3296</v>
      </c>
    </row>
    <row r="119" spans="1:5" ht="12.75">
      <c r="A119" s="35" t="s">
        <v>55</v>
      </c>
      <c r="E119" s="40" t="s">
        <v>3419</v>
      </c>
    </row>
    <row r="120" spans="1:5" ht="344.25">
      <c r="A120" t="s">
        <v>56</v>
      </c>
      <c r="E120" s="39" t="s">
        <v>3420</v>
      </c>
    </row>
    <row r="121" spans="1:16" ht="12.75">
      <c r="A121" t="s">
        <v>49</v>
      </c>
      <c s="34" t="s">
        <v>159</v>
      </c>
      <c s="34" t="s">
        <v>3421</v>
      </c>
      <c s="35" t="s">
        <v>47</v>
      </c>
      <c s="6" t="s">
        <v>3422</v>
      </c>
      <c s="36" t="s">
        <v>52</v>
      </c>
      <c s="37">
        <v>39315.5</v>
      </c>
      <c s="36">
        <v>0</v>
      </c>
      <c s="36">
        <f>ROUND(G121*H121,6)</f>
      </c>
      <c r="L121" s="38">
        <v>0</v>
      </c>
      <c s="32">
        <f>ROUND(ROUND(L121,2)*ROUND(G121,3),2)</f>
      </c>
      <c s="36" t="s">
        <v>53</v>
      </c>
      <c>
        <f>(M121*21)/100</f>
      </c>
      <c t="s">
        <v>27</v>
      </c>
    </row>
    <row r="122" spans="1:5" ht="12.75">
      <c r="A122" s="35" t="s">
        <v>54</v>
      </c>
      <c r="E122" s="39" t="s">
        <v>3296</v>
      </c>
    </row>
    <row r="123" spans="1:5" ht="12.75">
      <c r="A123" s="35" t="s">
        <v>55</v>
      </c>
      <c r="E123" s="40" t="s">
        <v>3423</v>
      </c>
    </row>
    <row r="124" spans="1:5" ht="140.25">
      <c r="A124" t="s">
        <v>56</v>
      </c>
      <c r="E124" s="39" t="s">
        <v>3424</v>
      </c>
    </row>
    <row r="125" spans="1:16" ht="25.5">
      <c r="A125" t="s">
        <v>49</v>
      </c>
      <c s="34" t="s">
        <v>163</v>
      </c>
      <c s="34" t="s">
        <v>3168</v>
      </c>
      <c s="35" t="s">
        <v>47</v>
      </c>
      <c s="6" t="s">
        <v>3169</v>
      </c>
      <c s="36" t="s">
        <v>52</v>
      </c>
      <c s="37">
        <v>67167</v>
      </c>
      <c s="36">
        <v>0</v>
      </c>
      <c s="36">
        <f>ROUND(G125*H125,6)</f>
      </c>
      <c r="L125" s="38">
        <v>0</v>
      </c>
      <c s="32">
        <f>ROUND(ROUND(L125,2)*ROUND(G125,3),2)</f>
      </c>
      <c s="36" t="s">
        <v>53</v>
      </c>
      <c>
        <f>(M125*21)/100</f>
      </c>
      <c t="s">
        <v>27</v>
      </c>
    </row>
    <row r="126" spans="1:5" ht="12.75">
      <c r="A126" s="35" t="s">
        <v>54</v>
      </c>
      <c r="E126" s="39" t="s">
        <v>3296</v>
      </c>
    </row>
    <row r="127" spans="1:5" ht="12.75">
      <c r="A127" s="35" t="s">
        <v>55</v>
      </c>
      <c r="E127" s="40" t="s">
        <v>3425</v>
      </c>
    </row>
    <row r="128" spans="1:5" ht="178.5">
      <c r="A128" t="s">
        <v>56</v>
      </c>
      <c r="E128" s="39" t="s">
        <v>3426</v>
      </c>
    </row>
    <row r="129" spans="1:16" ht="12.75">
      <c r="A129" t="s">
        <v>49</v>
      </c>
      <c s="34" t="s">
        <v>167</v>
      </c>
      <c s="34" t="s">
        <v>3427</v>
      </c>
      <c s="35" t="s">
        <v>47</v>
      </c>
      <c s="6" t="s">
        <v>3428</v>
      </c>
      <c s="36" t="s">
        <v>60</v>
      </c>
      <c s="37">
        <v>1636.8</v>
      </c>
      <c s="36">
        <v>0</v>
      </c>
      <c s="36">
        <f>ROUND(G129*H129,6)</f>
      </c>
      <c r="L129" s="38">
        <v>0</v>
      </c>
      <c s="32">
        <f>ROUND(ROUND(L129,2)*ROUND(G129,3),2)</f>
      </c>
      <c s="36" t="s">
        <v>53</v>
      </c>
      <c>
        <f>(M129*21)/100</f>
      </c>
      <c t="s">
        <v>27</v>
      </c>
    </row>
    <row r="130" spans="1:5" ht="12.75">
      <c r="A130" s="35" t="s">
        <v>54</v>
      </c>
      <c r="E130" s="39" t="s">
        <v>3429</v>
      </c>
    </row>
    <row r="131" spans="1:5" ht="12.75">
      <c r="A131" s="35" t="s">
        <v>55</v>
      </c>
      <c r="E131" s="40" t="s">
        <v>3430</v>
      </c>
    </row>
    <row r="132" spans="1:5" ht="127.5">
      <c r="A132" t="s">
        <v>56</v>
      </c>
      <c r="E132" s="39" t="s">
        <v>3431</v>
      </c>
    </row>
    <row r="133" spans="1:13" ht="12.75">
      <c r="A133" t="s">
        <v>46</v>
      </c>
      <c r="C133" s="31" t="s">
        <v>65</v>
      </c>
      <c r="E133" s="33" t="s">
        <v>2196</v>
      </c>
      <c r="J133" s="32">
        <f>0</f>
      </c>
      <c s="32">
        <f>0</f>
      </c>
      <c s="32">
        <f>0+L134+L138+L142+L146+L150+L154+L158+L162+L166+L170</f>
      </c>
      <c s="32">
        <f>0+M134+M138+M142+M146+M150+M154+M158+M162+M166+M170</f>
      </c>
    </row>
    <row r="134" spans="1:16" ht="12.75">
      <c r="A134" t="s">
        <v>49</v>
      </c>
      <c s="34" t="s">
        <v>171</v>
      </c>
      <c s="34" t="s">
        <v>3432</v>
      </c>
      <c s="35" t="s">
        <v>47</v>
      </c>
      <c s="6" t="s">
        <v>3433</v>
      </c>
      <c s="36" t="s">
        <v>75</v>
      </c>
      <c s="37">
        <v>850</v>
      </c>
      <c s="36">
        <v>0</v>
      </c>
      <c s="36">
        <f>ROUND(G134*H134,6)</f>
      </c>
      <c r="L134" s="38">
        <v>0</v>
      </c>
      <c s="32">
        <f>ROUND(ROUND(L134,2)*ROUND(G134,3),2)</f>
      </c>
      <c s="36" t="s">
        <v>53</v>
      </c>
      <c>
        <f>(M134*21)/100</f>
      </c>
      <c t="s">
        <v>27</v>
      </c>
    </row>
    <row r="135" spans="1:5" ht="12.75">
      <c r="A135" s="35" t="s">
        <v>54</v>
      </c>
      <c r="E135" s="39" t="s">
        <v>3434</v>
      </c>
    </row>
    <row r="136" spans="1:5" ht="12.75">
      <c r="A136" s="35" t="s">
        <v>55</v>
      </c>
      <c r="E136" s="40" t="s">
        <v>3435</v>
      </c>
    </row>
    <row r="137" spans="1:5" ht="165.75">
      <c r="A137" t="s">
        <v>56</v>
      </c>
      <c r="E137" s="39" t="s">
        <v>3436</v>
      </c>
    </row>
    <row r="138" spans="1:16" ht="12.75">
      <c r="A138" t="s">
        <v>49</v>
      </c>
      <c s="34" t="s">
        <v>175</v>
      </c>
      <c s="34" t="s">
        <v>3437</v>
      </c>
      <c s="35" t="s">
        <v>47</v>
      </c>
      <c s="6" t="s">
        <v>3438</v>
      </c>
      <c s="36" t="s">
        <v>75</v>
      </c>
      <c s="37">
        <v>3625</v>
      </c>
      <c s="36">
        <v>0</v>
      </c>
      <c s="36">
        <f>ROUND(G138*H138,6)</f>
      </c>
      <c r="L138" s="38">
        <v>0</v>
      </c>
      <c s="32">
        <f>ROUND(ROUND(L138,2)*ROUND(G138,3),2)</f>
      </c>
      <c s="36" t="s">
        <v>53</v>
      </c>
      <c>
        <f>(M138*21)/100</f>
      </c>
      <c t="s">
        <v>27</v>
      </c>
    </row>
    <row r="139" spans="1:5" ht="12.75">
      <c r="A139" s="35" t="s">
        <v>54</v>
      </c>
      <c r="E139" s="39" t="s">
        <v>3230</v>
      </c>
    </row>
    <row r="140" spans="1:5" ht="12.75">
      <c r="A140" s="35" t="s">
        <v>55</v>
      </c>
      <c r="E140" s="40" t="s">
        <v>3439</v>
      </c>
    </row>
    <row r="141" spans="1:5" ht="89.25">
      <c r="A141" t="s">
        <v>56</v>
      </c>
      <c r="E141" s="39" t="s">
        <v>3440</v>
      </c>
    </row>
    <row r="142" spans="1:16" ht="12.75">
      <c r="A142" t="s">
        <v>49</v>
      </c>
      <c s="34" t="s">
        <v>179</v>
      </c>
      <c s="34" t="s">
        <v>3441</v>
      </c>
      <c s="35" t="s">
        <v>47</v>
      </c>
      <c s="6" t="s">
        <v>3442</v>
      </c>
      <c s="36" t="s">
        <v>3443</v>
      </c>
      <c s="37">
        <v>1</v>
      </c>
      <c s="36">
        <v>0</v>
      </c>
      <c s="36">
        <f>ROUND(G142*H142,6)</f>
      </c>
      <c r="L142" s="38">
        <v>0</v>
      </c>
      <c s="32">
        <f>ROUND(ROUND(L142,2)*ROUND(G142,3),2)</f>
      </c>
      <c s="36" t="s">
        <v>53</v>
      </c>
      <c>
        <f>(M142*21)/100</f>
      </c>
      <c t="s">
        <v>27</v>
      </c>
    </row>
    <row r="143" spans="1:5" ht="12.75">
      <c r="A143" s="35" t="s">
        <v>54</v>
      </c>
      <c r="E143" s="39" t="s">
        <v>3444</v>
      </c>
    </row>
    <row r="144" spans="1:5" ht="12.75">
      <c r="A144" s="35" t="s">
        <v>55</v>
      </c>
      <c r="E144" s="40" t="s">
        <v>3445</v>
      </c>
    </row>
    <row r="145" spans="1:5" ht="38.25">
      <c r="A145" t="s">
        <v>56</v>
      </c>
      <c r="E145" s="39" t="s">
        <v>3446</v>
      </c>
    </row>
    <row r="146" spans="1:16" ht="12.75">
      <c r="A146" t="s">
        <v>49</v>
      </c>
      <c s="34" t="s">
        <v>183</v>
      </c>
      <c s="34" t="s">
        <v>3447</v>
      </c>
      <c s="35" t="s">
        <v>47</v>
      </c>
      <c s="6" t="s">
        <v>3448</v>
      </c>
      <c s="36" t="s">
        <v>75</v>
      </c>
      <c s="37">
        <v>5</v>
      </c>
      <c s="36">
        <v>0</v>
      </c>
      <c s="36">
        <f>ROUND(G146*H146,6)</f>
      </c>
      <c r="L146" s="38">
        <v>0</v>
      </c>
      <c s="32">
        <f>ROUND(ROUND(L146,2)*ROUND(G146,3),2)</f>
      </c>
      <c s="36" t="s">
        <v>53</v>
      </c>
      <c>
        <f>(M146*21)/100</f>
      </c>
      <c t="s">
        <v>27</v>
      </c>
    </row>
    <row r="147" spans="1:5" ht="12.75">
      <c r="A147" s="35" t="s">
        <v>54</v>
      </c>
      <c r="E147" s="39" t="s">
        <v>3449</v>
      </c>
    </row>
    <row r="148" spans="1:5" ht="12.75">
      <c r="A148" s="35" t="s">
        <v>55</v>
      </c>
      <c r="E148" s="40" t="s">
        <v>3450</v>
      </c>
    </row>
    <row r="149" spans="1:5" ht="191.25">
      <c r="A149" t="s">
        <v>56</v>
      </c>
      <c r="E149" s="39" t="s">
        <v>3451</v>
      </c>
    </row>
    <row r="150" spans="1:16" ht="25.5">
      <c r="A150" t="s">
        <v>49</v>
      </c>
      <c s="34" t="s">
        <v>187</v>
      </c>
      <c s="34" t="s">
        <v>3452</v>
      </c>
      <c s="35" t="s">
        <v>47</v>
      </c>
      <c s="6" t="s">
        <v>3453</v>
      </c>
      <c s="36" t="s">
        <v>75</v>
      </c>
      <c s="37">
        <v>2830</v>
      </c>
      <c s="36">
        <v>0</v>
      </c>
      <c s="36">
        <f>ROUND(G150*H150,6)</f>
      </c>
      <c r="L150" s="38">
        <v>0</v>
      </c>
      <c s="32">
        <f>ROUND(ROUND(L150,2)*ROUND(G150,3),2)</f>
      </c>
      <c s="36" t="s">
        <v>53</v>
      </c>
      <c>
        <f>(M150*21)/100</f>
      </c>
      <c t="s">
        <v>27</v>
      </c>
    </row>
    <row r="151" spans="1:5" ht="12.75">
      <c r="A151" s="35" t="s">
        <v>54</v>
      </c>
      <c r="E151" s="39" t="s">
        <v>3454</v>
      </c>
    </row>
    <row r="152" spans="1:5" ht="12.75">
      <c r="A152" s="35" t="s">
        <v>55</v>
      </c>
      <c r="E152" s="40" t="s">
        <v>3455</v>
      </c>
    </row>
    <row r="153" spans="1:5" ht="114.75">
      <c r="A153" t="s">
        <v>56</v>
      </c>
      <c r="E153" s="39" t="s">
        <v>3456</v>
      </c>
    </row>
    <row r="154" spans="1:16" ht="12.75">
      <c r="A154" t="s">
        <v>49</v>
      </c>
      <c s="34" t="s">
        <v>191</v>
      </c>
      <c s="34" t="s">
        <v>3457</v>
      </c>
      <c s="35" t="s">
        <v>47</v>
      </c>
      <c s="6" t="s">
        <v>3458</v>
      </c>
      <c s="36" t="s">
        <v>60</v>
      </c>
      <c s="37">
        <v>36.6</v>
      </c>
      <c s="36">
        <v>0</v>
      </c>
      <c s="36">
        <f>ROUND(G154*H154,6)</f>
      </c>
      <c r="L154" s="38">
        <v>0</v>
      </c>
      <c s="32">
        <f>ROUND(ROUND(L154,2)*ROUND(G154,3),2)</f>
      </c>
      <c s="36" t="s">
        <v>53</v>
      </c>
      <c>
        <f>(M154*21)/100</f>
      </c>
      <c t="s">
        <v>27</v>
      </c>
    </row>
    <row r="155" spans="1:5" ht="12.75">
      <c r="A155" s="35" t="s">
        <v>54</v>
      </c>
      <c r="E155" s="39" t="s">
        <v>3459</v>
      </c>
    </row>
    <row r="156" spans="1:5" ht="12.75">
      <c r="A156" s="35" t="s">
        <v>55</v>
      </c>
      <c r="E156" s="40" t="s">
        <v>3460</v>
      </c>
    </row>
    <row r="157" spans="1:5" ht="369.75">
      <c r="A157" t="s">
        <v>56</v>
      </c>
      <c r="E157" s="39" t="s">
        <v>3461</v>
      </c>
    </row>
    <row r="158" spans="1:16" ht="12.75">
      <c r="A158" t="s">
        <v>49</v>
      </c>
      <c s="34" t="s">
        <v>195</v>
      </c>
      <c s="34" t="s">
        <v>3462</v>
      </c>
      <c s="35" t="s">
        <v>47</v>
      </c>
      <c s="6" t="s">
        <v>3463</v>
      </c>
      <c s="36" t="s">
        <v>2618</v>
      </c>
      <c s="37">
        <v>1.69</v>
      </c>
      <c s="36">
        <v>0</v>
      </c>
      <c s="36">
        <f>ROUND(G158*H158,6)</f>
      </c>
      <c r="L158" s="38">
        <v>0</v>
      </c>
      <c s="32">
        <f>ROUND(ROUND(L158,2)*ROUND(G158,3),2)</f>
      </c>
      <c s="36" t="s">
        <v>53</v>
      </c>
      <c>
        <f>(M158*21)/100</f>
      </c>
      <c t="s">
        <v>27</v>
      </c>
    </row>
    <row r="159" spans="1:5" ht="12.75">
      <c r="A159" s="35" t="s">
        <v>54</v>
      </c>
      <c r="E159" s="39" t="s">
        <v>3459</v>
      </c>
    </row>
    <row r="160" spans="1:5" ht="12.75">
      <c r="A160" s="35" t="s">
        <v>55</v>
      </c>
      <c r="E160" s="40" t="s">
        <v>3460</v>
      </c>
    </row>
    <row r="161" spans="1:5" ht="267.75">
      <c r="A161" t="s">
        <v>56</v>
      </c>
      <c r="E161" s="39" t="s">
        <v>3464</v>
      </c>
    </row>
    <row r="162" spans="1:16" ht="12.75">
      <c r="A162" t="s">
        <v>49</v>
      </c>
      <c s="34" t="s">
        <v>199</v>
      </c>
      <c s="34" t="s">
        <v>3465</v>
      </c>
      <c s="35" t="s">
        <v>47</v>
      </c>
      <c s="6" t="s">
        <v>3466</v>
      </c>
      <c s="36" t="s">
        <v>3443</v>
      </c>
      <c s="37">
        <v>2</v>
      </c>
      <c s="36">
        <v>0</v>
      </c>
      <c s="36">
        <f>ROUND(G162*H162,6)</f>
      </c>
      <c r="L162" s="38">
        <v>0</v>
      </c>
      <c s="32">
        <f>ROUND(ROUND(L162,2)*ROUND(G162,3),2)</f>
      </c>
      <c s="36" t="s">
        <v>419</v>
      </c>
      <c>
        <f>(M162*21)/100</f>
      </c>
      <c t="s">
        <v>27</v>
      </c>
    </row>
    <row r="163" spans="1:5" ht="12.75">
      <c r="A163" s="35" t="s">
        <v>54</v>
      </c>
      <c r="E163" s="39" t="s">
        <v>3449</v>
      </c>
    </row>
    <row r="164" spans="1:5" ht="12.75">
      <c r="A164" s="35" t="s">
        <v>55</v>
      </c>
      <c r="E164" s="40" t="s">
        <v>3467</v>
      </c>
    </row>
    <row r="165" spans="1:5" ht="409.5">
      <c r="A165" t="s">
        <v>56</v>
      </c>
      <c r="E165" s="39" t="s">
        <v>3468</v>
      </c>
    </row>
    <row r="166" spans="1:16" ht="12.75">
      <c r="A166" t="s">
        <v>49</v>
      </c>
      <c s="34" t="s">
        <v>203</v>
      </c>
      <c s="34" t="s">
        <v>3192</v>
      </c>
      <c s="35" t="s">
        <v>47</v>
      </c>
      <c s="6" t="s">
        <v>3193</v>
      </c>
      <c s="36" t="s">
        <v>75</v>
      </c>
      <c s="37">
        <v>265.43</v>
      </c>
      <c s="36">
        <v>0</v>
      </c>
      <c s="36">
        <f>ROUND(G166*H166,6)</f>
      </c>
      <c r="L166" s="38">
        <v>0</v>
      </c>
      <c s="32">
        <f>ROUND(ROUND(L166,2)*ROUND(G166,3),2)</f>
      </c>
      <c s="36" t="s">
        <v>53</v>
      </c>
      <c>
        <f>(M166*21)/100</f>
      </c>
      <c t="s">
        <v>27</v>
      </c>
    </row>
    <row r="167" spans="1:5" ht="12.75">
      <c r="A167" s="35" t="s">
        <v>54</v>
      </c>
      <c r="E167" s="39" t="s">
        <v>3097</v>
      </c>
    </row>
    <row r="168" spans="1:5" ht="12.75">
      <c r="A168" s="35" t="s">
        <v>55</v>
      </c>
      <c r="E168" s="40" t="s">
        <v>3469</v>
      </c>
    </row>
    <row r="169" spans="1:5" ht="331.5">
      <c r="A169" t="s">
        <v>56</v>
      </c>
      <c r="E169" s="39" t="s">
        <v>3470</v>
      </c>
    </row>
    <row r="170" spans="1:16" ht="12.75">
      <c r="A170" t="s">
        <v>49</v>
      </c>
      <c s="34" t="s">
        <v>207</v>
      </c>
      <c s="34" t="s">
        <v>721</v>
      </c>
      <c s="35" t="s">
        <v>47</v>
      </c>
      <c s="6" t="s">
        <v>722</v>
      </c>
      <c s="36" t="s">
        <v>75</v>
      </c>
      <c s="37">
        <v>265.43</v>
      </c>
      <c s="36">
        <v>0</v>
      </c>
      <c s="36">
        <f>ROUND(G170*H170,6)</f>
      </c>
      <c r="L170" s="38">
        <v>0</v>
      </c>
      <c s="32">
        <f>ROUND(ROUND(L170,2)*ROUND(G170,3),2)</f>
      </c>
      <c s="36" t="s">
        <v>53</v>
      </c>
      <c>
        <f>(M170*21)/100</f>
      </c>
      <c t="s">
        <v>27</v>
      </c>
    </row>
    <row r="171" spans="1:5" ht="12.75">
      <c r="A171" s="35" t="s">
        <v>54</v>
      </c>
      <c r="E171" s="39" t="s">
        <v>3097</v>
      </c>
    </row>
    <row r="172" spans="1:5" ht="12.75">
      <c r="A172" s="35" t="s">
        <v>55</v>
      </c>
      <c r="E172" s="40" t="s">
        <v>3469</v>
      </c>
    </row>
    <row r="173" spans="1:5" ht="38.25">
      <c r="A173" t="s">
        <v>56</v>
      </c>
      <c r="E173" s="39" t="s">
        <v>3471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3474</v>
      </c>
      <c r="E8" s="30" t="s">
        <v>3473</v>
      </c>
      <c r="J8" s="29">
        <f>0+J9+J38+J251</f>
      </c>
      <c s="29">
        <f>0+K9+K38+K251</f>
      </c>
      <c s="29">
        <f>0+L9+L38+L251</f>
      </c>
      <c s="29">
        <f>0+M9+M38+M251</f>
      </c>
    </row>
    <row r="9" spans="1:13" ht="12.75">
      <c r="A9" t="s">
        <v>46</v>
      </c>
      <c r="C9" s="31" t="s">
        <v>661</v>
      </c>
      <c r="E9" s="33" t="s">
        <v>662</v>
      </c>
      <c r="J9" s="32">
        <f>0</f>
      </c>
      <c s="32">
        <f>0</f>
      </c>
      <c s="32">
        <f>0+L10+L14+L18+L22+L26+L30+L34</f>
      </c>
      <c s="32">
        <f>0+M10+M14+M18+M22+M26+M30+M34</f>
      </c>
    </row>
    <row r="10" spans="1:16" ht="25.5">
      <c r="A10" t="s">
        <v>49</v>
      </c>
      <c s="34" t="s">
        <v>47</v>
      </c>
      <c s="34" t="s">
        <v>2866</v>
      </c>
      <c s="35" t="s">
        <v>2867</v>
      </c>
      <c s="6" t="s">
        <v>2868</v>
      </c>
      <c s="36" t="s">
        <v>2618</v>
      </c>
      <c s="37">
        <v>3.417</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2869</v>
      </c>
      <c s="35" t="s">
        <v>2870</v>
      </c>
      <c s="6" t="s">
        <v>2871</v>
      </c>
      <c s="36" t="s">
        <v>2618</v>
      </c>
      <c s="37">
        <v>544.58</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6" ht="25.5">
      <c r="A18" t="s">
        <v>49</v>
      </c>
      <c s="34" t="s">
        <v>26</v>
      </c>
      <c s="34" t="s">
        <v>2872</v>
      </c>
      <c s="35" t="s">
        <v>2873</v>
      </c>
      <c s="6" t="s">
        <v>2874</v>
      </c>
      <c s="36" t="s">
        <v>2618</v>
      </c>
      <c s="37">
        <v>1.689</v>
      </c>
      <c s="36">
        <v>0</v>
      </c>
      <c s="36">
        <f>ROUND(G18*H18,6)</f>
      </c>
      <c r="L18" s="38">
        <v>0</v>
      </c>
      <c s="32">
        <f>ROUND(ROUND(L18,2)*ROUND(G18,3),2)</f>
      </c>
      <c s="36" t="s">
        <v>419</v>
      </c>
      <c>
        <f>(M18*21)/100</f>
      </c>
      <c t="s">
        <v>27</v>
      </c>
    </row>
    <row r="19" spans="1:5" ht="12.75">
      <c r="A19" s="35" t="s">
        <v>54</v>
      </c>
      <c r="E19" s="39" t="s">
        <v>2624</v>
      </c>
    </row>
    <row r="20" spans="1:5" ht="12.75">
      <c r="A20" s="35" t="s">
        <v>55</v>
      </c>
      <c r="E20" s="40" t="s">
        <v>5</v>
      </c>
    </row>
    <row r="21" spans="1:5" ht="165.75">
      <c r="A21" t="s">
        <v>56</v>
      </c>
      <c r="E21" s="39" t="s">
        <v>2620</v>
      </c>
    </row>
    <row r="22" spans="1:16" ht="25.5">
      <c r="A22" t="s">
        <v>49</v>
      </c>
      <c s="34" t="s">
        <v>65</v>
      </c>
      <c s="34" t="s">
        <v>2875</v>
      </c>
      <c s="35" t="s">
        <v>2876</v>
      </c>
      <c s="6" t="s">
        <v>2877</v>
      </c>
      <c s="36" t="s">
        <v>2618</v>
      </c>
      <c s="37">
        <v>184</v>
      </c>
      <c s="36">
        <v>0</v>
      </c>
      <c s="36">
        <f>ROUND(G22*H22,6)</f>
      </c>
      <c r="L22" s="38">
        <v>0</v>
      </c>
      <c s="32">
        <f>ROUND(ROUND(L22,2)*ROUND(G22,3),2)</f>
      </c>
      <c s="36" t="s">
        <v>419</v>
      </c>
      <c>
        <f>(M22*21)/100</f>
      </c>
      <c t="s">
        <v>27</v>
      </c>
    </row>
    <row r="23" spans="1:5" ht="12.75">
      <c r="A23" s="35" t="s">
        <v>54</v>
      </c>
      <c r="E23" s="39" t="s">
        <v>2624</v>
      </c>
    </row>
    <row r="24" spans="1:5" ht="12.75">
      <c r="A24" s="35" t="s">
        <v>55</v>
      </c>
      <c r="E24" s="40" t="s">
        <v>5</v>
      </c>
    </row>
    <row r="25" spans="1:5" ht="165.75">
      <c r="A25" t="s">
        <v>56</v>
      </c>
      <c r="E25" s="39" t="s">
        <v>2620</v>
      </c>
    </row>
    <row r="26" spans="1:16" ht="25.5">
      <c r="A26" t="s">
        <v>49</v>
      </c>
      <c s="34" t="s">
        <v>69</v>
      </c>
      <c s="34" t="s">
        <v>2878</v>
      </c>
      <c s="35" t="s">
        <v>2879</v>
      </c>
      <c s="6" t="s">
        <v>2880</v>
      </c>
      <c s="36" t="s">
        <v>2618</v>
      </c>
      <c s="37">
        <v>9453.133</v>
      </c>
      <c s="36">
        <v>0</v>
      </c>
      <c s="36">
        <f>ROUND(G26*H26,6)</f>
      </c>
      <c r="L26" s="38">
        <v>0</v>
      </c>
      <c s="32">
        <f>ROUND(ROUND(L26,2)*ROUND(G26,3),2)</f>
      </c>
      <c s="36" t="s">
        <v>419</v>
      </c>
      <c>
        <f>(M26*21)/100</f>
      </c>
      <c t="s">
        <v>27</v>
      </c>
    </row>
    <row r="27" spans="1:5" ht="12.75">
      <c r="A27" s="35" t="s">
        <v>54</v>
      </c>
      <c r="E27" s="39" t="s">
        <v>2624</v>
      </c>
    </row>
    <row r="28" spans="1:5" ht="12.75">
      <c r="A28" s="35" t="s">
        <v>55</v>
      </c>
      <c r="E28" s="40" t="s">
        <v>3475</v>
      </c>
    </row>
    <row r="29" spans="1:5" ht="165.75">
      <c r="A29" t="s">
        <v>56</v>
      </c>
      <c r="E29" s="39" t="s">
        <v>2620</v>
      </c>
    </row>
    <row r="30" spans="1:16" ht="25.5">
      <c r="A30" t="s">
        <v>49</v>
      </c>
      <c s="34" t="s">
        <v>72</v>
      </c>
      <c s="34" t="s">
        <v>2882</v>
      </c>
      <c s="35" t="s">
        <v>2883</v>
      </c>
      <c s="6" t="s">
        <v>2884</v>
      </c>
      <c s="36" t="s">
        <v>2618</v>
      </c>
      <c s="37">
        <v>2363.283</v>
      </c>
      <c s="36">
        <v>0</v>
      </c>
      <c s="36">
        <f>ROUND(G30*H30,6)</f>
      </c>
      <c r="L30" s="38">
        <v>0</v>
      </c>
      <c s="32">
        <f>ROUND(ROUND(L30,2)*ROUND(G30,3),2)</f>
      </c>
      <c s="36" t="s">
        <v>419</v>
      </c>
      <c>
        <f>(M30*21)/100</f>
      </c>
      <c t="s">
        <v>27</v>
      </c>
    </row>
    <row r="31" spans="1:5" ht="12.75">
      <c r="A31" s="35" t="s">
        <v>54</v>
      </c>
      <c r="E31" s="39" t="s">
        <v>2624</v>
      </c>
    </row>
    <row r="32" spans="1:5" ht="12.75">
      <c r="A32" s="35" t="s">
        <v>55</v>
      </c>
      <c r="E32" s="40" t="s">
        <v>5</v>
      </c>
    </row>
    <row r="33" spans="1:5" ht="165.75">
      <c r="A33" t="s">
        <v>56</v>
      </c>
      <c r="E33" s="39" t="s">
        <v>2620</v>
      </c>
    </row>
    <row r="34" spans="1:16" ht="25.5">
      <c r="A34" t="s">
        <v>49</v>
      </c>
      <c s="34" t="s">
        <v>77</v>
      </c>
      <c s="34" t="s">
        <v>2885</v>
      </c>
      <c s="35" t="s">
        <v>2886</v>
      </c>
      <c s="6" t="s">
        <v>2887</v>
      </c>
      <c s="36" t="s">
        <v>2618</v>
      </c>
      <c s="37">
        <v>0.784</v>
      </c>
      <c s="36">
        <v>0</v>
      </c>
      <c s="36">
        <f>ROUND(G34*H34,6)</f>
      </c>
      <c r="L34" s="38">
        <v>0</v>
      </c>
      <c s="32">
        <f>ROUND(ROUND(L34,2)*ROUND(G34,3),2)</f>
      </c>
      <c s="36" t="s">
        <v>419</v>
      </c>
      <c>
        <f>(M34*21)/100</f>
      </c>
      <c t="s">
        <v>27</v>
      </c>
    </row>
    <row r="35" spans="1:5" ht="12.75">
      <c r="A35" s="35" t="s">
        <v>54</v>
      </c>
      <c r="E35" s="39" t="s">
        <v>2624</v>
      </c>
    </row>
    <row r="36" spans="1:5" ht="12.75">
      <c r="A36" s="35" t="s">
        <v>55</v>
      </c>
      <c r="E36" s="40" t="s">
        <v>3476</v>
      </c>
    </row>
    <row r="37" spans="1:5" ht="165.75">
      <c r="A37" t="s">
        <v>56</v>
      </c>
      <c r="E37" s="39" t="s">
        <v>2620</v>
      </c>
    </row>
    <row r="38" spans="1:13" ht="12.75">
      <c r="A38" t="s">
        <v>46</v>
      </c>
      <c r="C38" s="31" t="s">
        <v>69</v>
      </c>
      <c r="E38" s="33" t="s">
        <v>2889</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2890</v>
      </c>
      <c s="35" t="s">
        <v>5</v>
      </c>
      <c s="6" t="s">
        <v>2891</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2892</v>
      </c>
    </row>
    <row r="43" spans="1:16" ht="12.75">
      <c r="A43" t="s">
        <v>49</v>
      </c>
      <c s="34" t="s">
        <v>86</v>
      </c>
      <c s="34" t="s">
        <v>2893</v>
      </c>
      <c s="35" t="s">
        <v>5</v>
      </c>
      <c s="6" t="s">
        <v>2894</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3477</v>
      </c>
    </row>
    <row r="46" spans="1:5" ht="89.25">
      <c r="A46" t="s">
        <v>56</v>
      </c>
      <c r="E46" s="39" t="s">
        <v>2892</v>
      </c>
    </row>
    <row r="47" spans="1:16" ht="25.5">
      <c r="A47" t="s">
        <v>49</v>
      </c>
      <c s="34" t="s">
        <v>90</v>
      </c>
      <c s="34" t="s">
        <v>2897</v>
      </c>
      <c s="35" t="s">
        <v>5</v>
      </c>
      <c s="6" t="s">
        <v>2898</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3478</v>
      </c>
    </row>
    <row r="50" spans="1:5" ht="331.5">
      <c r="A50" t="s">
        <v>56</v>
      </c>
      <c r="E50" s="39" t="s">
        <v>2899</v>
      </c>
    </row>
    <row r="51" spans="1:16" ht="25.5">
      <c r="A51" t="s">
        <v>49</v>
      </c>
      <c s="34" t="s">
        <v>94</v>
      </c>
      <c s="34" t="s">
        <v>3479</v>
      </c>
      <c s="35" t="s">
        <v>5</v>
      </c>
      <c s="6" t="s">
        <v>3480</v>
      </c>
      <c s="36" t="s">
        <v>75</v>
      </c>
      <c s="37">
        <v>960</v>
      </c>
      <c s="36">
        <v>0</v>
      </c>
      <c s="36">
        <f>ROUND(G51*H51,6)</f>
      </c>
      <c r="L51" s="38">
        <v>0</v>
      </c>
      <c s="32">
        <f>ROUND(ROUND(L51,2)*ROUND(G51,3),2)</f>
      </c>
      <c s="36" t="s">
        <v>419</v>
      </c>
      <c>
        <f>(M51*21)/100</f>
      </c>
      <c t="s">
        <v>27</v>
      </c>
    </row>
    <row r="52" spans="1:5" ht="25.5">
      <c r="A52" s="35" t="s">
        <v>54</v>
      </c>
      <c r="E52" s="39" t="s">
        <v>3481</v>
      </c>
    </row>
    <row r="53" spans="1:5" ht="12.75">
      <c r="A53" s="35" t="s">
        <v>55</v>
      </c>
      <c r="E53" s="40" t="s">
        <v>5</v>
      </c>
    </row>
    <row r="54" spans="1:5" ht="409.5">
      <c r="A54" t="s">
        <v>56</v>
      </c>
      <c r="E54" s="39" t="s">
        <v>3482</v>
      </c>
    </row>
    <row r="55" spans="1:16" ht="25.5">
      <c r="A55" t="s">
        <v>49</v>
      </c>
      <c s="34" t="s">
        <v>98</v>
      </c>
      <c s="34" t="s">
        <v>3483</v>
      </c>
      <c s="35" t="s">
        <v>5</v>
      </c>
      <c s="6" t="s">
        <v>2901</v>
      </c>
      <c s="36" t="s">
        <v>75</v>
      </c>
      <c s="37">
        <v>112.798</v>
      </c>
      <c s="36">
        <v>0</v>
      </c>
      <c s="36">
        <f>ROUND(G55*H55,6)</f>
      </c>
      <c r="L55" s="38">
        <v>0</v>
      </c>
      <c s="32">
        <f>ROUND(ROUND(L55,2)*ROUND(G55,3),2)</f>
      </c>
      <c s="36" t="s">
        <v>53</v>
      </c>
      <c>
        <f>(M55*21)/100</f>
      </c>
      <c t="s">
        <v>27</v>
      </c>
    </row>
    <row r="56" spans="1:5" ht="12.75">
      <c r="A56" s="35" t="s">
        <v>54</v>
      </c>
      <c r="E56" s="39" t="s">
        <v>3484</v>
      </c>
    </row>
    <row r="57" spans="1:5" ht="12.75">
      <c r="A57" s="35" t="s">
        <v>55</v>
      </c>
      <c r="E57" s="40" t="s">
        <v>5</v>
      </c>
    </row>
    <row r="58" spans="1:5" ht="344.25">
      <c r="A58" t="s">
        <v>56</v>
      </c>
      <c r="E58" s="39" t="s">
        <v>2903</v>
      </c>
    </row>
    <row r="59" spans="1:16" ht="25.5">
      <c r="A59" t="s">
        <v>49</v>
      </c>
      <c s="34" t="s">
        <v>103</v>
      </c>
      <c s="34" t="s">
        <v>3483</v>
      </c>
      <c s="35" t="s">
        <v>47</v>
      </c>
      <c s="6" t="s">
        <v>2901</v>
      </c>
      <c s="36" t="s">
        <v>75</v>
      </c>
      <c s="37">
        <v>171.948</v>
      </c>
      <c s="36">
        <v>0</v>
      </c>
      <c s="36">
        <f>ROUND(G59*H59,6)</f>
      </c>
      <c r="L59" s="38">
        <v>0</v>
      </c>
      <c s="32">
        <f>ROUND(ROUND(L59,2)*ROUND(G59,3),2)</f>
      </c>
      <c s="36" t="s">
        <v>53</v>
      </c>
      <c>
        <f>(M59*21)/100</f>
      </c>
      <c t="s">
        <v>27</v>
      </c>
    </row>
    <row r="60" spans="1:5" ht="12.75">
      <c r="A60" s="35" t="s">
        <v>54</v>
      </c>
      <c r="E60" s="39" t="s">
        <v>3485</v>
      </c>
    </row>
    <row r="61" spans="1:5" ht="12.75">
      <c r="A61" s="35" t="s">
        <v>55</v>
      </c>
      <c r="E61" s="40" t="s">
        <v>5</v>
      </c>
    </row>
    <row r="62" spans="1:5" ht="344.25">
      <c r="A62" t="s">
        <v>56</v>
      </c>
      <c r="E62" s="39" t="s">
        <v>2903</v>
      </c>
    </row>
    <row r="63" spans="1:16" ht="25.5">
      <c r="A63" t="s">
        <v>49</v>
      </c>
      <c s="34" t="s">
        <v>106</v>
      </c>
      <c s="34" t="s">
        <v>3486</v>
      </c>
      <c s="35" t="s">
        <v>5</v>
      </c>
      <c s="6" t="s">
        <v>2906</v>
      </c>
      <c s="36" t="s">
        <v>75</v>
      </c>
      <c s="37">
        <v>1244.27</v>
      </c>
      <c s="36">
        <v>0</v>
      </c>
      <c s="36">
        <f>ROUND(G63*H63,6)</f>
      </c>
      <c r="L63" s="38">
        <v>0</v>
      </c>
      <c s="32">
        <f>ROUND(ROUND(L63,2)*ROUND(G63,3),2)</f>
      </c>
      <c s="36" t="s">
        <v>419</v>
      </c>
      <c>
        <f>(M63*21)/100</f>
      </c>
      <c t="s">
        <v>27</v>
      </c>
    </row>
    <row r="64" spans="1:5" ht="12.75">
      <c r="A64" s="35" t="s">
        <v>54</v>
      </c>
      <c r="E64" s="39" t="s">
        <v>3487</v>
      </c>
    </row>
    <row r="65" spans="1:5" ht="12.75">
      <c r="A65" s="35" t="s">
        <v>55</v>
      </c>
      <c r="E65" s="40" t="s">
        <v>5</v>
      </c>
    </row>
    <row r="66" spans="1:5" ht="344.25">
      <c r="A66" t="s">
        <v>56</v>
      </c>
      <c r="E66" s="39" t="s">
        <v>2903</v>
      </c>
    </row>
    <row r="67" spans="1:16" ht="25.5">
      <c r="A67" t="s">
        <v>49</v>
      </c>
      <c s="34" t="s">
        <v>110</v>
      </c>
      <c s="34" t="s">
        <v>3488</v>
      </c>
      <c s="35" t="s">
        <v>5</v>
      </c>
      <c s="6" t="s">
        <v>3489</v>
      </c>
      <c s="36" t="s">
        <v>75</v>
      </c>
      <c s="37">
        <v>72.193</v>
      </c>
      <c s="36">
        <v>0</v>
      </c>
      <c s="36">
        <f>ROUND(G67*H67,6)</f>
      </c>
      <c r="L67" s="38">
        <v>0</v>
      </c>
      <c s="32">
        <f>ROUND(ROUND(L67,2)*ROUND(G67,3),2)</f>
      </c>
      <c s="36" t="s">
        <v>419</v>
      </c>
      <c>
        <f>(M67*21)/100</f>
      </c>
      <c t="s">
        <v>27</v>
      </c>
    </row>
    <row r="68" spans="1:5" ht="12.75">
      <c r="A68" s="35" t="s">
        <v>54</v>
      </c>
      <c r="E68" s="39" t="s">
        <v>3490</v>
      </c>
    </row>
    <row r="69" spans="1:5" ht="12.75">
      <c r="A69" s="35" t="s">
        <v>55</v>
      </c>
      <c r="E69" s="40" t="s">
        <v>5</v>
      </c>
    </row>
    <row r="70" spans="1:5" ht="409.5">
      <c r="A70" t="s">
        <v>56</v>
      </c>
      <c r="E70" s="39" t="s">
        <v>3491</v>
      </c>
    </row>
    <row r="71" spans="1:16" ht="12.75">
      <c r="A71" t="s">
        <v>49</v>
      </c>
      <c s="34" t="s">
        <v>113</v>
      </c>
      <c s="34" t="s">
        <v>3492</v>
      </c>
      <c s="35" t="s">
        <v>5</v>
      </c>
      <c s="6" t="s">
        <v>3493</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2912</v>
      </c>
    </row>
    <row r="75" spans="1:16" ht="12.75">
      <c r="A75" t="s">
        <v>49</v>
      </c>
      <c s="34" t="s">
        <v>117</v>
      </c>
      <c s="34" t="s">
        <v>2913</v>
      </c>
      <c s="35" t="s">
        <v>5</v>
      </c>
      <c s="6" t="s">
        <v>2914</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2912</v>
      </c>
    </row>
    <row r="79" spans="1:16" ht="12.75">
      <c r="A79" t="s">
        <v>49</v>
      </c>
      <c s="34" t="s">
        <v>121</v>
      </c>
      <c s="34" t="s">
        <v>3494</v>
      </c>
      <c s="35" t="s">
        <v>5</v>
      </c>
      <c s="6" t="s">
        <v>3495</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2912</v>
      </c>
    </row>
    <row r="83" spans="1:16" ht="12.75">
      <c r="A83" t="s">
        <v>49</v>
      </c>
      <c s="34" t="s">
        <v>125</v>
      </c>
      <c s="34" t="s">
        <v>2917</v>
      </c>
      <c s="35" t="s">
        <v>5</v>
      </c>
      <c s="6" t="s">
        <v>2918</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2912</v>
      </c>
    </row>
    <row r="87" spans="1:16" ht="12.75">
      <c r="A87" t="s">
        <v>49</v>
      </c>
      <c s="34" t="s">
        <v>128</v>
      </c>
      <c s="34" t="s">
        <v>3496</v>
      </c>
      <c s="35" t="s">
        <v>5</v>
      </c>
      <c s="6" t="s">
        <v>3497</v>
      </c>
      <c s="36" t="s">
        <v>676</v>
      </c>
      <c s="37">
        <v>15</v>
      </c>
      <c s="36">
        <v>0</v>
      </c>
      <c s="36">
        <f>ROUND(G87*H87,6)</f>
      </c>
      <c r="L87" s="38">
        <v>0</v>
      </c>
      <c s="32">
        <f>ROUND(ROUND(L87,2)*ROUND(G87,3),2)</f>
      </c>
      <c s="36" t="s">
        <v>53</v>
      </c>
      <c>
        <f>(M87*21)/100</f>
      </c>
      <c t="s">
        <v>27</v>
      </c>
    </row>
    <row r="88" spans="1:5" ht="12.75">
      <c r="A88" s="35" t="s">
        <v>54</v>
      </c>
      <c r="E88" s="39" t="s">
        <v>5</v>
      </c>
    </row>
    <row r="89" spans="1:5" ht="12.75">
      <c r="A89" s="35" t="s">
        <v>55</v>
      </c>
      <c r="E89" s="40" t="s">
        <v>2971</v>
      </c>
    </row>
    <row r="90" spans="1:5" ht="114.75">
      <c r="A90" t="s">
        <v>56</v>
      </c>
      <c r="E90" s="39" t="s">
        <v>3498</v>
      </c>
    </row>
    <row r="91" spans="1:16" ht="12.75">
      <c r="A91" t="s">
        <v>49</v>
      </c>
      <c s="34" t="s">
        <v>132</v>
      </c>
      <c s="34" t="s">
        <v>2919</v>
      </c>
      <c s="35" t="s">
        <v>5</v>
      </c>
      <c s="6" t="s">
        <v>2920</v>
      </c>
      <c s="36" t="s">
        <v>676</v>
      </c>
      <c s="37">
        <v>1</v>
      </c>
      <c s="36">
        <v>0</v>
      </c>
      <c s="36">
        <f>ROUND(G91*H91,6)</f>
      </c>
      <c r="L91" s="38">
        <v>0</v>
      </c>
      <c s="32">
        <f>ROUND(ROUND(L91,2)*ROUND(G91,3),2)</f>
      </c>
      <c s="36" t="s">
        <v>53</v>
      </c>
      <c>
        <f>(M91*21)/100</f>
      </c>
      <c t="s">
        <v>27</v>
      </c>
    </row>
    <row r="92" spans="1:5" ht="12.75">
      <c r="A92" s="35" t="s">
        <v>54</v>
      </c>
      <c r="E92" s="39" t="s">
        <v>5</v>
      </c>
    </row>
    <row r="93" spans="1:5" ht="12.75">
      <c r="A93" s="35" t="s">
        <v>55</v>
      </c>
      <c r="E93" s="40" t="s">
        <v>2971</v>
      </c>
    </row>
    <row r="94" spans="1:5" ht="114.75">
      <c r="A94" t="s">
        <v>56</v>
      </c>
      <c r="E94" s="39" t="s">
        <v>2921</v>
      </c>
    </row>
    <row r="95" spans="1:16" ht="12.75">
      <c r="A95" t="s">
        <v>49</v>
      </c>
      <c s="34" t="s">
        <v>136</v>
      </c>
      <c s="34" t="s">
        <v>2922</v>
      </c>
      <c s="35" t="s">
        <v>5</v>
      </c>
      <c s="6" t="s">
        <v>2923</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2971</v>
      </c>
    </row>
    <row r="98" spans="1:5" ht="76.5">
      <c r="A98" t="s">
        <v>56</v>
      </c>
      <c r="E98" s="39" t="s">
        <v>2924</v>
      </c>
    </row>
    <row r="99" spans="1:16" ht="25.5">
      <c r="A99" t="s">
        <v>49</v>
      </c>
      <c s="34" t="s">
        <v>139</v>
      </c>
      <c s="34" t="s">
        <v>3499</v>
      </c>
      <c s="35" t="s">
        <v>47</v>
      </c>
      <c s="6" t="s">
        <v>3500</v>
      </c>
      <c s="36" t="s">
        <v>676</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2999</v>
      </c>
    </row>
    <row r="103" spans="1:16" ht="25.5">
      <c r="A103" t="s">
        <v>49</v>
      </c>
      <c s="34" t="s">
        <v>143</v>
      </c>
      <c s="34" t="s">
        <v>2997</v>
      </c>
      <c s="35" t="s">
        <v>5</v>
      </c>
      <c s="6" t="s">
        <v>2998</v>
      </c>
      <c s="36" t="s">
        <v>676</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2999</v>
      </c>
    </row>
    <row r="107" spans="1:16" ht="25.5">
      <c r="A107" t="s">
        <v>49</v>
      </c>
      <c s="34" t="s">
        <v>146</v>
      </c>
      <c s="34" t="s">
        <v>3501</v>
      </c>
      <c s="35" t="s">
        <v>5</v>
      </c>
      <c s="6" t="s">
        <v>3502</v>
      </c>
      <c s="36" t="s">
        <v>676</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773</v>
      </c>
      <c s="34" t="s">
        <v>2925</v>
      </c>
      <c s="35" t="s">
        <v>5</v>
      </c>
      <c s="6" t="s">
        <v>2926</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2927</v>
      </c>
    </row>
    <row r="115" spans="1:16" ht="12.75">
      <c r="A115" t="s">
        <v>49</v>
      </c>
      <c s="34" t="s">
        <v>151</v>
      </c>
      <c s="34" t="s">
        <v>2928</v>
      </c>
      <c s="35" t="s">
        <v>5</v>
      </c>
      <c s="6" t="s">
        <v>2929</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2930</v>
      </c>
    </row>
    <row r="119" spans="1:16" ht="12.75">
      <c r="A119" t="s">
        <v>49</v>
      </c>
      <c s="34" t="s">
        <v>155</v>
      </c>
      <c s="34" t="s">
        <v>2934</v>
      </c>
      <c s="35" t="s">
        <v>5</v>
      </c>
      <c s="6" t="s">
        <v>2935</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2936</v>
      </c>
    </row>
    <row r="122" spans="1:5" ht="165.75">
      <c r="A122" t="s">
        <v>56</v>
      </c>
      <c r="E122" s="39" t="s">
        <v>2937</v>
      </c>
    </row>
    <row r="123" spans="1:16" ht="12.75">
      <c r="A123" t="s">
        <v>49</v>
      </c>
      <c s="34" t="s">
        <v>159</v>
      </c>
      <c s="34" t="s">
        <v>2931</v>
      </c>
      <c s="35" t="s">
        <v>5</v>
      </c>
      <c s="6" t="s">
        <v>2932</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2933</v>
      </c>
    </row>
    <row r="127" spans="1:16" ht="12.75">
      <c r="A127" t="s">
        <v>49</v>
      </c>
      <c s="34" t="s">
        <v>163</v>
      </c>
      <c s="34" t="s">
        <v>3503</v>
      </c>
      <c s="35" t="s">
        <v>5</v>
      </c>
      <c s="6" t="s">
        <v>3504</v>
      </c>
      <c s="36" t="s">
        <v>80</v>
      </c>
      <c s="37">
        <v>2</v>
      </c>
      <c s="36">
        <v>0</v>
      </c>
      <c s="36">
        <f>ROUND(G127*H127,6)</f>
      </c>
      <c r="L127" s="38">
        <v>0</v>
      </c>
      <c s="32">
        <f>ROUND(ROUND(L127,2)*ROUND(G127,3),2)</f>
      </c>
      <c s="36" t="s">
        <v>53</v>
      </c>
      <c>
        <f>(M127*21)/100</f>
      </c>
      <c t="s">
        <v>27</v>
      </c>
    </row>
    <row r="128" spans="1:5" ht="12.75">
      <c r="A128" s="35" t="s">
        <v>54</v>
      </c>
      <c r="E128" s="39" t="s">
        <v>3505</v>
      </c>
    </row>
    <row r="129" spans="1:5" ht="12.75">
      <c r="A129" s="35" t="s">
        <v>55</v>
      </c>
      <c r="E129" s="40" t="s">
        <v>2936</v>
      </c>
    </row>
    <row r="130" spans="1:5" ht="191.25">
      <c r="A130" t="s">
        <v>56</v>
      </c>
      <c r="E130" s="39" t="s">
        <v>3506</v>
      </c>
    </row>
    <row r="131" spans="1:16" ht="12.75">
      <c r="A131" t="s">
        <v>49</v>
      </c>
      <c s="34" t="s">
        <v>167</v>
      </c>
      <c s="34" t="s">
        <v>3507</v>
      </c>
      <c s="35" t="s">
        <v>5</v>
      </c>
      <c s="6" t="s">
        <v>3508</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3509</v>
      </c>
    </row>
    <row r="135" spans="1:16" ht="12.75">
      <c r="A135" t="s">
        <v>49</v>
      </c>
      <c s="34" t="s">
        <v>171</v>
      </c>
      <c s="34" t="s">
        <v>2938</v>
      </c>
      <c s="35" t="s">
        <v>5</v>
      </c>
      <c s="6" t="s">
        <v>2939</v>
      </c>
      <c s="36" t="s">
        <v>75</v>
      </c>
      <c s="37">
        <v>4477.404</v>
      </c>
      <c s="36">
        <v>0</v>
      </c>
      <c s="36">
        <f>ROUND(G135*H135,6)</f>
      </c>
      <c r="L135" s="38">
        <v>0</v>
      </c>
      <c s="32">
        <f>ROUND(ROUND(L135,2)*ROUND(G135,3),2)</f>
      </c>
      <c s="36" t="s">
        <v>53</v>
      </c>
      <c>
        <f>(M135*21)/100</f>
      </c>
      <c t="s">
        <v>27</v>
      </c>
    </row>
    <row r="136" spans="1:5" ht="12.75">
      <c r="A136" s="35" t="s">
        <v>54</v>
      </c>
      <c r="E136" s="39" t="s">
        <v>3510</v>
      </c>
    </row>
    <row r="137" spans="1:5" ht="12.75">
      <c r="A137" s="35" t="s">
        <v>55</v>
      </c>
      <c r="E137" s="40" t="s">
        <v>5</v>
      </c>
    </row>
    <row r="138" spans="1:5" ht="165.75">
      <c r="A138" t="s">
        <v>56</v>
      </c>
      <c r="E138" s="39" t="s">
        <v>2940</v>
      </c>
    </row>
    <row r="139" spans="1:16" ht="25.5">
      <c r="A139" t="s">
        <v>49</v>
      </c>
      <c s="34" t="s">
        <v>175</v>
      </c>
      <c s="34" t="s">
        <v>2941</v>
      </c>
      <c s="35" t="s">
        <v>5</v>
      </c>
      <c s="6" t="s">
        <v>2942</v>
      </c>
      <c s="36" t="s">
        <v>75</v>
      </c>
      <c s="37">
        <v>3365.807</v>
      </c>
      <c s="36">
        <v>0</v>
      </c>
      <c s="36">
        <f>ROUND(G139*H139,6)</f>
      </c>
      <c r="L139" s="38">
        <v>0</v>
      </c>
      <c s="32">
        <f>ROUND(ROUND(L139,2)*ROUND(G139,3),2)</f>
      </c>
      <c s="36" t="s">
        <v>53</v>
      </c>
      <c>
        <f>(M139*21)/100</f>
      </c>
      <c t="s">
        <v>27</v>
      </c>
    </row>
    <row r="140" spans="1:5" ht="12.75">
      <c r="A140" s="35" t="s">
        <v>54</v>
      </c>
      <c r="E140" s="39" t="s">
        <v>3511</v>
      </c>
    </row>
    <row r="141" spans="1:5" ht="12.75">
      <c r="A141" s="35" t="s">
        <v>55</v>
      </c>
      <c r="E141" s="40" t="s">
        <v>5</v>
      </c>
    </row>
    <row r="142" spans="1:5" ht="114.75">
      <c r="A142" t="s">
        <v>56</v>
      </c>
      <c r="E142" s="39" t="s">
        <v>2943</v>
      </c>
    </row>
    <row r="143" spans="1:16" ht="25.5">
      <c r="A143" t="s">
        <v>49</v>
      </c>
      <c s="34" t="s">
        <v>179</v>
      </c>
      <c s="34" t="s">
        <v>2944</v>
      </c>
      <c s="35" t="s">
        <v>5</v>
      </c>
      <c s="6" t="s">
        <v>2945</v>
      </c>
      <c s="36" t="s">
        <v>75</v>
      </c>
      <c s="37">
        <v>1111.597</v>
      </c>
      <c s="36">
        <v>0</v>
      </c>
      <c s="36">
        <f>ROUND(G143*H143,6)</f>
      </c>
      <c r="L143" s="38">
        <v>0</v>
      </c>
      <c s="32">
        <f>ROUND(ROUND(L143,2)*ROUND(G143,3),2)</f>
      </c>
      <c s="36" t="s">
        <v>53</v>
      </c>
      <c>
        <f>(M143*21)/100</f>
      </c>
      <c t="s">
        <v>27</v>
      </c>
    </row>
    <row r="144" spans="1:5" ht="12.75">
      <c r="A144" s="35" t="s">
        <v>54</v>
      </c>
      <c r="E144" s="39" t="s">
        <v>3512</v>
      </c>
    </row>
    <row r="145" spans="1:5" ht="12.75">
      <c r="A145" s="35" t="s">
        <v>55</v>
      </c>
      <c r="E145" s="40" t="s">
        <v>5</v>
      </c>
    </row>
    <row r="146" spans="1:5" ht="114.75">
      <c r="A146" t="s">
        <v>56</v>
      </c>
      <c r="E146" s="39" t="s">
        <v>2943</v>
      </c>
    </row>
    <row r="147" spans="1:16" ht="25.5">
      <c r="A147" t="s">
        <v>49</v>
      </c>
      <c s="34" t="s">
        <v>183</v>
      </c>
      <c s="34" t="s">
        <v>3513</v>
      </c>
      <c s="35" t="s">
        <v>5</v>
      </c>
      <c s="6" t="s">
        <v>3514</v>
      </c>
      <c s="36" t="s">
        <v>80</v>
      </c>
      <c s="37">
        <v>75</v>
      </c>
      <c s="36">
        <v>0</v>
      </c>
      <c s="36">
        <f>ROUND(G147*H147,6)</f>
      </c>
      <c r="L147" s="38">
        <v>0</v>
      </c>
      <c s="32">
        <f>ROUND(ROUND(L147,2)*ROUND(G147,3),2)</f>
      </c>
      <c s="36" t="s">
        <v>53</v>
      </c>
      <c>
        <f>(M147*21)/100</f>
      </c>
      <c t="s">
        <v>27</v>
      </c>
    </row>
    <row r="148" spans="1:5" ht="12.75">
      <c r="A148" s="35" t="s">
        <v>54</v>
      </c>
      <c r="E148" s="39" t="s">
        <v>3515</v>
      </c>
    </row>
    <row r="149" spans="1:5" ht="12.75">
      <c r="A149" s="35" t="s">
        <v>55</v>
      </c>
      <c r="E149" s="40" t="s">
        <v>5</v>
      </c>
    </row>
    <row r="150" spans="1:5" ht="178.5">
      <c r="A150" t="s">
        <v>56</v>
      </c>
      <c r="E150" s="39" t="s">
        <v>3516</v>
      </c>
    </row>
    <row r="151" spans="1:16" ht="12.75">
      <c r="A151" t="s">
        <v>49</v>
      </c>
      <c s="34" t="s">
        <v>187</v>
      </c>
      <c s="34" t="s">
        <v>2946</v>
      </c>
      <c s="35" t="s">
        <v>5</v>
      </c>
      <c s="6" t="s">
        <v>2947</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2948</v>
      </c>
    </row>
    <row r="155" spans="1:16" ht="12.75">
      <c r="A155" t="s">
        <v>49</v>
      </c>
      <c s="34" t="s">
        <v>191</v>
      </c>
      <c s="34" t="s">
        <v>2949</v>
      </c>
      <c s="35" t="s">
        <v>5</v>
      </c>
      <c s="6" t="s">
        <v>2950</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2951</v>
      </c>
    </row>
    <row r="159" spans="1:16" ht="12.75">
      <c r="A159" t="s">
        <v>49</v>
      </c>
      <c s="34" t="s">
        <v>195</v>
      </c>
      <c s="34" t="s">
        <v>3517</v>
      </c>
      <c s="35" t="s">
        <v>5</v>
      </c>
      <c s="6" t="s">
        <v>3518</v>
      </c>
      <c s="36" t="s">
        <v>80</v>
      </c>
      <c s="37">
        <v>2</v>
      </c>
      <c s="36">
        <v>0</v>
      </c>
      <c s="36">
        <f>ROUND(G159*H159,6)</f>
      </c>
      <c r="L159" s="38">
        <v>0</v>
      </c>
      <c s="32">
        <f>ROUND(ROUND(L159,2)*ROUND(G159,3),2)</f>
      </c>
      <c s="36" t="s">
        <v>419</v>
      </c>
      <c>
        <f>(M159*21)/100</f>
      </c>
      <c t="s">
        <v>27</v>
      </c>
    </row>
    <row r="160" spans="1:5" ht="12.75">
      <c r="A160" s="35" t="s">
        <v>54</v>
      </c>
      <c r="E160" s="39" t="s">
        <v>5</v>
      </c>
    </row>
    <row r="161" spans="1:5" ht="12.75">
      <c r="A161" s="35" t="s">
        <v>55</v>
      </c>
      <c r="E161" s="40" t="s">
        <v>3519</v>
      </c>
    </row>
    <row r="162" spans="1:5" ht="178.5">
      <c r="A162" t="s">
        <v>56</v>
      </c>
      <c r="E162" s="39" t="s">
        <v>3520</v>
      </c>
    </row>
    <row r="163" spans="1:16" ht="25.5">
      <c r="A163" t="s">
        <v>49</v>
      </c>
      <c s="34" t="s">
        <v>199</v>
      </c>
      <c s="34" t="s">
        <v>2952</v>
      </c>
      <c s="35" t="s">
        <v>5</v>
      </c>
      <c s="6" t="s">
        <v>2953</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2954</v>
      </c>
    </row>
    <row r="166" spans="1:5" ht="242.25">
      <c r="A166" t="s">
        <v>56</v>
      </c>
      <c r="E166" s="39" t="s">
        <v>2955</v>
      </c>
    </row>
    <row r="167" spans="1:16" ht="25.5">
      <c r="A167" t="s">
        <v>49</v>
      </c>
      <c s="34" t="s">
        <v>203</v>
      </c>
      <c s="34" t="s">
        <v>2965</v>
      </c>
      <c s="35" t="s">
        <v>5</v>
      </c>
      <c s="6" t="s">
        <v>2966</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3521</v>
      </c>
    </row>
    <row r="171" spans="1:16" ht="25.5">
      <c r="A171" t="s">
        <v>49</v>
      </c>
      <c s="34" t="s">
        <v>207</v>
      </c>
      <c s="34" t="s">
        <v>3522</v>
      </c>
      <c s="35" t="s">
        <v>5</v>
      </c>
      <c s="6" t="s">
        <v>3523</v>
      </c>
      <c s="36" t="s">
        <v>80</v>
      </c>
      <c s="37">
        <v>2</v>
      </c>
      <c s="36">
        <v>0</v>
      </c>
      <c s="36">
        <f>ROUND(G171*H171,6)</f>
      </c>
      <c r="L171" s="38">
        <v>0</v>
      </c>
      <c s="32">
        <f>ROUND(ROUND(L171,2)*ROUND(G171,3),2)</f>
      </c>
      <c s="36" t="s">
        <v>53</v>
      </c>
      <c>
        <f>(M171*21)/100</f>
      </c>
      <c t="s">
        <v>27</v>
      </c>
    </row>
    <row r="172" spans="1:5" ht="12.75">
      <c r="A172" s="35" t="s">
        <v>54</v>
      </c>
      <c r="E172" s="39" t="s">
        <v>3524</v>
      </c>
    </row>
    <row r="173" spans="1:5" ht="12.75">
      <c r="A173" s="35" t="s">
        <v>55</v>
      </c>
      <c r="E173" s="40" t="s">
        <v>3525</v>
      </c>
    </row>
    <row r="174" spans="1:5" ht="242.25">
      <c r="A174" t="s">
        <v>56</v>
      </c>
      <c r="E174" s="39" t="s">
        <v>2964</v>
      </c>
    </row>
    <row r="175" spans="1:16" ht="25.5">
      <c r="A175" t="s">
        <v>49</v>
      </c>
      <c s="34" t="s">
        <v>211</v>
      </c>
      <c s="34" t="s">
        <v>2962</v>
      </c>
      <c s="35" t="s">
        <v>5</v>
      </c>
      <c s="6" t="s">
        <v>2963</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2964</v>
      </c>
    </row>
    <row r="179" spans="1:16" ht="25.5">
      <c r="A179" t="s">
        <v>49</v>
      </c>
      <c s="34" t="s">
        <v>215</v>
      </c>
      <c s="34" t="s">
        <v>2956</v>
      </c>
      <c s="35" t="s">
        <v>5</v>
      </c>
      <c s="6" t="s">
        <v>2957</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2958</v>
      </c>
    </row>
    <row r="182" spans="1:5" ht="242.25">
      <c r="A182" t="s">
        <v>56</v>
      </c>
      <c r="E182" s="39" t="s">
        <v>2959</v>
      </c>
    </row>
    <row r="183" spans="1:16" ht="25.5">
      <c r="A183" t="s">
        <v>49</v>
      </c>
      <c s="34" t="s">
        <v>219</v>
      </c>
      <c s="34" t="s">
        <v>2960</v>
      </c>
      <c s="35" t="s">
        <v>5</v>
      </c>
      <c s="6" t="s">
        <v>2961</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3526</v>
      </c>
    </row>
    <row r="186" spans="1:5" ht="242.25">
      <c r="A186" t="s">
        <v>56</v>
      </c>
      <c r="E186" s="39" t="s">
        <v>2959</v>
      </c>
    </row>
    <row r="187" spans="1:16" ht="25.5">
      <c r="A187" t="s">
        <v>49</v>
      </c>
      <c s="34" t="s">
        <v>223</v>
      </c>
      <c s="34" t="s">
        <v>3522</v>
      </c>
      <c s="35" t="s">
        <v>47</v>
      </c>
      <c s="6" t="s">
        <v>3523</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2964</v>
      </c>
    </row>
    <row r="191" spans="1:16" ht="25.5">
      <c r="A191" t="s">
        <v>49</v>
      </c>
      <c s="34" t="s">
        <v>227</v>
      </c>
      <c s="34" t="s">
        <v>2967</v>
      </c>
      <c s="35" t="s">
        <v>5</v>
      </c>
      <c s="6" t="s">
        <v>2968</v>
      </c>
      <c s="36" t="s">
        <v>80</v>
      </c>
      <c s="37">
        <v>6</v>
      </c>
      <c s="36">
        <v>0</v>
      </c>
      <c s="36">
        <f>ROUND(G191*H191,6)</f>
      </c>
      <c r="L191" s="38">
        <v>0</v>
      </c>
      <c s="32">
        <f>ROUND(ROUND(L191,2)*ROUND(G191,3),2)</f>
      </c>
      <c s="36" t="s">
        <v>53</v>
      </c>
      <c>
        <f>(M191*21)/100</f>
      </c>
      <c t="s">
        <v>27</v>
      </c>
    </row>
    <row r="192" spans="1:5" ht="12.75">
      <c r="A192" s="35" t="s">
        <v>54</v>
      </c>
      <c r="E192" s="39" t="s">
        <v>3524</v>
      </c>
    </row>
    <row r="193" spans="1:5" ht="12.75">
      <c r="A193" s="35" t="s">
        <v>55</v>
      </c>
      <c r="E193" s="40" t="s">
        <v>5</v>
      </c>
    </row>
    <row r="194" spans="1:5" ht="242.25">
      <c r="A194" t="s">
        <v>56</v>
      </c>
      <c r="E194" s="39" t="s">
        <v>2964</v>
      </c>
    </row>
    <row r="195" spans="1:16" ht="12.75">
      <c r="A195" t="s">
        <v>49</v>
      </c>
      <c s="34" t="s">
        <v>231</v>
      </c>
      <c s="34" t="s">
        <v>3527</v>
      </c>
      <c s="35" t="s">
        <v>5</v>
      </c>
      <c s="6" t="s">
        <v>3528</v>
      </c>
      <c s="36" t="s">
        <v>75</v>
      </c>
      <c s="37">
        <v>381.481</v>
      </c>
      <c s="36">
        <v>0</v>
      </c>
      <c s="36">
        <f>ROUND(G195*H195,6)</f>
      </c>
      <c r="L195" s="38">
        <v>0</v>
      </c>
      <c s="32">
        <f>ROUND(ROUND(L195,2)*ROUND(G195,3),2)</f>
      </c>
      <c s="36" t="s">
        <v>53</v>
      </c>
      <c>
        <f>(M195*21)/100</f>
      </c>
      <c t="s">
        <v>27</v>
      </c>
    </row>
    <row r="196" spans="1:5" ht="12.75">
      <c r="A196" s="35" t="s">
        <v>54</v>
      </c>
      <c r="E196" s="39" t="s">
        <v>3529</v>
      </c>
    </row>
    <row r="197" spans="1:5" ht="12.75">
      <c r="A197" s="35" t="s">
        <v>55</v>
      </c>
      <c r="E197" s="40" t="s">
        <v>5</v>
      </c>
    </row>
    <row r="198" spans="1:5" ht="153">
      <c r="A198" t="s">
        <v>56</v>
      </c>
      <c r="E198" s="39" t="s">
        <v>3530</v>
      </c>
    </row>
    <row r="199" spans="1:16" ht="12.75">
      <c r="A199" t="s">
        <v>49</v>
      </c>
      <c s="34" t="s">
        <v>235</v>
      </c>
      <c s="34" t="s">
        <v>3531</v>
      </c>
      <c s="35" t="s">
        <v>5</v>
      </c>
      <c s="6" t="s">
        <v>3532</v>
      </c>
      <c s="36" t="s">
        <v>80</v>
      </c>
      <c s="37">
        <v>1</v>
      </c>
      <c s="36">
        <v>0</v>
      </c>
      <c s="36">
        <f>ROUND(G199*H199,6)</f>
      </c>
      <c r="L199" s="38">
        <v>0</v>
      </c>
      <c s="32">
        <f>ROUND(ROUND(L199,2)*ROUND(G199,3),2)</f>
      </c>
      <c s="36" t="s">
        <v>53</v>
      </c>
      <c>
        <f>(M199*21)/100</f>
      </c>
      <c t="s">
        <v>27</v>
      </c>
    </row>
    <row r="200" spans="1:5" ht="12.75">
      <c r="A200" s="35" t="s">
        <v>54</v>
      </c>
      <c r="E200" s="39" t="s">
        <v>3533</v>
      </c>
    </row>
    <row r="201" spans="1:5" ht="12.75">
      <c r="A201" s="35" t="s">
        <v>55</v>
      </c>
      <c r="E201" s="40" t="s">
        <v>5</v>
      </c>
    </row>
    <row r="202" spans="1:5" ht="409.5">
      <c r="A202" t="s">
        <v>56</v>
      </c>
      <c r="E202" s="39" t="s">
        <v>3534</v>
      </c>
    </row>
    <row r="203" spans="1:16" ht="12.75">
      <c r="A203" t="s">
        <v>49</v>
      </c>
      <c s="34" t="s">
        <v>239</v>
      </c>
      <c s="34" t="s">
        <v>2969</v>
      </c>
      <c s="35" t="s">
        <v>5</v>
      </c>
      <c s="6" t="s">
        <v>2970</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2971</v>
      </c>
    </row>
    <row r="206" spans="1:5" ht="140.25">
      <c r="A206" t="s">
        <v>56</v>
      </c>
      <c r="E206" s="39" t="s">
        <v>2972</v>
      </c>
    </row>
    <row r="207" spans="1:16" ht="25.5">
      <c r="A207" t="s">
        <v>49</v>
      </c>
      <c s="34" t="s">
        <v>243</v>
      </c>
      <c s="34" t="s">
        <v>3535</v>
      </c>
      <c s="35" t="s">
        <v>5</v>
      </c>
      <c s="6" t="s">
        <v>3536</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2971</v>
      </c>
    </row>
    <row r="210" spans="1:5" ht="140.25">
      <c r="A210" t="s">
        <v>56</v>
      </c>
      <c r="E210" s="39" t="s">
        <v>2972</v>
      </c>
    </row>
    <row r="211" spans="1:16" ht="12.75">
      <c r="A211" t="s">
        <v>49</v>
      </c>
      <c s="34" t="s">
        <v>247</v>
      </c>
      <c s="34" t="s">
        <v>2975</v>
      </c>
      <c s="35" t="s">
        <v>5</v>
      </c>
      <c s="6" t="s">
        <v>2976</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2971</v>
      </c>
    </row>
    <row r="214" spans="1:5" ht="140.25">
      <c r="A214" t="s">
        <v>56</v>
      </c>
      <c r="E214" s="39" t="s">
        <v>2972</v>
      </c>
    </row>
    <row r="215" spans="1:16" ht="25.5">
      <c r="A215" t="s">
        <v>49</v>
      </c>
      <c s="34" t="s">
        <v>251</v>
      </c>
      <c s="34" t="s">
        <v>2977</v>
      </c>
      <c s="35" t="s">
        <v>5</v>
      </c>
      <c s="6" t="s">
        <v>2978</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2971</v>
      </c>
    </row>
    <row r="218" spans="1:5" ht="140.25">
      <c r="A218" t="s">
        <v>56</v>
      </c>
      <c r="E218" s="39" t="s">
        <v>2972</v>
      </c>
    </row>
    <row r="219" spans="1:16" ht="25.5">
      <c r="A219" t="s">
        <v>49</v>
      </c>
      <c s="34" t="s">
        <v>255</v>
      </c>
      <c s="34" t="s">
        <v>3499</v>
      </c>
      <c s="35" t="s">
        <v>5</v>
      </c>
      <c s="6" t="s">
        <v>3500</v>
      </c>
      <c s="36" t="s">
        <v>676</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2971</v>
      </c>
    </row>
    <row r="222" spans="1:5" ht="127.5">
      <c r="A222" t="s">
        <v>56</v>
      </c>
      <c r="E222" s="39" t="s">
        <v>2999</v>
      </c>
    </row>
    <row r="223" spans="1:16" ht="25.5">
      <c r="A223" t="s">
        <v>49</v>
      </c>
      <c s="34" t="s">
        <v>259</v>
      </c>
      <c s="34" t="s">
        <v>2997</v>
      </c>
      <c s="35" t="s">
        <v>47</v>
      </c>
      <c s="6" t="s">
        <v>2998</v>
      </c>
      <c s="36" t="s">
        <v>676</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2971</v>
      </c>
    </row>
    <row r="226" spans="1:5" ht="127.5">
      <c r="A226" t="s">
        <v>56</v>
      </c>
      <c r="E226" s="39" t="s">
        <v>2999</v>
      </c>
    </row>
    <row r="227" spans="1:16" ht="25.5">
      <c r="A227" t="s">
        <v>49</v>
      </c>
      <c s="34" t="s">
        <v>263</v>
      </c>
      <c s="34" t="s">
        <v>3537</v>
      </c>
      <c s="35" t="s">
        <v>5</v>
      </c>
      <c s="6" t="s">
        <v>3538</v>
      </c>
      <c s="36" t="s">
        <v>676</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2971</v>
      </c>
    </row>
    <row r="230" spans="1:5" ht="114.75">
      <c r="A230" t="s">
        <v>56</v>
      </c>
      <c r="E230" s="39" t="s">
        <v>2981</v>
      </c>
    </row>
    <row r="231" spans="1:16" ht="25.5">
      <c r="A231" t="s">
        <v>49</v>
      </c>
      <c s="34" t="s">
        <v>267</v>
      </c>
      <c s="34" t="s">
        <v>2979</v>
      </c>
      <c s="35" t="s">
        <v>5</v>
      </c>
      <c s="6" t="s">
        <v>2980</v>
      </c>
      <c s="36" t="s">
        <v>676</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2971</v>
      </c>
    </row>
    <row r="234" spans="1:5" ht="114.75">
      <c r="A234" t="s">
        <v>56</v>
      </c>
      <c r="E234" s="39" t="s">
        <v>2981</v>
      </c>
    </row>
    <row r="235" spans="1:16" ht="12.75">
      <c r="A235" t="s">
        <v>49</v>
      </c>
      <c s="34" t="s">
        <v>271</v>
      </c>
      <c s="34" t="s">
        <v>3539</v>
      </c>
      <c s="35" t="s">
        <v>5</v>
      </c>
      <c s="6" t="s">
        <v>3540</v>
      </c>
      <c s="36" t="s">
        <v>3541</v>
      </c>
      <c s="37">
        <v>76</v>
      </c>
      <c s="36">
        <v>0</v>
      </c>
      <c s="36">
        <f>ROUND(G235*H235,6)</f>
      </c>
      <c r="L235" s="38">
        <v>0</v>
      </c>
      <c s="32">
        <f>ROUND(ROUND(L235,2)*ROUND(G235,3),2)</f>
      </c>
      <c s="36" t="s">
        <v>53</v>
      </c>
      <c>
        <f>(M235*21)/100</f>
      </c>
      <c t="s">
        <v>27</v>
      </c>
    </row>
    <row r="236" spans="1:5" ht="12.75">
      <c r="A236" s="35" t="s">
        <v>54</v>
      </c>
      <c r="E236" s="39" t="s">
        <v>3542</v>
      </c>
    </row>
    <row r="237" spans="1:5" ht="12.75">
      <c r="A237" s="35" t="s">
        <v>55</v>
      </c>
      <c r="E237" s="40" t="s">
        <v>5</v>
      </c>
    </row>
    <row r="238" spans="1:5" ht="153">
      <c r="A238" t="s">
        <v>56</v>
      </c>
      <c r="E238" s="39" t="s">
        <v>3543</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2971</v>
      </c>
    </row>
    <row r="242" spans="1:5" ht="140.25">
      <c r="A242" t="s">
        <v>56</v>
      </c>
      <c r="E242" s="39" t="s">
        <v>2989</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2971</v>
      </c>
    </row>
    <row r="246" spans="1:5" ht="165.75">
      <c r="A246" t="s">
        <v>56</v>
      </c>
      <c r="E246" s="39" t="s">
        <v>2990</v>
      </c>
    </row>
    <row r="247" spans="1:16" ht="25.5">
      <c r="A247" t="s">
        <v>49</v>
      </c>
      <c s="34" t="s">
        <v>283</v>
      </c>
      <c s="34" t="s">
        <v>2994</v>
      </c>
      <c s="35" t="s">
        <v>5</v>
      </c>
      <c s="6" t="s">
        <v>2995</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2971</v>
      </c>
    </row>
    <row r="250" spans="1:5" ht="76.5">
      <c r="A250" t="s">
        <v>56</v>
      </c>
      <c r="E250" s="39" t="s">
        <v>2996</v>
      </c>
    </row>
    <row r="251" spans="1:13" ht="12.75">
      <c r="A251" t="s">
        <v>46</v>
      </c>
      <c r="C251" s="31" t="s">
        <v>86</v>
      </c>
      <c r="E251" s="33" t="s">
        <v>1878</v>
      </c>
      <c r="J251" s="32">
        <f>0</f>
      </c>
      <c s="32">
        <f>0</f>
      </c>
      <c s="32">
        <f>0+L252+L256+L260+L264+L268+L272+L276+L280+L284+L288+L292+L296+L300+L304</f>
      </c>
      <c s="32">
        <f>0+M252+M256+M260+M264+M268+M272+M276+M280+M284+M288+M292+M296+M300+M304</f>
      </c>
    </row>
    <row r="252" spans="1:16" ht="12.75">
      <c r="A252" t="s">
        <v>49</v>
      </c>
      <c s="34" t="s">
        <v>287</v>
      </c>
      <c s="34" t="s">
        <v>3006</v>
      </c>
      <c s="35" t="s">
        <v>5</v>
      </c>
      <c s="6" t="s">
        <v>3007</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3008</v>
      </c>
    </row>
    <row r="256" spans="1:16" ht="12.75">
      <c r="A256" t="s">
        <v>49</v>
      </c>
      <c s="34" t="s">
        <v>292</v>
      </c>
      <c s="34" t="s">
        <v>3009</v>
      </c>
      <c s="35" t="s">
        <v>5</v>
      </c>
      <c s="6" t="s">
        <v>3010</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3011</v>
      </c>
    </row>
    <row r="260" spans="1:16" ht="12.75">
      <c r="A260" t="s">
        <v>49</v>
      </c>
      <c s="34" t="s">
        <v>296</v>
      </c>
      <c s="34" t="s">
        <v>3544</v>
      </c>
      <c s="35" t="s">
        <v>5</v>
      </c>
      <c s="6" t="s">
        <v>3013</v>
      </c>
      <c s="36" t="s">
        <v>52</v>
      </c>
      <c s="37">
        <v>6927.431</v>
      </c>
      <c s="36">
        <v>0</v>
      </c>
      <c s="36">
        <f>ROUND(G260*H260,6)</f>
      </c>
      <c r="L260" s="38">
        <v>0</v>
      </c>
      <c s="32">
        <f>ROUND(ROUND(L260,2)*ROUND(G260,3),2)</f>
      </c>
      <c s="36" t="s">
        <v>419</v>
      </c>
      <c>
        <f>(M260*21)/100</f>
      </c>
      <c t="s">
        <v>27</v>
      </c>
    </row>
    <row r="261" spans="1:5" ht="12.75">
      <c r="A261" s="35" t="s">
        <v>54</v>
      </c>
      <c r="E261" s="39" t="s">
        <v>5</v>
      </c>
    </row>
    <row r="262" spans="1:5" ht="12.75">
      <c r="A262" s="35" t="s">
        <v>55</v>
      </c>
      <c r="E262" s="40" t="s">
        <v>5</v>
      </c>
    </row>
    <row r="263" spans="1:5" ht="153">
      <c r="A263" t="s">
        <v>56</v>
      </c>
      <c r="E263" s="39" t="s">
        <v>3014</v>
      </c>
    </row>
    <row r="264" spans="1:16" ht="25.5">
      <c r="A264" t="s">
        <v>49</v>
      </c>
      <c s="34" t="s">
        <v>300</v>
      </c>
      <c s="34" t="s">
        <v>3015</v>
      </c>
      <c s="35" t="s">
        <v>5</v>
      </c>
      <c s="6" t="s">
        <v>3016</v>
      </c>
      <c s="36" t="s">
        <v>3017</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3545</v>
      </c>
    </row>
    <row r="267" spans="1:5" ht="127.5">
      <c r="A267" t="s">
        <v>56</v>
      </c>
      <c r="E267" s="39" t="s">
        <v>3019</v>
      </c>
    </row>
    <row r="268" spans="1:16" ht="12.75">
      <c r="A268" t="s">
        <v>49</v>
      </c>
      <c s="34" t="s">
        <v>304</v>
      </c>
      <c s="34" t="s">
        <v>3020</v>
      </c>
      <c s="35" t="s">
        <v>5</v>
      </c>
      <c s="6" t="s">
        <v>3021</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3022</v>
      </c>
    </row>
    <row r="272" spans="1:16" ht="25.5">
      <c r="A272" t="s">
        <v>49</v>
      </c>
      <c s="34" t="s">
        <v>308</v>
      </c>
      <c s="34" t="s">
        <v>3023</v>
      </c>
      <c s="35" t="s">
        <v>5</v>
      </c>
      <c s="6" t="s">
        <v>3024</v>
      </c>
      <c s="36" t="s">
        <v>3017</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3026</v>
      </c>
    </row>
    <row r="276" spans="1:16" ht="25.5">
      <c r="A276" t="s">
        <v>49</v>
      </c>
      <c s="34" t="s">
        <v>312</v>
      </c>
      <c s="34" t="s">
        <v>3032</v>
      </c>
      <c s="35" t="s">
        <v>5</v>
      </c>
      <c s="6" t="s">
        <v>3033</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3034</v>
      </c>
    </row>
    <row r="280" spans="1:16" ht="25.5">
      <c r="A280" t="s">
        <v>49</v>
      </c>
      <c s="34" t="s">
        <v>316</v>
      </c>
      <c s="34" t="s">
        <v>3035</v>
      </c>
      <c s="35" t="s">
        <v>5</v>
      </c>
      <c s="6" t="s">
        <v>3036</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3546</v>
      </c>
    </row>
    <row r="284" spans="1:16" ht="25.5">
      <c r="A284" t="s">
        <v>49</v>
      </c>
      <c s="34" t="s">
        <v>320</v>
      </c>
      <c s="34" t="s">
        <v>3046</v>
      </c>
      <c s="35" t="s">
        <v>5</v>
      </c>
      <c s="6" t="s">
        <v>3047</v>
      </c>
      <c s="36" t="s">
        <v>3039</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3049</v>
      </c>
    </row>
    <row r="288" spans="1:16" ht="25.5">
      <c r="A288" t="s">
        <v>49</v>
      </c>
      <c s="34" t="s">
        <v>324</v>
      </c>
      <c s="34" t="s">
        <v>3050</v>
      </c>
      <c s="35" t="s">
        <v>5</v>
      </c>
      <c s="6" t="s">
        <v>3051</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3052</v>
      </c>
    </row>
    <row r="292" spans="1:16" ht="38.25">
      <c r="A292" t="s">
        <v>49</v>
      </c>
      <c s="34" t="s">
        <v>328</v>
      </c>
      <c s="34" t="s">
        <v>3053</v>
      </c>
      <c s="35" t="s">
        <v>5</v>
      </c>
      <c s="6" t="s">
        <v>3054</v>
      </c>
      <c s="36" t="s">
        <v>3039</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3049</v>
      </c>
    </row>
    <row r="296" spans="1:16" ht="25.5">
      <c r="A296" t="s">
        <v>49</v>
      </c>
      <c s="34" t="s">
        <v>332</v>
      </c>
      <c s="34" t="s">
        <v>3037</v>
      </c>
      <c s="35" t="s">
        <v>5</v>
      </c>
      <c s="6" t="s">
        <v>3038</v>
      </c>
      <c s="36" t="s">
        <v>3039</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3547</v>
      </c>
    </row>
    <row r="300" spans="1:16" ht="12.75">
      <c r="A300" t="s">
        <v>49</v>
      </c>
      <c s="34" t="s">
        <v>335</v>
      </c>
      <c s="34" t="s">
        <v>3056</v>
      </c>
      <c s="35" t="s">
        <v>5</v>
      </c>
      <c s="6" t="s">
        <v>3057</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3059</v>
      </c>
    </row>
    <row r="304" spans="1:16" ht="25.5">
      <c r="A304" t="s">
        <v>49</v>
      </c>
      <c s="34" t="s">
        <v>339</v>
      </c>
      <c s="34" t="s">
        <v>3060</v>
      </c>
      <c s="35" t="s">
        <v>5</v>
      </c>
      <c s="6" t="s">
        <v>3061</v>
      </c>
      <c s="36" t="s">
        <v>3039</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3548</v>
      </c>
    </row>
    <row r="307" spans="1:5" ht="140.25">
      <c r="A307" t="s">
        <v>56</v>
      </c>
      <c r="E307" s="39" t="s">
        <v>3063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3551</v>
      </c>
      <c r="E8" s="30" t="s">
        <v>3550</v>
      </c>
      <c r="J8" s="29">
        <f>0+J9+J18+J47+J64+J69+J86+J119+J144</f>
      </c>
      <c s="29">
        <f>0+K9+K18+K47+K64+K69+K86+K119+K144</f>
      </c>
      <c s="29">
        <f>0+L9+L18+L47+L64+L69+L86+L119+L144</f>
      </c>
      <c s="29">
        <f>0+M9+M18+M47+M64+M69+M86+M119+M144</f>
      </c>
    </row>
    <row r="9" spans="1:13" ht="12.75">
      <c r="A9" t="s">
        <v>46</v>
      </c>
      <c r="C9" s="31" t="s">
        <v>661</v>
      </c>
      <c r="E9" s="33" t="s">
        <v>662</v>
      </c>
      <c r="J9" s="32">
        <f>0</f>
      </c>
      <c s="32">
        <f>0</f>
      </c>
      <c s="32">
        <f>0+L10+L14</f>
      </c>
      <c s="32">
        <f>0+M10+M14</f>
      </c>
    </row>
    <row r="10" spans="1:16" ht="25.5">
      <c r="A10" t="s">
        <v>49</v>
      </c>
      <c s="34" t="s">
        <v>47</v>
      </c>
      <c s="34" t="s">
        <v>3067</v>
      </c>
      <c s="35" t="s">
        <v>3068</v>
      </c>
      <c s="6" t="s">
        <v>3069</v>
      </c>
      <c s="36" t="s">
        <v>2618</v>
      </c>
      <c s="37">
        <v>21759.905</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2885</v>
      </c>
      <c s="35" t="s">
        <v>2886</v>
      </c>
      <c s="6" t="s">
        <v>2887</v>
      </c>
      <c s="36" t="s">
        <v>2618</v>
      </c>
      <c s="37">
        <v>710.294</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3" ht="12.75">
      <c r="A18" t="s">
        <v>46</v>
      </c>
      <c r="C18" s="31" t="s">
        <v>47</v>
      </c>
      <c r="E18" s="33" t="s">
        <v>48</v>
      </c>
      <c r="J18" s="32">
        <f>0</f>
      </c>
      <c s="32">
        <f>0</f>
      </c>
      <c s="32">
        <f>0+L19+L23+L27+L31+L35+L39+L43</f>
      </c>
      <c s="32">
        <f>0+M19+M23+M27+M31+M35+M39+M43</f>
      </c>
    </row>
    <row r="19" spans="1:16" ht="12.75">
      <c r="A19" t="s">
        <v>49</v>
      </c>
      <c s="34" t="s">
        <v>26</v>
      </c>
      <c s="34" t="s">
        <v>3083</v>
      </c>
      <c s="35" t="s">
        <v>5</v>
      </c>
      <c s="6" t="s">
        <v>3084</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3086</v>
      </c>
    </row>
    <row r="23" spans="1:16" ht="12.75">
      <c r="A23" t="s">
        <v>49</v>
      </c>
      <c s="34" t="s">
        <v>65</v>
      </c>
      <c s="34" t="s">
        <v>3087</v>
      </c>
      <c s="35" t="s">
        <v>5</v>
      </c>
      <c s="6" t="s">
        <v>3088</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3090</v>
      </c>
    </row>
    <row r="27" spans="1:16" ht="12.75">
      <c r="A27" t="s">
        <v>49</v>
      </c>
      <c s="34" t="s">
        <v>69</v>
      </c>
      <c s="34" t="s">
        <v>3091</v>
      </c>
      <c s="35" t="s">
        <v>5</v>
      </c>
      <c s="6" t="s">
        <v>3092</v>
      </c>
      <c s="36" t="s">
        <v>60</v>
      </c>
      <c s="37">
        <v>56.16</v>
      </c>
      <c s="36">
        <v>0</v>
      </c>
      <c s="36">
        <f>ROUND(G27*H27,6)</f>
      </c>
      <c r="L27" s="38">
        <v>0</v>
      </c>
      <c s="32">
        <f>ROUND(ROUND(L27,2)*ROUND(G27,3),2)</f>
      </c>
      <c s="36" t="s">
        <v>53</v>
      </c>
      <c>
        <f>(M27*21)/100</f>
      </c>
      <c t="s">
        <v>27</v>
      </c>
    </row>
    <row r="28" spans="1:5" ht="12.75">
      <c r="A28" s="35" t="s">
        <v>54</v>
      </c>
      <c r="E28" s="39" t="s">
        <v>3552</v>
      </c>
    </row>
    <row r="29" spans="1:5" ht="12.75">
      <c r="A29" s="35" t="s">
        <v>55</v>
      </c>
      <c r="E29" s="40" t="s">
        <v>5</v>
      </c>
    </row>
    <row r="30" spans="1:5" ht="331.5">
      <c r="A30" t="s">
        <v>56</v>
      </c>
      <c r="E30" s="39" t="s">
        <v>3093</v>
      </c>
    </row>
    <row r="31" spans="1:16" ht="12.75">
      <c r="A31" t="s">
        <v>49</v>
      </c>
      <c s="34" t="s">
        <v>72</v>
      </c>
      <c s="34" t="s">
        <v>3553</v>
      </c>
      <c s="35" t="s">
        <v>5</v>
      </c>
      <c s="6" t="s">
        <v>3554</v>
      </c>
      <c s="36" t="s">
        <v>60</v>
      </c>
      <c s="37">
        <v>1753.196</v>
      </c>
      <c s="36">
        <v>0</v>
      </c>
      <c s="36">
        <f>ROUND(G31*H31,6)</f>
      </c>
      <c r="L31" s="38">
        <v>0</v>
      </c>
      <c s="32">
        <f>ROUND(ROUND(L31,2)*ROUND(G31,3),2)</f>
      </c>
      <c s="36" t="s">
        <v>53</v>
      </c>
      <c>
        <f>(M31*21)/100</f>
      </c>
      <c t="s">
        <v>27</v>
      </c>
    </row>
    <row r="32" spans="1:5" ht="25.5">
      <c r="A32" s="35" t="s">
        <v>54</v>
      </c>
      <c r="E32" s="39" t="s">
        <v>3555</v>
      </c>
    </row>
    <row r="33" spans="1:5" ht="12.75">
      <c r="A33" s="35" t="s">
        <v>55</v>
      </c>
      <c r="E33" s="40" t="s">
        <v>5</v>
      </c>
    </row>
    <row r="34" spans="1:5" ht="267.75">
      <c r="A34" t="s">
        <v>56</v>
      </c>
      <c r="E34" s="39" t="s">
        <v>3556</v>
      </c>
    </row>
    <row r="35" spans="1:16" ht="12.75">
      <c r="A35" t="s">
        <v>49</v>
      </c>
      <c s="34" t="s">
        <v>77</v>
      </c>
      <c s="34" t="s">
        <v>3104</v>
      </c>
      <c s="35" t="s">
        <v>5</v>
      </c>
      <c s="6" t="s">
        <v>3105</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3106</v>
      </c>
    </row>
    <row r="39" spans="1:16" ht="12.75">
      <c r="A39" t="s">
        <v>49</v>
      </c>
      <c s="34" t="s">
        <v>82</v>
      </c>
      <c s="34" t="s">
        <v>3107</v>
      </c>
      <c s="35" t="s">
        <v>5</v>
      </c>
      <c s="6" t="s">
        <v>3108</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3110</v>
      </c>
    </row>
    <row r="43" spans="1:16" ht="12.75">
      <c r="A43" t="s">
        <v>49</v>
      </c>
      <c s="34" t="s">
        <v>86</v>
      </c>
      <c s="34" t="s">
        <v>3111</v>
      </c>
      <c s="35" t="s">
        <v>5</v>
      </c>
      <c s="6" t="s">
        <v>3112</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3113</v>
      </c>
    </row>
    <row r="47" spans="1:13" ht="12.75">
      <c r="A47" t="s">
        <v>46</v>
      </c>
      <c r="C47" s="31" t="s">
        <v>27</v>
      </c>
      <c r="E47" s="33" t="s">
        <v>2196</v>
      </c>
      <c r="J47" s="32">
        <f>0</f>
      </c>
      <c s="32">
        <f>0</f>
      </c>
      <c s="32">
        <f>0+L48+L52+L56+L60</f>
      </c>
      <c s="32">
        <f>0+M48+M52+M56+M60</f>
      </c>
    </row>
    <row r="48" spans="1:16" ht="12.75">
      <c r="A48" t="s">
        <v>49</v>
      </c>
      <c s="34" t="s">
        <v>90</v>
      </c>
      <c s="34" t="s">
        <v>3114</v>
      </c>
      <c s="35" t="s">
        <v>5</v>
      </c>
      <c s="6" t="s">
        <v>3115</v>
      </c>
      <c s="36" t="s">
        <v>75</v>
      </c>
      <c s="37">
        <v>2033.802</v>
      </c>
      <c s="36">
        <v>0</v>
      </c>
      <c s="36">
        <f>ROUND(G48*H48,6)</f>
      </c>
      <c r="L48" s="38">
        <v>0</v>
      </c>
      <c s="32">
        <f>ROUND(ROUND(L48,2)*ROUND(G48,3),2)</f>
      </c>
      <c s="36" t="s">
        <v>53</v>
      </c>
      <c>
        <f>(M48*21)/100</f>
      </c>
      <c t="s">
        <v>27</v>
      </c>
    </row>
    <row r="49" spans="1:5" ht="12.75">
      <c r="A49" s="35" t="s">
        <v>54</v>
      </c>
      <c r="E49" s="39" t="s">
        <v>3116</v>
      </c>
    </row>
    <row r="50" spans="1:5" ht="12.75">
      <c r="A50" s="35" t="s">
        <v>55</v>
      </c>
      <c r="E50" s="40" t="s">
        <v>5</v>
      </c>
    </row>
    <row r="51" spans="1:5" ht="165.75">
      <c r="A51" t="s">
        <v>56</v>
      </c>
      <c r="E51" s="39" t="s">
        <v>3117</v>
      </c>
    </row>
    <row r="52" spans="1:16" ht="12.75">
      <c r="A52" t="s">
        <v>49</v>
      </c>
      <c s="34" t="s">
        <v>94</v>
      </c>
      <c s="34" t="s">
        <v>3118</v>
      </c>
      <c s="35" t="s">
        <v>5</v>
      </c>
      <c s="6" t="s">
        <v>3119</v>
      </c>
      <c s="36" t="s">
        <v>75</v>
      </c>
      <c s="37">
        <v>105.195</v>
      </c>
      <c s="36">
        <v>0</v>
      </c>
      <c s="36">
        <f>ROUND(G52*H52,6)</f>
      </c>
      <c r="L52" s="38">
        <v>0</v>
      </c>
      <c s="32">
        <f>ROUND(ROUND(L52,2)*ROUND(G52,3),2)</f>
      </c>
      <c s="36" t="s">
        <v>53</v>
      </c>
      <c>
        <f>(M52*21)/100</f>
      </c>
      <c t="s">
        <v>27</v>
      </c>
    </row>
    <row r="53" spans="1:5" ht="12.75">
      <c r="A53" s="35" t="s">
        <v>54</v>
      </c>
      <c r="E53" s="39" t="s">
        <v>3120</v>
      </c>
    </row>
    <row r="54" spans="1:5" ht="12.75">
      <c r="A54" s="35" t="s">
        <v>55</v>
      </c>
      <c r="E54" s="40" t="s">
        <v>5</v>
      </c>
    </row>
    <row r="55" spans="1:5" ht="165.75">
      <c r="A55" t="s">
        <v>56</v>
      </c>
      <c r="E55" s="39" t="s">
        <v>3117</v>
      </c>
    </row>
    <row r="56" spans="1:16" ht="12.75">
      <c r="A56" t="s">
        <v>49</v>
      </c>
      <c s="34" t="s">
        <v>98</v>
      </c>
      <c s="34" t="s">
        <v>3557</v>
      </c>
      <c s="35" t="s">
        <v>5</v>
      </c>
      <c s="6" t="s">
        <v>3558</v>
      </c>
      <c s="36" t="s">
        <v>75</v>
      </c>
      <c s="37">
        <v>315.968</v>
      </c>
      <c s="36">
        <v>0</v>
      </c>
      <c s="36">
        <f>ROUND(G56*H56,6)</f>
      </c>
      <c r="L56" s="38">
        <v>0</v>
      </c>
      <c s="32">
        <f>ROUND(ROUND(L56,2)*ROUND(G56,3),2)</f>
      </c>
      <c s="36" t="s">
        <v>53</v>
      </c>
      <c>
        <f>(M56*21)/100</f>
      </c>
      <c t="s">
        <v>27</v>
      </c>
    </row>
    <row r="57" spans="1:5" ht="12.75">
      <c r="A57" s="35" t="s">
        <v>54</v>
      </c>
      <c r="E57" s="39" t="s">
        <v>3559</v>
      </c>
    </row>
    <row r="58" spans="1:5" ht="12.75">
      <c r="A58" s="35" t="s">
        <v>55</v>
      </c>
      <c r="E58" s="40" t="s">
        <v>5</v>
      </c>
    </row>
    <row r="59" spans="1:5" ht="165.75">
      <c r="A59" t="s">
        <v>56</v>
      </c>
      <c r="E59" s="39" t="s">
        <v>3117</v>
      </c>
    </row>
    <row r="60" spans="1:16" ht="12.75">
      <c r="A60" t="s">
        <v>49</v>
      </c>
      <c s="34" t="s">
        <v>103</v>
      </c>
      <c s="34" t="s">
        <v>3121</v>
      </c>
      <c s="35" t="s">
        <v>5</v>
      </c>
      <c s="6" t="s">
        <v>3122</v>
      </c>
      <c s="36" t="s">
        <v>52</v>
      </c>
      <c s="37">
        <v>7038</v>
      </c>
      <c s="36">
        <v>0</v>
      </c>
      <c s="36">
        <f>ROUND(G60*H60,6)</f>
      </c>
      <c r="L60" s="38">
        <v>0</v>
      </c>
      <c s="32">
        <f>ROUND(ROUND(L60,2)*ROUND(G60,3),2)</f>
      </c>
      <c s="36" t="s">
        <v>53</v>
      </c>
      <c>
        <f>(M60*21)/100</f>
      </c>
      <c t="s">
        <v>27</v>
      </c>
    </row>
    <row r="61" spans="1:5" ht="12.75">
      <c r="A61" s="35" t="s">
        <v>54</v>
      </c>
      <c r="E61" s="39" t="s">
        <v>3123</v>
      </c>
    </row>
    <row r="62" spans="1:5" ht="12.75">
      <c r="A62" s="35" t="s">
        <v>55</v>
      </c>
      <c r="E62" s="40" t="s">
        <v>5</v>
      </c>
    </row>
    <row r="63" spans="1:5" ht="38.25">
      <c r="A63" t="s">
        <v>56</v>
      </c>
      <c r="E63" s="39" t="s">
        <v>3124</v>
      </c>
    </row>
    <row r="64" spans="1:13" ht="12.75">
      <c r="A64" t="s">
        <v>46</v>
      </c>
      <c r="C64" s="31" t="s">
        <v>26</v>
      </c>
      <c r="E64" s="33" t="s">
        <v>3560</v>
      </c>
      <c r="J64" s="32">
        <f>0</f>
      </c>
      <c s="32">
        <f>0</f>
      </c>
      <c s="32">
        <f>0+L65</f>
      </c>
      <c s="32">
        <f>0+M65</f>
      </c>
    </row>
    <row r="65" spans="1:16" ht="25.5">
      <c r="A65" t="s">
        <v>49</v>
      </c>
      <c s="34" t="s">
        <v>106</v>
      </c>
      <c s="34" t="s">
        <v>3561</v>
      </c>
      <c s="35" t="s">
        <v>5</v>
      </c>
      <c s="6" t="s">
        <v>3562</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3563</v>
      </c>
    </row>
    <row r="69" spans="1:13" ht="12.75">
      <c r="A69" t="s">
        <v>46</v>
      </c>
      <c r="C69" s="31" t="s">
        <v>65</v>
      </c>
      <c r="E69" s="33" t="s">
        <v>3125</v>
      </c>
      <c r="J69" s="32">
        <f>0</f>
      </c>
      <c s="32">
        <f>0</f>
      </c>
      <c s="32">
        <f>0+L70+L74+L78+L82</f>
      </c>
      <c s="32">
        <f>0+M70+M74+M78+M82</f>
      </c>
    </row>
    <row r="70" spans="1:16" ht="12.75">
      <c r="A70" t="s">
        <v>49</v>
      </c>
      <c s="34" t="s">
        <v>110</v>
      </c>
      <c s="34" t="s">
        <v>3130</v>
      </c>
      <c s="35" t="s">
        <v>5</v>
      </c>
      <c s="6" t="s">
        <v>3131</v>
      </c>
      <c s="36" t="s">
        <v>60</v>
      </c>
      <c s="37">
        <v>258.093</v>
      </c>
      <c s="36">
        <v>0</v>
      </c>
      <c s="36">
        <f>ROUND(G70*H70,6)</f>
      </c>
      <c r="L70" s="38">
        <v>0</v>
      </c>
      <c s="32">
        <f>ROUND(ROUND(L70,2)*ROUND(G70,3),2)</f>
      </c>
      <c s="36" t="s">
        <v>53</v>
      </c>
      <c>
        <f>(M70*21)/100</f>
      </c>
      <c t="s">
        <v>27</v>
      </c>
    </row>
    <row r="71" spans="1:5" ht="25.5">
      <c r="A71" s="35" t="s">
        <v>54</v>
      </c>
      <c r="E71" s="39" t="s">
        <v>3564</v>
      </c>
    </row>
    <row r="72" spans="1:5" ht="12.75">
      <c r="A72" s="35" t="s">
        <v>55</v>
      </c>
      <c r="E72" s="40" t="s">
        <v>5</v>
      </c>
    </row>
    <row r="73" spans="1:5" ht="409.5">
      <c r="A73" t="s">
        <v>56</v>
      </c>
      <c r="E73" s="39" t="s">
        <v>3133</v>
      </c>
    </row>
    <row r="74" spans="1:16" ht="12.75">
      <c r="A74" t="s">
        <v>49</v>
      </c>
      <c s="34" t="s">
        <v>113</v>
      </c>
      <c s="34" t="s">
        <v>3565</v>
      </c>
      <c s="35" t="s">
        <v>5</v>
      </c>
      <c s="6" t="s">
        <v>3566</v>
      </c>
      <c s="36" t="s">
        <v>60</v>
      </c>
      <c s="37">
        <v>138.857</v>
      </c>
      <c s="36">
        <v>0</v>
      </c>
      <c s="36">
        <f>ROUND(G74*H74,6)</f>
      </c>
      <c r="L74" s="38">
        <v>0</v>
      </c>
      <c s="32">
        <f>ROUND(ROUND(L74,2)*ROUND(G74,3),2)</f>
      </c>
      <c s="36" t="s">
        <v>53</v>
      </c>
      <c>
        <f>(M74*21)/100</f>
      </c>
      <c t="s">
        <v>27</v>
      </c>
    </row>
    <row r="75" spans="1:5" ht="12.75">
      <c r="A75" s="35" t="s">
        <v>54</v>
      </c>
      <c r="E75" s="39" t="s">
        <v>3567</v>
      </c>
    </row>
    <row r="76" spans="1:5" ht="12.75">
      <c r="A76" s="35" t="s">
        <v>55</v>
      </c>
      <c r="E76" s="40" t="s">
        <v>5</v>
      </c>
    </row>
    <row r="77" spans="1:5" ht="409.5">
      <c r="A77" t="s">
        <v>56</v>
      </c>
      <c r="E77" s="39" t="s">
        <v>3133</v>
      </c>
    </row>
    <row r="78" spans="1:16" ht="12.75">
      <c r="A78" t="s">
        <v>49</v>
      </c>
      <c s="34" t="s">
        <v>117</v>
      </c>
      <c s="34" t="s">
        <v>3134</v>
      </c>
      <c s="35" t="s">
        <v>5</v>
      </c>
      <c s="6" t="s">
        <v>3135</v>
      </c>
      <c s="36" t="s">
        <v>60</v>
      </c>
      <c s="37">
        <v>266.223</v>
      </c>
      <c s="36">
        <v>0</v>
      </c>
      <c s="36">
        <f>ROUND(G78*H78,6)</f>
      </c>
      <c r="L78" s="38">
        <v>0</v>
      </c>
      <c s="32">
        <f>ROUND(ROUND(L78,2)*ROUND(G78,3),2)</f>
      </c>
      <c s="36" t="s">
        <v>53</v>
      </c>
      <c>
        <f>(M78*21)/100</f>
      </c>
      <c t="s">
        <v>27</v>
      </c>
    </row>
    <row r="79" spans="1:5" ht="12.75">
      <c r="A79" s="35" t="s">
        <v>54</v>
      </c>
      <c r="E79" s="39" t="s">
        <v>3568</v>
      </c>
    </row>
    <row r="80" spans="1:5" ht="12.75">
      <c r="A80" s="35" t="s">
        <v>55</v>
      </c>
      <c r="E80" s="40" t="s">
        <v>5</v>
      </c>
    </row>
    <row r="81" spans="1:5" ht="38.25">
      <c r="A81" t="s">
        <v>56</v>
      </c>
      <c r="E81" s="39" t="s">
        <v>3137</v>
      </c>
    </row>
    <row r="82" spans="1:16" ht="12.75">
      <c r="A82" t="s">
        <v>49</v>
      </c>
      <c s="34" t="s">
        <v>121</v>
      </c>
      <c s="34" t="s">
        <v>3145</v>
      </c>
      <c s="35" t="s">
        <v>5</v>
      </c>
      <c s="6" t="s">
        <v>3146</v>
      </c>
      <c s="36" t="s">
        <v>60</v>
      </c>
      <c s="37">
        <v>107.118</v>
      </c>
      <c s="36">
        <v>0</v>
      </c>
      <c s="36">
        <f>ROUND(G82*H82,6)</f>
      </c>
      <c r="L82" s="38">
        <v>0</v>
      </c>
      <c s="32">
        <f>ROUND(ROUND(L82,2)*ROUND(G82,3),2)</f>
      </c>
      <c s="36" t="s">
        <v>53</v>
      </c>
      <c>
        <f>(M82*21)/100</f>
      </c>
      <c t="s">
        <v>27</v>
      </c>
    </row>
    <row r="83" spans="1:5" ht="12.75">
      <c r="A83" s="35" t="s">
        <v>54</v>
      </c>
      <c r="E83" s="39" t="s">
        <v>3568</v>
      </c>
    </row>
    <row r="84" spans="1:5" ht="12.75">
      <c r="A84" s="35" t="s">
        <v>55</v>
      </c>
      <c r="E84" s="40" t="s">
        <v>5</v>
      </c>
    </row>
    <row r="85" spans="1:5" ht="38.25">
      <c r="A85" t="s">
        <v>56</v>
      </c>
      <c r="E85" s="39" t="s">
        <v>3148</v>
      </c>
    </row>
    <row r="86" spans="1:13" ht="12.75">
      <c r="A86" t="s">
        <v>46</v>
      </c>
      <c r="C86" s="31" t="s">
        <v>69</v>
      </c>
      <c r="E86" s="33" t="s">
        <v>2889</v>
      </c>
      <c r="J86" s="32">
        <f>0</f>
      </c>
      <c s="32">
        <f>0</f>
      </c>
      <c s="32">
        <f>0+L87+L91+L95+L99+L103+L107+L111+L115</f>
      </c>
      <c s="32">
        <f>0+M87+M91+M95+M99+M103+M107+M111+M115</f>
      </c>
    </row>
    <row r="87" spans="1:16" ht="25.5">
      <c r="A87" t="s">
        <v>49</v>
      </c>
      <c s="34" t="s">
        <v>125</v>
      </c>
      <c s="34" t="s">
        <v>3155</v>
      </c>
      <c s="35" t="s">
        <v>5</v>
      </c>
      <c s="6" t="s">
        <v>3156</v>
      </c>
      <c s="36" t="s">
        <v>60</v>
      </c>
      <c s="37">
        <v>1855.815</v>
      </c>
      <c s="36">
        <v>0</v>
      </c>
      <c s="36">
        <f>ROUND(G87*H87,6)</f>
      </c>
      <c r="L87" s="38">
        <v>0</v>
      </c>
      <c s="32">
        <f>ROUND(ROUND(L87,2)*ROUND(G87,3),2)</f>
      </c>
      <c s="36" t="s">
        <v>53</v>
      </c>
      <c>
        <f>(M87*21)/100</f>
      </c>
      <c t="s">
        <v>27</v>
      </c>
    </row>
    <row r="88" spans="1:5" ht="12.75">
      <c r="A88" s="35" t="s">
        <v>54</v>
      </c>
      <c r="E88" s="39" t="s">
        <v>3157</v>
      </c>
    </row>
    <row r="89" spans="1:5" ht="12.75">
      <c r="A89" s="35" t="s">
        <v>55</v>
      </c>
      <c r="E89" s="40" t="s">
        <v>5</v>
      </c>
    </row>
    <row r="90" spans="1:5" ht="255">
      <c r="A90" t="s">
        <v>56</v>
      </c>
      <c r="E90" s="39" t="s">
        <v>3158</v>
      </c>
    </row>
    <row r="91" spans="1:16" ht="25.5">
      <c r="A91" t="s">
        <v>49</v>
      </c>
      <c s="34" t="s">
        <v>128</v>
      </c>
      <c s="34" t="s">
        <v>3417</v>
      </c>
      <c s="35" t="s">
        <v>5</v>
      </c>
      <c s="6" t="s">
        <v>3418</v>
      </c>
      <c s="36" t="s">
        <v>60</v>
      </c>
      <c s="37">
        <v>36.221</v>
      </c>
      <c s="36">
        <v>0</v>
      </c>
      <c s="36">
        <f>ROUND(G91*H91,6)</f>
      </c>
      <c r="L91" s="38">
        <v>0</v>
      </c>
      <c s="32">
        <f>ROUND(ROUND(L91,2)*ROUND(G91,3),2)</f>
      </c>
      <c s="36" t="s">
        <v>53</v>
      </c>
      <c>
        <f>(M91*21)/100</f>
      </c>
      <c t="s">
        <v>27</v>
      </c>
    </row>
    <row r="92" spans="1:5" ht="12.75">
      <c r="A92" s="35" t="s">
        <v>54</v>
      </c>
      <c r="E92" s="39" t="s">
        <v>3569</v>
      </c>
    </row>
    <row r="93" spans="1:5" ht="12.75">
      <c r="A93" s="35" t="s">
        <v>55</v>
      </c>
      <c r="E93" s="40" t="s">
        <v>5</v>
      </c>
    </row>
    <row r="94" spans="1:5" ht="344.25">
      <c r="A94" t="s">
        <v>56</v>
      </c>
      <c r="E94" s="39" t="s">
        <v>3570</v>
      </c>
    </row>
    <row r="95" spans="1:16" ht="25.5">
      <c r="A95" t="s">
        <v>49</v>
      </c>
      <c s="34" t="s">
        <v>132</v>
      </c>
      <c s="34" t="s">
        <v>3159</v>
      </c>
      <c s="35" t="s">
        <v>5</v>
      </c>
      <c s="6" t="s">
        <v>3160</v>
      </c>
      <c s="36" t="s">
        <v>60</v>
      </c>
      <c s="37">
        <v>1965.858</v>
      </c>
      <c s="36">
        <v>0</v>
      </c>
      <c s="36">
        <f>ROUND(G95*H95,6)</f>
      </c>
      <c r="L95" s="38">
        <v>0</v>
      </c>
      <c s="32">
        <f>ROUND(ROUND(L95,2)*ROUND(G95,3),2)</f>
      </c>
      <c s="36" t="s">
        <v>53</v>
      </c>
      <c>
        <f>(M95*21)/100</f>
      </c>
      <c t="s">
        <v>27</v>
      </c>
    </row>
    <row r="96" spans="1:5" ht="12.75">
      <c r="A96" s="35" t="s">
        <v>54</v>
      </c>
      <c r="E96" s="39" t="s">
        <v>3571</v>
      </c>
    </row>
    <row r="97" spans="1:5" ht="12.75">
      <c r="A97" s="35" t="s">
        <v>55</v>
      </c>
      <c r="E97" s="40" t="s">
        <v>5</v>
      </c>
    </row>
    <row r="98" spans="1:5" ht="280.5">
      <c r="A98" t="s">
        <v>56</v>
      </c>
      <c r="E98" s="39" t="s">
        <v>3162</v>
      </c>
    </row>
    <row r="99" spans="1:16" ht="25.5">
      <c r="A99" t="s">
        <v>49</v>
      </c>
      <c s="34" t="s">
        <v>136</v>
      </c>
      <c s="34" t="s">
        <v>3168</v>
      </c>
      <c s="35" t="s">
        <v>5</v>
      </c>
      <c s="6" t="s">
        <v>3169</v>
      </c>
      <c s="36" t="s">
        <v>52</v>
      </c>
      <c s="37">
        <v>14450.1</v>
      </c>
      <c s="36">
        <v>0</v>
      </c>
      <c s="36">
        <f>ROUND(G99*H99,6)</f>
      </c>
      <c r="L99" s="38">
        <v>0</v>
      </c>
      <c s="32">
        <f>ROUND(ROUND(L99,2)*ROUND(G99,3),2)</f>
      </c>
      <c s="36" t="s">
        <v>53</v>
      </c>
      <c>
        <f>(M99*21)/100</f>
      </c>
      <c t="s">
        <v>27</v>
      </c>
    </row>
    <row r="100" spans="1:5" ht="12.75">
      <c r="A100" s="35" t="s">
        <v>54</v>
      </c>
      <c r="E100" s="39" t="s">
        <v>3572</v>
      </c>
    </row>
    <row r="101" spans="1:5" ht="12.75">
      <c r="A101" s="35" t="s">
        <v>55</v>
      </c>
      <c r="E101" s="40" t="s">
        <v>5</v>
      </c>
    </row>
    <row r="102" spans="1:5" ht="191.25">
      <c r="A102" t="s">
        <v>56</v>
      </c>
      <c r="E102" s="39" t="s">
        <v>3170</v>
      </c>
    </row>
    <row r="103" spans="1:16" ht="25.5">
      <c r="A103" t="s">
        <v>49</v>
      </c>
      <c s="34" t="s">
        <v>139</v>
      </c>
      <c s="34" t="s">
        <v>1141</v>
      </c>
      <c s="35" t="s">
        <v>5</v>
      </c>
      <c s="6" t="s">
        <v>3573</v>
      </c>
      <c s="36" t="s">
        <v>60</v>
      </c>
      <c s="37">
        <v>887.36</v>
      </c>
      <c s="36">
        <v>0</v>
      </c>
      <c s="36">
        <f>ROUND(G103*H103,6)</f>
      </c>
      <c r="L103" s="38">
        <v>0</v>
      </c>
      <c s="32">
        <f>ROUND(ROUND(L103,2)*ROUND(G103,3),2)</f>
      </c>
      <c s="36" t="s">
        <v>419</v>
      </c>
      <c>
        <f>(M103*21)/100</f>
      </c>
      <c t="s">
        <v>27</v>
      </c>
    </row>
    <row r="104" spans="1:5" ht="12.75">
      <c r="A104" s="35" t="s">
        <v>54</v>
      </c>
      <c r="E104" s="39" t="s">
        <v>5</v>
      </c>
    </row>
    <row r="105" spans="1:5" ht="12.75">
      <c r="A105" s="35" t="s">
        <v>55</v>
      </c>
      <c r="E105" s="40" t="s">
        <v>5</v>
      </c>
    </row>
    <row r="106" spans="1:5" ht="267.75">
      <c r="A106" t="s">
        <v>56</v>
      </c>
      <c r="E106" s="39" t="s">
        <v>3574</v>
      </c>
    </row>
    <row r="107" spans="1:16" ht="25.5">
      <c r="A107" t="s">
        <v>49</v>
      </c>
      <c s="34" t="s">
        <v>143</v>
      </c>
      <c s="34" t="s">
        <v>3155</v>
      </c>
      <c s="35" t="s">
        <v>47</v>
      </c>
      <c s="6" t="s">
        <v>3156</v>
      </c>
      <c s="36" t="s">
        <v>60</v>
      </c>
      <c s="37">
        <v>3856.954</v>
      </c>
      <c s="36">
        <v>0</v>
      </c>
      <c s="36">
        <f>ROUND(G107*H107,6)</f>
      </c>
      <c r="L107" s="38">
        <v>0</v>
      </c>
      <c s="32">
        <f>ROUND(ROUND(L107,2)*ROUND(G107,3),2)</f>
      </c>
      <c s="36" t="s">
        <v>53</v>
      </c>
      <c>
        <f>(M107*21)/100</f>
      </c>
      <c t="s">
        <v>27</v>
      </c>
    </row>
    <row r="108" spans="1:5" ht="12.75">
      <c r="A108" s="35" t="s">
        <v>54</v>
      </c>
      <c r="E108" s="39" t="s">
        <v>3174</v>
      </c>
    </row>
    <row r="109" spans="1:5" ht="12.75">
      <c r="A109" s="35" t="s">
        <v>55</v>
      </c>
      <c r="E109" s="40" t="s">
        <v>5</v>
      </c>
    </row>
    <row r="110" spans="1:5" ht="255">
      <c r="A110" t="s">
        <v>56</v>
      </c>
      <c r="E110" s="39" t="s">
        <v>3158</v>
      </c>
    </row>
    <row r="111" spans="1:16" ht="25.5">
      <c r="A111" t="s">
        <v>49</v>
      </c>
      <c s="34" t="s">
        <v>146</v>
      </c>
      <c s="34" t="s">
        <v>3575</v>
      </c>
      <c s="35" t="s">
        <v>5</v>
      </c>
      <c s="6" t="s">
        <v>3576</v>
      </c>
      <c s="36" t="s">
        <v>52</v>
      </c>
      <c s="37">
        <v>364.95</v>
      </c>
      <c s="36">
        <v>0</v>
      </c>
      <c s="36">
        <f>ROUND(G111*H111,6)</f>
      </c>
      <c r="L111" s="38">
        <v>0</v>
      </c>
      <c s="32">
        <f>ROUND(ROUND(L111,2)*ROUND(G111,3),2)</f>
      </c>
      <c s="36" t="s">
        <v>419</v>
      </c>
      <c>
        <f>(M111*21)/100</f>
      </c>
      <c t="s">
        <v>27</v>
      </c>
    </row>
    <row r="112" spans="1:5" ht="12.75">
      <c r="A112" s="35" t="s">
        <v>54</v>
      </c>
      <c r="E112" s="39" t="s">
        <v>3577</v>
      </c>
    </row>
    <row r="113" spans="1:5" ht="12.75">
      <c r="A113" s="35" t="s">
        <v>55</v>
      </c>
      <c r="E113" s="40" t="s">
        <v>5</v>
      </c>
    </row>
    <row r="114" spans="1:5" ht="178.5">
      <c r="A114" t="s">
        <v>56</v>
      </c>
      <c r="E114" s="39" t="s">
        <v>3578</v>
      </c>
    </row>
    <row r="115" spans="1:16" ht="12.75">
      <c r="A115" t="s">
        <v>49</v>
      </c>
      <c s="34" t="s">
        <v>773</v>
      </c>
      <c s="34" t="s">
        <v>3579</v>
      </c>
      <c s="35" t="s">
        <v>5</v>
      </c>
      <c s="6" t="s">
        <v>3580</v>
      </c>
      <c s="36" t="s">
        <v>60</v>
      </c>
      <c s="37">
        <v>2153.041</v>
      </c>
      <c s="36">
        <v>0</v>
      </c>
      <c s="36">
        <f>ROUND(G115*H115,6)</f>
      </c>
      <c r="L115" s="38">
        <v>0</v>
      </c>
      <c s="32">
        <f>ROUND(ROUND(L115,2)*ROUND(G115,3),2)</f>
      </c>
      <c s="36" t="s">
        <v>419</v>
      </c>
      <c>
        <f>(M115*21)/100</f>
      </c>
      <c t="s">
        <v>27</v>
      </c>
    </row>
    <row r="116" spans="1:5" ht="25.5">
      <c r="A116" s="35" t="s">
        <v>54</v>
      </c>
      <c r="E116" s="39" t="s">
        <v>3581</v>
      </c>
    </row>
    <row r="117" spans="1:5" ht="12.75">
      <c r="A117" s="35" t="s">
        <v>55</v>
      </c>
      <c r="E117" s="40" t="s">
        <v>5</v>
      </c>
    </row>
    <row r="118" spans="1:5" ht="38.25">
      <c r="A118" t="s">
        <v>56</v>
      </c>
      <c r="E118" s="39" t="s">
        <v>3582</v>
      </c>
    </row>
    <row r="119" spans="1:13" ht="12.75">
      <c r="A119" t="s">
        <v>46</v>
      </c>
      <c r="C119" s="31" t="s">
        <v>82</v>
      </c>
      <c r="E119" s="33" t="s">
        <v>2243</v>
      </c>
      <c r="J119" s="32">
        <f>0</f>
      </c>
      <c s="32">
        <f>0</f>
      </c>
      <c s="32">
        <f>0+L120+L124+L128+L132+L136+L140</f>
      </c>
      <c s="32">
        <f>0+M120+M124+M128+M132+M136+M140</f>
      </c>
    </row>
    <row r="120" spans="1:16" ht="12.75">
      <c r="A120" t="s">
        <v>49</v>
      </c>
      <c s="34" t="s">
        <v>151</v>
      </c>
      <c s="34" t="s">
        <v>3583</v>
      </c>
      <c s="35" t="s">
        <v>5</v>
      </c>
      <c s="6" t="s">
        <v>3584</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3097</v>
      </c>
    </row>
    <row r="123" spans="1:5" ht="331.5">
      <c r="A123" t="s">
        <v>56</v>
      </c>
      <c r="E123" s="39" t="s">
        <v>3585</v>
      </c>
    </row>
    <row r="124" spans="1:16" ht="12.75">
      <c r="A124" t="s">
        <v>49</v>
      </c>
      <c s="34" t="s">
        <v>155</v>
      </c>
      <c s="34" t="s">
        <v>3192</v>
      </c>
      <c s="35" t="s">
        <v>5</v>
      </c>
      <c s="6" t="s">
        <v>3193</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3097</v>
      </c>
    </row>
    <row r="127" spans="1:5" ht="331.5">
      <c r="A127" t="s">
        <v>56</v>
      </c>
      <c r="E127" s="39" t="s">
        <v>3585</v>
      </c>
    </row>
    <row r="128" spans="1:16" ht="12.75">
      <c r="A128" t="s">
        <v>49</v>
      </c>
      <c s="34" t="s">
        <v>159</v>
      </c>
      <c s="34" t="s">
        <v>3586</v>
      </c>
      <c s="35" t="s">
        <v>5</v>
      </c>
      <c s="6" t="s">
        <v>3587</v>
      </c>
      <c s="36" t="s">
        <v>75</v>
      </c>
      <c s="37">
        <v>12</v>
      </c>
      <c s="36">
        <v>0</v>
      </c>
      <c s="36">
        <f>ROUND(G128*H128,6)</f>
      </c>
      <c r="L128" s="38">
        <v>0</v>
      </c>
      <c s="32">
        <f>ROUND(ROUND(L128,2)*ROUND(G128,3),2)</f>
      </c>
      <c s="36" t="s">
        <v>419</v>
      </c>
      <c>
        <f>(M128*21)/100</f>
      </c>
      <c t="s">
        <v>27</v>
      </c>
    </row>
    <row r="129" spans="1:5" ht="12.75">
      <c r="A129" s="35" t="s">
        <v>54</v>
      </c>
      <c r="E129" s="39" t="s">
        <v>5</v>
      </c>
    </row>
    <row r="130" spans="1:5" ht="12.75">
      <c r="A130" s="35" t="s">
        <v>55</v>
      </c>
      <c r="E130" s="40" t="s">
        <v>3097</v>
      </c>
    </row>
    <row r="131" spans="1:5" ht="38.25">
      <c r="A131" t="s">
        <v>56</v>
      </c>
      <c r="E131" s="39" t="s">
        <v>3588</v>
      </c>
    </row>
    <row r="132" spans="1:16" ht="12.75">
      <c r="A132" t="s">
        <v>49</v>
      </c>
      <c s="34" t="s">
        <v>163</v>
      </c>
      <c s="34" t="s">
        <v>3196</v>
      </c>
      <c s="35" t="s">
        <v>5</v>
      </c>
      <c s="6" t="s">
        <v>3197</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3589</v>
      </c>
    </row>
    <row r="135" spans="1:5" ht="89.25">
      <c r="A135" t="s">
        <v>56</v>
      </c>
      <c r="E135" s="39" t="s">
        <v>3198</v>
      </c>
    </row>
    <row r="136" spans="1:16" ht="12.75">
      <c r="A136" t="s">
        <v>49</v>
      </c>
      <c s="34" t="s">
        <v>167</v>
      </c>
      <c s="34" t="s">
        <v>3199</v>
      </c>
      <c s="35" t="s">
        <v>5</v>
      </c>
      <c s="6" t="s">
        <v>3200</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3589</v>
      </c>
    </row>
    <row r="139" spans="1:5" ht="409.5">
      <c r="A139" t="s">
        <v>56</v>
      </c>
      <c r="E139" s="39" t="s">
        <v>3590</v>
      </c>
    </row>
    <row r="140" spans="1:16" ht="12.75">
      <c r="A140" t="s">
        <v>49</v>
      </c>
      <c s="34" t="s">
        <v>171</v>
      </c>
      <c s="34" t="s">
        <v>3591</v>
      </c>
      <c s="35" t="s">
        <v>5</v>
      </c>
      <c s="6" t="s">
        <v>3592</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3593</v>
      </c>
    </row>
    <row r="143" spans="1:5" ht="38.25">
      <c r="A143" t="s">
        <v>56</v>
      </c>
      <c r="E143" s="39" t="s">
        <v>3594</v>
      </c>
    </row>
    <row r="144" spans="1:13" ht="12.75">
      <c r="A144" t="s">
        <v>46</v>
      </c>
      <c r="C144" s="31" t="s">
        <v>86</v>
      </c>
      <c r="E144" s="33" t="s">
        <v>1878</v>
      </c>
      <c r="J144" s="32">
        <f>0</f>
      </c>
      <c s="32">
        <f>0</f>
      </c>
      <c s="32">
        <f>0+L145+L149+L153</f>
      </c>
      <c s="32">
        <f>0+M145+M149+M153</f>
      </c>
    </row>
    <row r="145" spans="1:16" ht="12.75">
      <c r="A145" t="s">
        <v>49</v>
      </c>
      <c s="34" t="s">
        <v>175</v>
      </c>
      <c s="34" t="s">
        <v>3452</v>
      </c>
      <c s="35" t="s">
        <v>5</v>
      </c>
      <c s="6" t="s">
        <v>3595</v>
      </c>
      <c s="36" t="s">
        <v>75</v>
      </c>
      <c s="37">
        <v>782.199</v>
      </c>
      <c s="36">
        <v>0</v>
      </c>
      <c s="36">
        <f>ROUND(G145*H145,6)</f>
      </c>
      <c r="L145" s="38">
        <v>0</v>
      </c>
      <c s="32">
        <f>ROUND(ROUND(L145,2)*ROUND(G145,3),2)</f>
      </c>
      <c s="36" t="s">
        <v>53</v>
      </c>
      <c>
        <f>(M145*21)/100</f>
      </c>
      <c t="s">
        <v>27</v>
      </c>
    </row>
    <row r="146" spans="1:5" ht="12.75">
      <c r="A146" s="35" t="s">
        <v>54</v>
      </c>
      <c r="E146" s="39" t="s">
        <v>3596</v>
      </c>
    </row>
    <row r="147" spans="1:5" ht="12.75">
      <c r="A147" s="35" t="s">
        <v>55</v>
      </c>
      <c r="E147" s="40" t="s">
        <v>5</v>
      </c>
    </row>
    <row r="148" spans="1:5" ht="89.25">
      <c r="A148" t="s">
        <v>56</v>
      </c>
      <c r="E148" s="39" t="s">
        <v>3597</v>
      </c>
    </row>
    <row r="149" spans="1:16" ht="12.75">
      <c r="A149" t="s">
        <v>49</v>
      </c>
      <c s="34" t="s">
        <v>179</v>
      </c>
      <c s="34" t="s">
        <v>3220</v>
      </c>
      <c s="35" t="s">
        <v>5</v>
      </c>
      <c s="6" t="s">
        <v>3221</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3214</v>
      </c>
    </row>
    <row r="153" spans="1:16" ht="12.75">
      <c r="A153" t="s">
        <v>49</v>
      </c>
      <c s="34" t="s">
        <v>183</v>
      </c>
      <c s="34" t="s">
        <v>3222</v>
      </c>
      <c s="35" t="s">
        <v>5</v>
      </c>
      <c s="6" t="s">
        <v>3223</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3600</v>
      </c>
      <c r="E8" s="30" t="s">
        <v>3599</v>
      </c>
      <c r="J8" s="29">
        <f>0+J9+J22+J35+J68+J85+J90+J99</f>
      </c>
      <c s="29">
        <f>0+K9+K22+K35+K68+K85+K90+K99</f>
      </c>
      <c s="29">
        <f>0+L9+L22+L35+L68+L85+L90+L99</f>
      </c>
      <c s="29">
        <f>0+M9+M22+M35+M68+M85+M90+M99</f>
      </c>
    </row>
    <row r="9" spans="1:13" ht="12.75">
      <c r="A9" t="s">
        <v>46</v>
      </c>
      <c r="C9" s="31" t="s">
        <v>661</v>
      </c>
      <c r="E9" s="33" t="s">
        <v>662</v>
      </c>
      <c r="J9" s="32">
        <f>0</f>
      </c>
      <c s="32">
        <f>0</f>
      </c>
      <c s="32">
        <f>0+L10+L14+L18</f>
      </c>
      <c s="32">
        <f>0+M10+M14+M18</f>
      </c>
    </row>
    <row r="10" spans="1:16" ht="25.5">
      <c r="A10" t="s">
        <v>49</v>
      </c>
      <c s="34" t="s">
        <v>47</v>
      </c>
      <c s="34" t="s">
        <v>3325</v>
      </c>
      <c s="35" t="s">
        <v>3326</v>
      </c>
      <c s="6" t="s">
        <v>3601</v>
      </c>
      <c s="36" t="s">
        <v>2618</v>
      </c>
      <c s="37">
        <v>1326.787</v>
      </c>
      <c s="36">
        <v>0</v>
      </c>
      <c s="36">
        <f>ROUND(G10*H10,6)</f>
      </c>
      <c r="L10" s="38">
        <v>0</v>
      </c>
      <c s="32">
        <f>ROUND(ROUND(L10,2)*ROUND(G10,3),2)</f>
      </c>
      <c s="36" t="s">
        <v>419</v>
      </c>
      <c>
        <f>(M10*21)/100</f>
      </c>
      <c t="s">
        <v>27</v>
      </c>
    </row>
    <row r="11" spans="1:5" ht="12.75">
      <c r="A11" s="35" t="s">
        <v>54</v>
      </c>
      <c r="E11" s="39" t="s">
        <v>2624</v>
      </c>
    </row>
    <row r="12" spans="1:5" ht="51">
      <c r="A12" s="35" t="s">
        <v>55</v>
      </c>
      <c r="E12" s="40" t="s">
        <v>3602</v>
      </c>
    </row>
    <row r="13" spans="1:5" ht="165.75">
      <c r="A13" t="s">
        <v>56</v>
      </c>
      <c r="E13" s="39" t="s">
        <v>3603</v>
      </c>
    </row>
    <row r="14" spans="1:16" ht="25.5">
      <c r="A14" t="s">
        <v>49</v>
      </c>
      <c s="34" t="s">
        <v>27</v>
      </c>
      <c s="34" t="s">
        <v>3604</v>
      </c>
      <c s="35" t="s">
        <v>3605</v>
      </c>
      <c s="6" t="s">
        <v>3606</v>
      </c>
      <c s="36" t="s">
        <v>2618</v>
      </c>
      <c s="37">
        <v>13.2</v>
      </c>
      <c s="36">
        <v>0</v>
      </c>
      <c s="36">
        <f>ROUND(G14*H14,6)</f>
      </c>
      <c r="L14" s="38">
        <v>0</v>
      </c>
      <c s="32">
        <f>ROUND(ROUND(L14,2)*ROUND(G14,3),2)</f>
      </c>
      <c s="36" t="s">
        <v>419</v>
      </c>
      <c>
        <f>(M14*21)/100</f>
      </c>
      <c t="s">
        <v>27</v>
      </c>
    </row>
    <row r="15" spans="1:5" ht="12.75">
      <c r="A15" s="35" t="s">
        <v>54</v>
      </c>
      <c r="E15" s="39" t="s">
        <v>2624</v>
      </c>
    </row>
    <row r="16" spans="1:5" ht="12.75">
      <c r="A16" s="35" t="s">
        <v>55</v>
      </c>
      <c r="E16" s="40" t="s">
        <v>3607</v>
      </c>
    </row>
    <row r="17" spans="1:5" ht="165.75">
      <c r="A17" t="s">
        <v>56</v>
      </c>
      <c r="E17" s="39" t="s">
        <v>2620</v>
      </c>
    </row>
    <row r="18" spans="1:16" ht="25.5">
      <c r="A18" t="s">
        <v>49</v>
      </c>
      <c s="34" t="s">
        <v>26</v>
      </c>
      <c s="34" t="s">
        <v>2885</v>
      </c>
      <c s="35" t="s">
        <v>2886</v>
      </c>
      <c s="6" t="s">
        <v>3608</v>
      </c>
      <c s="36" t="s">
        <v>2618</v>
      </c>
      <c s="37">
        <v>2</v>
      </c>
      <c s="36">
        <v>0</v>
      </c>
      <c s="36">
        <f>ROUND(G18*H18,6)</f>
      </c>
      <c r="L18" s="38">
        <v>0</v>
      </c>
      <c s="32">
        <f>ROUND(ROUND(L18,2)*ROUND(G18,3),2)</f>
      </c>
      <c s="36" t="s">
        <v>419</v>
      </c>
      <c>
        <f>(M18*21)/100</f>
      </c>
      <c t="s">
        <v>27</v>
      </c>
    </row>
    <row r="19" spans="1:5" ht="12.75">
      <c r="A19" s="35" t="s">
        <v>54</v>
      </c>
      <c r="E19" s="39" t="s">
        <v>2624</v>
      </c>
    </row>
    <row r="20" spans="1:5" ht="12.75">
      <c r="A20" s="35" t="s">
        <v>55</v>
      </c>
      <c r="E20" s="40" t="s">
        <v>3609</v>
      </c>
    </row>
    <row r="21" spans="1:5" ht="165.75">
      <c r="A21" t="s">
        <v>56</v>
      </c>
      <c r="E21" s="39" t="s">
        <v>3603</v>
      </c>
    </row>
    <row r="22" spans="1:13" ht="12.75">
      <c r="A22" t="s">
        <v>46</v>
      </c>
      <c r="C22" s="31" t="s">
        <v>47</v>
      </c>
      <c r="E22" s="33" t="s">
        <v>48</v>
      </c>
      <c r="J22" s="32">
        <f>0</f>
      </c>
      <c s="32">
        <f>0</f>
      </c>
      <c s="32">
        <f>0+L23+L27+L31</f>
      </c>
      <c s="32">
        <f>0+M23+M27+M31</f>
      </c>
    </row>
    <row r="23" spans="1:16" ht="12.75">
      <c r="A23" t="s">
        <v>49</v>
      </c>
      <c s="34" t="s">
        <v>65</v>
      </c>
      <c s="34" t="s">
        <v>3610</v>
      </c>
      <c s="35" t="s">
        <v>5</v>
      </c>
      <c s="6" t="s">
        <v>3611</v>
      </c>
      <c s="36" t="s">
        <v>60</v>
      </c>
      <c s="37">
        <v>674.1</v>
      </c>
      <c s="36">
        <v>0</v>
      </c>
      <c s="36">
        <f>ROUND(G23*H23,6)</f>
      </c>
      <c r="L23" s="38">
        <v>0</v>
      </c>
      <c s="32">
        <f>ROUND(ROUND(L23,2)*ROUND(G23,3),2)</f>
      </c>
      <c s="36" t="s">
        <v>53</v>
      </c>
      <c>
        <f>(M23*21)/100</f>
      </c>
      <c t="s">
        <v>27</v>
      </c>
    </row>
    <row r="24" spans="1:5" ht="12.75">
      <c r="A24" s="35" t="s">
        <v>54</v>
      </c>
      <c r="E24" s="39" t="s">
        <v>3612</v>
      </c>
    </row>
    <row r="25" spans="1:5" ht="25.5">
      <c r="A25" s="35" t="s">
        <v>55</v>
      </c>
      <c r="E25" s="40" t="s">
        <v>3613</v>
      </c>
    </row>
    <row r="26" spans="1:5" ht="318.75">
      <c r="A26" t="s">
        <v>56</v>
      </c>
      <c r="E26" s="39" t="s">
        <v>3614</v>
      </c>
    </row>
    <row r="27" spans="1:16" ht="12.75">
      <c r="A27" t="s">
        <v>49</v>
      </c>
      <c s="34" t="s">
        <v>69</v>
      </c>
      <c s="34" t="s">
        <v>3615</v>
      </c>
      <c s="35" t="s">
        <v>5</v>
      </c>
      <c s="6" t="s">
        <v>3616</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3617</v>
      </c>
    </row>
    <row r="30" spans="1:5" ht="191.25">
      <c r="A30" t="s">
        <v>56</v>
      </c>
      <c r="E30" s="39" t="s">
        <v>3618</v>
      </c>
    </row>
    <row r="31" spans="1:16" ht="12.75">
      <c r="A31" t="s">
        <v>49</v>
      </c>
      <c s="34" t="s">
        <v>72</v>
      </c>
      <c s="34" t="s">
        <v>3619</v>
      </c>
      <c s="35" t="s">
        <v>5</v>
      </c>
      <c s="6" t="s">
        <v>3620</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3621</v>
      </c>
    </row>
    <row r="34" spans="1:5" ht="293.25">
      <c r="A34" t="s">
        <v>56</v>
      </c>
      <c r="E34" s="39" t="s">
        <v>3622</v>
      </c>
    </row>
    <row r="35" spans="1:13" ht="12.75">
      <c r="A35" t="s">
        <v>46</v>
      </c>
      <c r="C35" s="31" t="s">
        <v>27</v>
      </c>
      <c r="E35" s="33" t="s">
        <v>2196</v>
      </c>
      <c r="J35" s="32">
        <f>0</f>
      </c>
      <c s="32">
        <f>0</f>
      </c>
      <c s="32">
        <f>0+L36+L40+L44+L48+L52+L56+L60+L64</f>
      </c>
      <c s="32">
        <f>0+M36+M40+M44+M48+M52+M56+M60+M64</f>
      </c>
    </row>
    <row r="36" spans="1:16" ht="12.75">
      <c r="A36" t="s">
        <v>49</v>
      </c>
      <c s="34" t="s">
        <v>77</v>
      </c>
      <c s="34" t="s">
        <v>3272</v>
      </c>
      <c s="35" t="s">
        <v>5</v>
      </c>
      <c s="6" t="s">
        <v>3273</v>
      </c>
      <c s="36" t="s">
        <v>2618</v>
      </c>
      <c s="37">
        <v>7.429</v>
      </c>
      <c s="36">
        <v>0</v>
      </c>
      <c s="36">
        <f>ROUND(G36*H36,6)</f>
      </c>
      <c r="L36" s="38">
        <v>0</v>
      </c>
      <c s="32">
        <f>ROUND(ROUND(L36,2)*ROUND(G36,3),2)</f>
      </c>
      <c s="36" t="s">
        <v>53</v>
      </c>
      <c>
        <f>(M36*21)/100</f>
      </c>
      <c t="s">
        <v>27</v>
      </c>
    </row>
    <row r="37" spans="1:5" ht="12.75">
      <c r="A37" s="35" t="s">
        <v>54</v>
      </c>
      <c r="E37" s="39" t="s">
        <v>5</v>
      </c>
    </row>
    <row r="38" spans="1:5" ht="51">
      <c r="A38" s="35" t="s">
        <v>55</v>
      </c>
      <c r="E38" s="40" t="s">
        <v>3623</v>
      </c>
    </row>
    <row r="39" spans="1:5" ht="38.25">
      <c r="A39" t="s">
        <v>56</v>
      </c>
      <c r="E39" s="39" t="s">
        <v>3624</v>
      </c>
    </row>
    <row r="40" spans="1:16" ht="12.75">
      <c r="A40" t="s">
        <v>49</v>
      </c>
      <c s="34" t="s">
        <v>82</v>
      </c>
      <c s="34" t="s">
        <v>3277</v>
      </c>
      <c s="35" t="s">
        <v>5</v>
      </c>
      <c s="6" t="s">
        <v>3278</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3625</v>
      </c>
    </row>
    <row r="43" spans="1:5" ht="25.5">
      <c r="A43" t="s">
        <v>56</v>
      </c>
      <c r="E43" s="39" t="s">
        <v>3280</v>
      </c>
    </row>
    <row r="44" spans="1:16" ht="12.75">
      <c r="A44" t="s">
        <v>49</v>
      </c>
      <c s="34" t="s">
        <v>86</v>
      </c>
      <c s="34" t="s">
        <v>3626</v>
      </c>
      <c s="35" t="s">
        <v>5</v>
      </c>
      <c s="6" t="s">
        <v>3627</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3628</v>
      </c>
    </row>
    <row r="47" spans="1:5" ht="63.75">
      <c r="A47" t="s">
        <v>56</v>
      </c>
      <c r="E47" s="39" t="s">
        <v>3629</v>
      </c>
    </row>
    <row r="48" spans="1:16" ht="12.75">
      <c r="A48" t="s">
        <v>49</v>
      </c>
      <c s="34" t="s">
        <v>90</v>
      </c>
      <c s="34" t="s">
        <v>3630</v>
      </c>
      <c s="35" t="s">
        <v>5</v>
      </c>
      <c s="6" t="s">
        <v>3631</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3632</v>
      </c>
    </row>
    <row r="51" spans="1:5" ht="191.25">
      <c r="A51" t="s">
        <v>56</v>
      </c>
      <c r="E51" s="39" t="s">
        <v>3633</v>
      </c>
    </row>
    <row r="52" spans="1:16" ht="12.75">
      <c r="A52" t="s">
        <v>49</v>
      </c>
      <c s="34" t="s">
        <v>94</v>
      </c>
      <c s="34" t="s">
        <v>3634</v>
      </c>
      <c s="35" t="s">
        <v>5</v>
      </c>
      <c s="6" t="s">
        <v>3635</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3636</v>
      </c>
    </row>
    <row r="55" spans="1:5" ht="369.75">
      <c r="A55" t="s">
        <v>56</v>
      </c>
      <c r="E55" s="39" t="s">
        <v>3461</v>
      </c>
    </row>
    <row r="56" spans="1:16" ht="12.75">
      <c r="A56" t="s">
        <v>49</v>
      </c>
      <c s="34" t="s">
        <v>98</v>
      </c>
      <c s="34" t="s">
        <v>3462</v>
      </c>
      <c s="35" t="s">
        <v>5</v>
      </c>
      <c s="6" t="s">
        <v>3463</v>
      </c>
      <c s="36" t="s">
        <v>2618</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3637</v>
      </c>
    </row>
    <row r="59" spans="1:5" ht="267.75">
      <c r="A59" t="s">
        <v>56</v>
      </c>
      <c r="E59" s="39" t="s">
        <v>3464</v>
      </c>
    </row>
    <row r="60" spans="1:16" ht="12.75">
      <c r="A60" t="s">
        <v>49</v>
      </c>
      <c s="34" t="s">
        <v>103</v>
      </c>
      <c s="34" t="s">
        <v>3638</v>
      </c>
      <c s="35" t="s">
        <v>5</v>
      </c>
      <c s="6" t="s">
        <v>3639</v>
      </c>
      <c s="36" t="s">
        <v>2618</v>
      </c>
      <c s="37">
        <v>0.2</v>
      </c>
      <c s="36">
        <v>0</v>
      </c>
      <c s="36">
        <f>ROUND(G60*H60,6)</f>
      </c>
      <c r="L60" s="38">
        <v>0</v>
      </c>
      <c s="32">
        <f>ROUND(ROUND(L60,2)*ROUND(G60,3),2)</f>
      </c>
      <c s="36" t="s">
        <v>53</v>
      </c>
      <c>
        <f>(M60*21)/100</f>
      </c>
      <c t="s">
        <v>27</v>
      </c>
    </row>
    <row r="61" spans="1:5" ht="12.75">
      <c r="A61" s="35" t="s">
        <v>54</v>
      </c>
      <c r="E61" s="39" t="s">
        <v>5</v>
      </c>
    </row>
    <row r="62" spans="1:5" ht="12.75">
      <c r="A62" s="35" t="s">
        <v>55</v>
      </c>
      <c r="E62" s="40" t="s">
        <v>3640</v>
      </c>
    </row>
    <row r="63" spans="1:5" ht="267.75">
      <c r="A63" t="s">
        <v>56</v>
      </c>
      <c r="E63" s="39" t="s">
        <v>3464</v>
      </c>
    </row>
    <row r="64" spans="1:16" ht="12.75">
      <c r="A64" t="s">
        <v>49</v>
      </c>
      <c s="34" t="s">
        <v>106</v>
      </c>
      <c s="34" t="s">
        <v>3641</v>
      </c>
      <c s="35" t="s">
        <v>5</v>
      </c>
      <c s="6" t="s">
        <v>3642</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3643</v>
      </c>
    </row>
    <row r="67" spans="1:5" ht="38.25">
      <c r="A67" t="s">
        <v>56</v>
      </c>
      <c r="E67" s="39" t="s">
        <v>3644</v>
      </c>
    </row>
    <row r="68" spans="1:13" ht="12.75">
      <c r="A68" t="s">
        <v>46</v>
      </c>
      <c r="C68" s="31" t="s">
        <v>65</v>
      </c>
      <c r="E68" s="33" t="s">
        <v>3125</v>
      </c>
      <c r="J68" s="32">
        <f>0</f>
      </c>
      <c s="32">
        <f>0</f>
      </c>
      <c s="32">
        <f>0+L69+L73+L77+L81</f>
      </c>
      <c s="32">
        <f>0+M69+M73+M77+M81</f>
      </c>
    </row>
    <row r="69" spans="1:16" ht="12.75">
      <c r="A69" t="s">
        <v>49</v>
      </c>
      <c s="34" t="s">
        <v>110</v>
      </c>
      <c s="34" t="s">
        <v>3130</v>
      </c>
      <c s="35" t="s">
        <v>5</v>
      </c>
      <c s="6" t="s">
        <v>3131</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3645</v>
      </c>
    </row>
    <row r="72" spans="1:5" ht="369.75">
      <c r="A72" t="s">
        <v>56</v>
      </c>
      <c r="E72" s="39" t="s">
        <v>3646</v>
      </c>
    </row>
    <row r="73" spans="1:16" ht="12.75">
      <c r="A73" t="s">
        <v>49</v>
      </c>
      <c s="34" t="s">
        <v>113</v>
      </c>
      <c s="34" t="s">
        <v>3647</v>
      </c>
      <c s="35" t="s">
        <v>5</v>
      </c>
      <c s="6" t="s">
        <v>3648</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3649</v>
      </c>
    </row>
    <row r="76" spans="1:5" ht="369.75">
      <c r="A76" t="s">
        <v>56</v>
      </c>
      <c r="E76" s="39" t="s">
        <v>3646</v>
      </c>
    </row>
    <row r="77" spans="1:16" ht="12.75">
      <c r="A77" t="s">
        <v>49</v>
      </c>
      <c s="34" t="s">
        <v>117</v>
      </c>
      <c s="34" t="s">
        <v>3650</v>
      </c>
      <c s="35" t="s">
        <v>5</v>
      </c>
      <c s="6" t="s">
        <v>3651</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3652</v>
      </c>
    </row>
    <row r="80" spans="1:5" ht="114.75">
      <c r="A80" t="s">
        <v>56</v>
      </c>
      <c r="E80" s="39" t="s">
        <v>3653</v>
      </c>
    </row>
    <row r="81" spans="1:16" ht="12.75">
      <c r="A81" t="s">
        <v>49</v>
      </c>
      <c s="34" t="s">
        <v>121</v>
      </c>
      <c s="34" t="s">
        <v>3654</v>
      </c>
      <c s="35" t="s">
        <v>5</v>
      </c>
      <c s="6" t="s">
        <v>3655</v>
      </c>
      <c s="36" t="s">
        <v>60</v>
      </c>
      <c s="37">
        <v>1.044</v>
      </c>
      <c s="36">
        <v>0</v>
      </c>
      <c s="36">
        <f>ROUND(G81*H81,6)</f>
      </c>
      <c r="L81" s="38">
        <v>0</v>
      </c>
      <c s="32">
        <f>ROUND(ROUND(L81,2)*ROUND(G81,3),2)</f>
      </c>
      <c s="36" t="s">
        <v>53</v>
      </c>
      <c>
        <f>(M81*21)/100</f>
      </c>
      <c t="s">
        <v>27</v>
      </c>
    </row>
    <row r="82" spans="1:5" ht="12.75">
      <c r="A82" s="35" t="s">
        <v>54</v>
      </c>
      <c r="E82" s="39" t="s">
        <v>3656</v>
      </c>
    </row>
    <row r="83" spans="1:5" ht="25.5">
      <c r="A83" s="35" t="s">
        <v>55</v>
      </c>
      <c r="E83" s="40" t="s">
        <v>3657</v>
      </c>
    </row>
    <row r="84" spans="1:5" ht="357">
      <c r="A84" t="s">
        <v>56</v>
      </c>
      <c r="E84" s="39" t="s">
        <v>3658</v>
      </c>
    </row>
    <row r="85" spans="1:13" ht="12.75">
      <c r="A85" t="s">
        <v>46</v>
      </c>
      <c r="C85" s="31" t="s">
        <v>77</v>
      </c>
      <c r="E85" s="33" t="s">
        <v>1211</v>
      </c>
      <c r="J85" s="32">
        <f>0</f>
      </c>
      <c s="32">
        <f>0</f>
      </c>
      <c s="32">
        <f>0+L86</f>
      </c>
      <c s="32">
        <f>0+M86</f>
      </c>
    </row>
    <row r="86" spans="1:16" ht="25.5">
      <c r="A86" t="s">
        <v>49</v>
      </c>
      <c s="34" t="s">
        <v>125</v>
      </c>
      <c s="34" t="s">
        <v>3659</v>
      </c>
      <c s="35" t="s">
        <v>5</v>
      </c>
      <c s="6" t="s">
        <v>3660</v>
      </c>
      <c s="36" t="s">
        <v>52</v>
      </c>
      <c s="37">
        <v>282</v>
      </c>
      <c s="36">
        <v>0</v>
      </c>
      <c s="36">
        <f>ROUND(G86*H86,6)</f>
      </c>
      <c r="L86" s="38">
        <v>0</v>
      </c>
      <c s="32">
        <f>ROUND(ROUND(L86,2)*ROUND(G86,3),2)</f>
      </c>
      <c s="36" t="s">
        <v>53</v>
      </c>
      <c>
        <f>(M86*21)/100</f>
      </c>
      <c t="s">
        <v>27</v>
      </c>
    </row>
    <row r="87" spans="1:5" ht="12.75">
      <c r="A87" s="35" t="s">
        <v>54</v>
      </c>
      <c r="E87" s="39" t="s">
        <v>3661</v>
      </c>
    </row>
    <row r="88" spans="1:5" ht="12.75">
      <c r="A88" s="35" t="s">
        <v>55</v>
      </c>
      <c r="E88" s="40" t="s">
        <v>3662</v>
      </c>
    </row>
    <row r="89" spans="1:5" ht="191.25">
      <c r="A89" t="s">
        <v>56</v>
      </c>
      <c r="E89" s="39" t="s">
        <v>3663</v>
      </c>
    </row>
    <row r="90" spans="1:13" ht="12.75">
      <c r="A90" t="s">
        <v>46</v>
      </c>
      <c r="C90" s="31" t="s">
        <v>82</v>
      </c>
      <c r="E90" s="33" t="s">
        <v>2243</v>
      </c>
      <c r="J90" s="32">
        <f>0</f>
      </c>
      <c s="32">
        <f>0</f>
      </c>
      <c s="32">
        <f>0+L91+L95</f>
      </c>
      <c s="32">
        <f>0+M91+M95</f>
      </c>
    </row>
    <row r="91" spans="1:16" ht="12.75">
      <c r="A91" t="s">
        <v>49</v>
      </c>
      <c s="34" t="s">
        <v>128</v>
      </c>
      <c s="34" t="s">
        <v>3664</v>
      </c>
      <c s="35" t="s">
        <v>5</v>
      </c>
      <c s="6" t="s">
        <v>3665</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3666</v>
      </c>
    </row>
    <row r="95" spans="1:16" ht="12.75">
      <c r="A95" t="s">
        <v>49</v>
      </c>
      <c s="34" t="s">
        <v>132</v>
      </c>
      <c s="34" t="s">
        <v>3667</v>
      </c>
      <c s="35" t="s">
        <v>5</v>
      </c>
      <c s="6" t="s">
        <v>3668</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3669</v>
      </c>
    </row>
    <row r="99" spans="1:13" ht="12.75">
      <c r="A99" t="s">
        <v>46</v>
      </c>
      <c r="C99" s="31" t="s">
        <v>86</v>
      </c>
      <c r="E99" s="33" t="s">
        <v>1878</v>
      </c>
      <c r="J99" s="32">
        <f>0</f>
      </c>
      <c s="32">
        <f>0</f>
      </c>
      <c s="32">
        <f>0+L100+L104+L108+L112+L116+L120</f>
      </c>
      <c s="32">
        <f>0+M100+M104+M108+M112+M116+M120</f>
      </c>
    </row>
    <row r="100" spans="1:16" ht="12.75">
      <c r="A100" t="s">
        <v>49</v>
      </c>
      <c s="34" t="s">
        <v>136</v>
      </c>
      <c s="34" t="s">
        <v>3670</v>
      </c>
      <c s="35" t="s">
        <v>5</v>
      </c>
      <c s="6" t="s">
        <v>3671</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3672</v>
      </c>
    </row>
    <row r="103" spans="1:5" ht="51">
      <c r="A103" t="s">
        <v>56</v>
      </c>
      <c r="E103" s="39" t="s">
        <v>3673</v>
      </c>
    </row>
    <row r="104" spans="1:16" ht="12.75">
      <c r="A104" t="s">
        <v>49</v>
      </c>
      <c s="34" t="s">
        <v>139</v>
      </c>
      <c s="34" t="s">
        <v>3674</v>
      </c>
      <c s="35" t="s">
        <v>5</v>
      </c>
      <c s="6" t="s">
        <v>3675</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3676</v>
      </c>
    </row>
    <row r="108" spans="1:16" ht="12.75">
      <c r="A108" t="s">
        <v>49</v>
      </c>
      <c s="34" t="s">
        <v>143</v>
      </c>
      <c s="34" t="s">
        <v>3677</v>
      </c>
      <c s="35" t="s">
        <v>5</v>
      </c>
      <c s="6" t="s">
        <v>3678</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3679</v>
      </c>
    </row>
    <row r="112" spans="1:16" ht="12.75">
      <c r="A112" t="s">
        <v>49</v>
      </c>
      <c s="34" t="s">
        <v>146</v>
      </c>
      <c s="34" t="s">
        <v>3680</v>
      </c>
      <c s="35" t="s">
        <v>5</v>
      </c>
      <c s="6" t="s">
        <v>3681</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3682</v>
      </c>
    </row>
    <row r="115" spans="1:5" ht="114.75">
      <c r="A115" t="s">
        <v>56</v>
      </c>
      <c r="E115" s="39" t="s">
        <v>3683</v>
      </c>
    </row>
    <row r="116" spans="1:16" ht="12.75">
      <c r="A116" t="s">
        <v>49</v>
      </c>
      <c s="34" t="s">
        <v>773</v>
      </c>
      <c s="34" t="s">
        <v>3684</v>
      </c>
      <c s="35" t="s">
        <v>5</v>
      </c>
      <c s="6" t="s">
        <v>3685</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3686</v>
      </c>
    </row>
    <row r="119" spans="1:5" ht="114.75">
      <c r="A119" t="s">
        <v>56</v>
      </c>
      <c r="E119" s="39" t="s">
        <v>3683</v>
      </c>
    </row>
    <row r="120" spans="1:16" ht="12.75">
      <c r="A120" t="s">
        <v>49</v>
      </c>
      <c s="34" t="s">
        <v>151</v>
      </c>
      <c s="34" t="s">
        <v>3687</v>
      </c>
      <c s="35" t="s">
        <v>5</v>
      </c>
      <c s="6" t="s">
        <v>3688</v>
      </c>
      <c s="36" t="s">
        <v>80</v>
      </c>
      <c s="37">
        <v>1</v>
      </c>
      <c s="36">
        <v>0</v>
      </c>
      <c s="36">
        <f>ROUND(G120*H120,6)</f>
      </c>
      <c r="L120" s="38">
        <v>0</v>
      </c>
      <c s="32">
        <f>ROUND(ROUND(L120,2)*ROUND(G120,3),2)</f>
      </c>
      <c s="36" t="s">
        <v>419</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3691</v>
      </c>
      <c r="E8" s="30" t="s">
        <v>3690</v>
      </c>
      <c r="J8" s="29">
        <f>0+J9+J34+J43</f>
      </c>
      <c s="29">
        <f>0+K9+K34+K43</f>
      </c>
      <c s="29">
        <f>0+L9+L34+L43</f>
      </c>
      <c s="29">
        <f>0+M9+M34+M43</f>
      </c>
    </row>
    <row r="9" spans="1:13" ht="12.75">
      <c r="A9" t="s">
        <v>46</v>
      </c>
      <c r="C9" s="31" t="s">
        <v>3692</v>
      </c>
      <c r="E9" s="33" t="s">
        <v>3693</v>
      </c>
      <c r="J9" s="32">
        <f>0</f>
      </c>
      <c s="32">
        <f>0</f>
      </c>
      <c s="32">
        <f>0+L10+L14+L18+L22+L26+L30</f>
      </c>
      <c s="32">
        <f>0+M10+M14+M18+M22+M26+M30</f>
      </c>
    </row>
    <row r="10" spans="1:16" ht="12.75">
      <c r="A10" t="s">
        <v>49</v>
      </c>
      <c s="34" t="s">
        <v>132</v>
      </c>
      <c s="34" t="s">
        <v>3056</v>
      </c>
      <c s="35" t="s">
        <v>5</v>
      </c>
      <c s="6" t="s">
        <v>3057</v>
      </c>
      <c s="36" t="s">
        <v>80</v>
      </c>
      <c s="37">
        <v>1</v>
      </c>
      <c s="36">
        <v>0</v>
      </c>
      <c s="36">
        <f>ROUND(G10*H10,6)</f>
      </c>
      <c r="L10" s="38">
        <v>0</v>
      </c>
      <c s="32">
        <f>ROUND(ROUND(L10,2)*ROUND(G10,3),2)</f>
      </c>
      <c s="36" t="s">
        <v>53</v>
      </c>
      <c>
        <f>(M10*21)/100</f>
      </c>
      <c t="s">
        <v>27</v>
      </c>
    </row>
    <row r="11" spans="1:5" ht="12.75">
      <c r="A11" s="35" t="s">
        <v>54</v>
      </c>
      <c r="E11" s="39" t="s">
        <v>3694</v>
      </c>
    </row>
    <row r="12" spans="1:5" ht="12.75">
      <c r="A12" s="35" t="s">
        <v>55</v>
      </c>
      <c r="E12" s="40" t="s">
        <v>3445</v>
      </c>
    </row>
    <row r="13" spans="1:5" ht="127.5">
      <c r="A13" t="s">
        <v>56</v>
      </c>
      <c r="E13" s="39" t="s">
        <v>3059</v>
      </c>
    </row>
    <row r="14" spans="1:16" ht="25.5">
      <c r="A14" t="s">
        <v>49</v>
      </c>
      <c s="34" t="s">
        <v>136</v>
      </c>
      <c s="34" t="s">
        <v>3060</v>
      </c>
      <c s="35" t="s">
        <v>5</v>
      </c>
      <c s="6" t="s">
        <v>3061</v>
      </c>
      <c s="36" t="s">
        <v>3039</v>
      </c>
      <c s="37">
        <v>1.12</v>
      </c>
      <c s="36">
        <v>0</v>
      </c>
      <c s="36">
        <f>ROUND(G14*H14,6)</f>
      </c>
      <c r="L14" s="38">
        <v>0</v>
      </c>
      <c s="32">
        <f>ROUND(ROUND(L14,2)*ROUND(G14,3),2)</f>
      </c>
      <c s="36" t="s">
        <v>53</v>
      </c>
      <c>
        <f>(M14*21)/100</f>
      </c>
      <c t="s">
        <v>27</v>
      </c>
    </row>
    <row r="15" spans="1:5" ht="12.75">
      <c r="A15" s="35" t="s">
        <v>54</v>
      </c>
      <c r="E15" s="39" t="s">
        <v>3694</v>
      </c>
    </row>
    <row r="16" spans="1:5" ht="12.75">
      <c r="A16" s="35" t="s">
        <v>55</v>
      </c>
      <c r="E16" s="40" t="s">
        <v>3695</v>
      </c>
    </row>
    <row r="17" spans="1:5" ht="140.25">
      <c r="A17" t="s">
        <v>56</v>
      </c>
      <c r="E17" s="39" t="s">
        <v>3696</v>
      </c>
    </row>
    <row r="18" spans="1:16" ht="12.75">
      <c r="A18" t="s">
        <v>49</v>
      </c>
      <c s="34" t="s">
        <v>139</v>
      </c>
      <c s="34" t="s">
        <v>3697</v>
      </c>
      <c s="35" t="s">
        <v>5</v>
      </c>
      <c s="6" t="s">
        <v>3698</v>
      </c>
      <c s="36" t="s">
        <v>80</v>
      </c>
      <c s="37">
        <v>220</v>
      </c>
      <c s="36">
        <v>0</v>
      </c>
      <c s="36">
        <f>ROUND(G18*H18,6)</f>
      </c>
      <c r="L18" s="38">
        <v>0</v>
      </c>
      <c s="32">
        <f>ROUND(ROUND(L18,2)*ROUND(G18,3),2)</f>
      </c>
      <c s="36" t="s">
        <v>53</v>
      </c>
      <c>
        <f>(M18*21)/100</f>
      </c>
      <c t="s">
        <v>27</v>
      </c>
    </row>
    <row r="19" spans="1:5" ht="12.75">
      <c r="A19" s="35" t="s">
        <v>54</v>
      </c>
      <c r="E19" s="39" t="s">
        <v>3699</v>
      </c>
    </row>
    <row r="20" spans="1:5" ht="12.75">
      <c r="A20" s="35" t="s">
        <v>55</v>
      </c>
      <c r="E20" s="40" t="s">
        <v>5</v>
      </c>
    </row>
    <row r="21" spans="1:5" ht="127.5">
      <c r="A21" t="s">
        <v>56</v>
      </c>
      <c r="E21" s="39" t="s">
        <v>3059</v>
      </c>
    </row>
    <row r="22" spans="1:16" ht="25.5">
      <c r="A22" t="s">
        <v>49</v>
      </c>
      <c s="34" t="s">
        <v>143</v>
      </c>
      <c s="34" t="s">
        <v>3700</v>
      </c>
      <c s="35" t="s">
        <v>5</v>
      </c>
      <c s="6" t="s">
        <v>3701</v>
      </c>
      <c s="36" t="s">
        <v>3039</v>
      </c>
      <c s="37">
        <v>459.4</v>
      </c>
      <c s="36">
        <v>0</v>
      </c>
      <c s="36">
        <f>ROUND(G22*H22,6)</f>
      </c>
      <c r="L22" s="38">
        <v>0</v>
      </c>
      <c s="32">
        <f>ROUND(ROUND(L22,2)*ROUND(G22,3),2)</f>
      </c>
      <c s="36" t="s">
        <v>53</v>
      </c>
      <c>
        <f>(M22*21)/100</f>
      </c>
      <c t="s">
        <v>27</v>
      </c>
    </row>
    <row r="23" spans="1:5" ht="12.75">
      <c r="A23" s="35" t="s">
        <v>54</v>
      </c>
      <c r="E23" s="39" t="s">
        <v>3699</v>
      </c>
    </row>
    <row r="24" spans="1:5" ht="12.75">
      <c r="A24" s="35" t="s">
        <v>55</v>
      </c>
      <c r="E24" s="40" t="s">
        <v>5</v>
      </c>
    </row>
    <row r="25" spans="1:5" ht="140.25">
      <c r="A25" t="s">
        <v>56</v>
      </c>
      <c r="E25" s="39" t="s">
        <v>3696</v>
      </c>
    </row>
    <row r="26" spans="1:16" ht="12.75">
      <c r="A26" t="s">
        <v>49</v>
      </c>
      <c s="34" t="s">
        <v>146</v>
      </c>
      <c s="34" t="s">
        <v>3702</v>
      </c>
      <c s="35" t="s">
        <v>5</v>
      </c>
      <c s="6" t="s">
        <v>3703</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3059</v>
      </c>
    </row>
    <row r="30" spans="1:16" ht="25.5">
      <c r="A30" t="s">
        <v>49</v>
      </c>
      <c s="34" t="s">
        <v>773</v>
      </c>
      <c s="34" t="s">
        <v>3704</v>
      </c>
      <c s="35" t="s">
        <v>5</v>
      </c>
      <c s="6" t="s">
        <v>3705</v>
      </c>
      <c s="36" t="s">
        <v>3039</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3696</v>
      </c>
    </row>
    <row r="34" spans="1:13" ht="12.75">
      <c r="A34" t="s">
        <v>46</v>
      </c>
      <c r="C34" s="31" t="s">
        <v>3706</v>
      </c>
      <c r="E34" s="33" t="s">
        <v>3707</v>
      </c>
      <c r="J34" s="32">
        <f>0</f>
      </c>
      <c s="32">
        <f>0</f>
      </c>
      <c s="32">
        <f>0+L35+L39</f>
      </c>
      <c s="32">
        <f>0+M35+M39</f>
      </c>
    </row>
    <row r="35" spans="1:16" ht="25.5">
      <c r="A35" t="s">
        <v>49</v>
      </c>
      <c s="34" t="s">
        <v>151</v>
      </c>
      <c s="34" t="s">
        <v>3708</v>
      </c>
      <c s="35" t="s">
        <v>3605</v>
      </c>
      <c s="6" t="s">
        <v>3709</v>
      </c>
      <c s="36" t="s">
        <v>2618</v>
      </c>
      <c s="37">
        <v>0.461</v>
      </c>
      <c s="36">
        <v>0</v>
      </c>
      <c s="36">
        <f>ROUND(G35*H35,6)</f>
      </c>
      <c r="L35" s="38">
        <v>0</v>
      </c>
      <c s="32">
        <f>ROUND(ROUND(L35,2)*ROUND(G35,3),2)</f>
      </c>
      <c s="36" t="s">
        <v>419</v>
      </c>
      <c>
        <f>(M35*21)/100</f>
      </c>
      <c t="s">
        <v>27</v>
      </c>
    </row>
    <row r="36" spans="1:5" ht="12.75">
      <c r="A36" s="35" t="s">
        <v>54</v>
      </c>
      <c r="E36" s="39" t="s">
        <v>2624</v>
      </c>
    </row>
    <row r="37" spans="1:5" ht="12.75">
      <c r="A37" s="35" t="s">
        <v>55</v>
      </c>
      <c r="E37" s="40" t="s">
        <v>5</v>
      </c>
    </row>
    <row r="38" spans="1:5" ht="165.75">
      <c r="A38" t="s">
        <v>56</v>
      </c>
      <c r="E38" s="39" t="s">
        <v>2620</v>
      </c>
    </row>
    <row r="39" spans="1:16" ht="25.5">
      <c r="A39" t="s">
        <v>49</v>
      </c>
      <c s="34" t="s">
        <v>155</v>
      </c>
      <c s="34" t="s">
        <v>3710</v>
      </c>
      <c s="35" t="s">
        <v>3605</v>
      </c>
      <c s="6" t="s">
        <v>3711</v>
      </c>
      <c s="36" t="s">
        <v>2618</v>
      </c>
      <c s="37">
        <v>24.555</v>
      </c>
      <c s="36">
        <v>0</v>
      </c>
      <c s="36">
        <f>ROUND(G39*H39,6)</f>
      </c>
      <c r="L39" s="38">
        <v>0</v>
      </c>
      <c s="32">
        <f>ROUND(ROUND(L39,2)*ROUND(G39,3),2)</f>
      </c>
      <c s="36" t="s">
        <v>419</v>
      </c>
      <c>
        <f>(M39*21)/100</f>
      </c>
      <c t="s">
        <v>27</v>
      </c>
    </row>
    <row r="40" spans="1:5" ht="12.75">
      <c r="A40" s="35" t="s">
        <v>54</v>
      </c>
      <c r="E40" s="39" t="s">
        <v>2624</v>
      </c>
    </row>
    <row r="41" spans="1:5" ht="12.75">
      <c r="A41" s="35" t="s">
        <v>55</v>
      </c>
      <c r="E41" s="40" t="s">
        <v>5</v>
      </c>
    </row>
    <row r="42" spans="1:5" ht="165.75">
      <c r="A42" t="s">
        <v>56</v>
      </c>
      <c r="E42" s="39" t="s">
        <v>2620</v>
      </c>
    </row>
    <row r="43" spans="1:13" ht="12.75">
      <c r="A43" t="s">
        <v>46</v>
      </c>
      <c r="C43" s="31" t="s">
        <v>3712</v>
      </c>
      <c r="E43" s="33" t="s">
        <v>3713</v>
      </c>
      <c r="J43" s="32">
        <f>0</f>
      </c>
      <c s="32">
        <f>0</f>
      </c>
      <c s="32">
        <f>0+L44+L48+L52+L56+L60+L64+L68+L72+L76+L80+L84+L88+L92+L96+L100+L104+L108+L112+L116+L120</f>
      </c>
      <c s="32">
        <f>0+M44+M48+M52+M56+M60+M64+M68+M72+M76+M80+M84+M88+M92+M96+M100+M104+M108+M112+M116+M120</f>
      </c>
    </row>
    <row r="44" spans="1:16" ht="12.75">
      <c r="A44" t="s">
        <v>49</v>
      </c>
      <c s="34" t="s">
        <v>47</v>
      </c>
      <c s="34" t="s">
        <v>3714</v>
      </c>
      <c s="35" t="s">
        <v>5</v>
      </c>
      <c s="6" t="s">
        <v>3715</v>
      </c>
      <c s="36" t="s">
        <v>80</v>
      </c>
      <c s="37">
        <v>2</v>
      </c>
      <c s="36">
        <v>0</v>
      </c>
      <c s="36">
        <f>ROUND(G44*H44,6)</f>
      </c>
      <c r="L44" s="38">
        <v>0</v>
      </c>
      <c s="32">
        <f>ROUND(ROUND(L44,2)*ROUND(G44,3),2)</f>
      </c>
      <c s="36" t="s">
        <v>53</v>
      </c>
      <c>
        <f>(M44*21)/100</f>
      </c>
      <c t="s">
        <v>27</v>
      </c>
    </row>
    <row r="45" spans="1:5" ht="12.75">
      <c r="A45" s="35" t="s">
        <v>54</v>
      </c>
      <c r="E45" s="39" t="s">
        <v>3716</v>
      </c>
    </row>
    <row r="46" spans="1:5" ht="12.75">
      <c r="A46" s="35" t="s">
        <v>55</v>
      </c>
      <c r="E46" s="40" t="s">
        <v>3717</v>
      </c>
    </row>
    <row r="47" spans="1:5" ht="127.5">
      <c r="A47" t="s">
        <v>56</v>
      </c>
      <c r="E47" s="39" t="s">
        <v>3718</v>
      </c>
    </row>
    <row r="48" spans="1:16" ht="12.75">
      <c r="A48" t="s">
        <v>49</v>
      </c>
      <c s="34" t="s">
        <v>27</v>
      </c>
      <c s="34" t="s">
        <v>3719</v>
      </c>
      <c s="35" t="s">
        <v>5</v>
      </c>
      <c s="6" t="s">
        <v>3720</v>
      </c>
      <c s="36" t="s">
        <v>80</v>
      </c>
      <c s="37">
        <v>3</v>
      </c>
      <c s="36">
        <v>0</v>
      </c>
      <c s="36">
        <f>ROUND(G48*H48,6)</f>
      </c>
      <c r="L48" s="38">
        <v>0</v>
      </c>
      <c s="32">
        <f>ROUND(ROUND(L48,2)*ROUND(G48,3),2)</f>
      </c>
      <c s="36" t="s">
        <v>53</v>
      </c>
      <c>
        <f>(M48*21)/100</f>
      </c>
      <c t="s">
        <v>27</v>
      </c>
    </row>
    <row r="49" spans="1:5" ht="12.75">
      <c r="A49" s="35" t="s">
        <v>54</v>
      </c>
      <c r="E49" s="39" t="s">
        <v>3716</v>
      </c>
    </row>
    <row r="50" spans="1:5" ht="12.75">
      <c r="A50" s="35" t="s">
        <v>55</v>
      </c>
      <c r="E50" s="40" t="s">
        <v>3721</v>
      </c>
    </row>
    <row r="51" spans="1:5" ht="165.75">
      <c r="A51" t="s">
        <v>56</v>
      </c>
      <c r="E51" s="39" t="s">
        <v>3722</v>
      </c>
    </row>
    <row r="52" spans="1:16" ht="12.75">
      <c r="A52" t="s">
        <v>49</v>
      </c>
      <c s="34" t="s">
        <v>26</v>
      </c>
      <c s="34" t="s">
        <v>3723</v>
      </c>
      <c s="35" t="s">
        <v>5</v>
      </c>
      <c s="6" t="s">
        <v>3724</v>
      </c>
      <c s="36" t="s">
        <v>80</v>
      </c>
      <c s="37">
        <v>170</v>
      </c>
      <c s="36">
        <v>0</v>
      </c>
      <c s="36">
        <f>ROUND(G52*H52,6)</f>
      </c>
      <c r="L52" s="38">
        <v>0</v>
      </c>
      <c s="32">
        <f>ROUND(ROUND(L52,2)*ROUND(G52,3),2)</f>
      </c>
      <c s="36" t="s">
        <v>53</v>
      </c>
      <c>
        <f>(M52*21)/100</f>
      </c>
      <c t="s">
        <v>27</v>
      </c>
    </row>
    <row r="53" spans="1:5" ht="12.75">
      <c r="A53" s="35" t="s">
        <v>54</v>
      </c>
      <c r="E53" s="39" t="s">
        <v>3725</v>
      </c>
    </row>
    <row r="54" spans="1:5" ht="12.75">
      <c r="A54" s="35" t="s">
        <v>55</v>
      </c>
      <c r="E54" s="40" t="s">
        <v>3726</v>
      </c>
    </row>
    <row r="55" spans="1:5" ht="165.75">
      <c r="A55" t="s">
        <v>56</v>
      </c>
      <c r="E55" s="39" t="s">
        <v>3722</v>
      </c>
    </row>
    <row r="56" spans="1:16" ht="12.75">
      <c r="A56" t="s">
        <v>49</v>
      </c>
      <c s="34" t="s">
        <v>65</v>
      </c>
      <c s="34" t="s">
        <v>3727</v>
      </c>
      <c s="35" t="s">
        <v>5</v>
      </c>
      <c s="6" t="s">
        <v>3728</v>
      </c>
      <c s="36" t="s">
        <v>80</v>
      </c>
      <c s="37">
        <v>2</v>
      </c>
      <c s="36">
        <v>0</v>
      </c>
      <c s="36">
        <f>ROUND(G56*H56,6)</f>
      </c>
      <c r="L56" s="38">
        <v>0</v>
      </c>
      <c s="32">
        <f>ROUND(ROUND(L56,2)*ROUND(G56,3),2)</f>
      </c>
      <c s="36" t="s">
        <v>53</v>
      </c>
      <c>
        <f>(M56*21)/100</f>
      </c>
      <c t="s">
        <v>27</v>
      </c>
    </row>
    <row r="57" spans="1:5" ht="12.75">
      <c r="A57" s="35" t="s">
        <v>54</v>
      </c>
      <c r="E57" s="39" t="s">
        <v>3716</v>
      </c>
    </row>
    <row r="58" spans="1:5" ht="12.75">
      <c r="A58" s="35" t="s">
        <v>55</v>
      </c>
      <c r="E58" s="40" t="s">
        <v>3717</v>
      </c>
    </row>
    <row r="59" spans="1:5" ht="153">
      <c r="A59" t="s">
        <v>56</v>
      </c>
      <c r="E59" s="39" t="s">
        <v>3729</v>
      </c>
    </row>
    <row r="60" spans="1:16" ht="12.75">
      <c r="A60" t="s">
        <v>49</v>
      </c>
      <c s="34" t="s">
        <v>69</v>
      </c>
      <c s="34" t="s">
        <v>3730</v>
      </c>
      <c s="35" t="s">
        <v>5</v>
      </c>
      <c s="6" t="s">
        <v>3731</v>
      </c>
      <c s="36" t="s">
        <v>80</v>
      </c>
      <c s="37">
        <v>45</v>
      </c>
      <c s="36">
        <v>0</v>
      </c>
      <c s="36">
        <f>ROUND(G60*H60,6)</f>
      </c>
      <c r="L60" s="38">
        <v>0</v>
      </c>
      <c s="32">
        <f>ROUND(ROUND(L60,2)*ROUND(G60,3),2)</f>
      </c>
      <c s="36" t="s">
        <v>53</v>
      </c>
      <c>
        <f>(M60*21)/100</f>
      </c>
      <c t="s">
        <v>27</v>
      </c>
    </row>
    <row r="61" spans="1:5" ht="12.75">
      <c r="A61" s="35" t="s">
        <v>54</v>
      </c>
      <c r="E61" s="39" t="s">
        <v>3732</v>
      </c>
    </row>
    <row r="62" spans="1:5" ht="12.75">
      <c r="A62" s="35" t="s">
        <v>55</v>
      </c>
      <c r="E62" s="40" t="s">
        <v>3733</v>
      </c>
    </row>
    <row r="63" spans="1:5" ht="140.25">
      <c r="A63" t="s">
        <v>56</v>
      </c>
      <c r="E63" s="39" t="s">
        <v>3734</v>
      </c>
    </row>
    <row r="64" spans="1:16" ht="12.75">
      <c r="A64" t="s">
        <v>49</v>
      </c>
      <c s="34" t="s">
        <v>72</v>
      </c>
      <c s="34" t="s">
        <v>3735</v>
      </c>
      <c s="35" t="s">
        <v>5</v>
      </c>
      <c s="6" t="s">
        <v>3736</v>
      </c>
      <c s="36" t="s">
        <v>80</v>
      </c>
      <c s="37">
        <v>230</v>
      </c>
      <c s="36">
        <v>0</v>
      </c>
      <c s="36">
        <f>ROUND(G64*H64,6)</f>
      </c>
      <c r="L64" s="38">
        <v>0</v>
      </c>
      <c s="32">
        <f>ROUND(ROUND(L64,2)*ROUND(G64,3),2)</f>
      </c>
      <c s="36" t="s">
        <v>53</v>
      </c>
      <c>
        <f>(M64*21)/100</f>
      </c>
      <c t="s">
        <v>27</v>
      </c>
    </row>
    <row r="65" spans="1:5" ht="12.75">
      <c r="A65" s="35" t="s">
        <v>54</v>
      </c>
      <c r="E65" s="39" t="s">
        <v>3737</v>
      </c>
    </row>
    <row r="66" spans="1:5" ht="12.75">
      <c r="A66" s="35" t="s">
        <v>55</v>
      </c>
      <c r="E66" s="40" t="s">
        <v>3738</v>
      </c>
    </row>
    <row r="67" spans="1:5" ht="153">
      <c r="A67" t="s">
        <v>56</v>
      </c>
      <c r="E67" s="39" t="s">
        <v>3739</v>
      </c>
    </row>
    <row r="68" spans="1:16" ht="12.75">
      <c r="A68" t="s">
        <v>49</v>
      </c>
      <c s="34" t="s">
        <v>77</v>
      </c>
      <c s="34" t="s">
        <v>3740</v>
      </c>
      <c s="35" t="s">
        <v>5</v>
      </c>
      <c s="6" t="s">
        <v>3741</v>
      </c>
      <c s="36" t="s">
        <v>80</v>
      </c>
      <c s="37">
        <v>28</v>
      </c>
      <c s="36">
        <v>0</v>
      </c>
      <c s="36">
        <f>ROUND(G68*H68,6)</f>
      </c>
      <c r="L68" s="38">
        <v>0</v>
      </c>
      <c s="32">
        <f>ROUND(ROUND(L68,2)*ROUND(G68,3),2)</f>
      </c>
      <c s="36" t="s">
        <v>53</v>
      </c>
      <c>
        <f>(M68*21)/100</f>
      </c>
      <c t="s">
        <v>27</v>
      </c>
    </row>
    <row r="69" spans="1:5" ht="12.75">
      <c r="A69" s="35" t="s">
        <v>54</v>
      </c>
      <c r="E69" s="39" t="s">
        <v>3265</v>
      </c>
    </row>
    <row r="70" spans="1:5" ht="12.75">
      <c r="A70" s="35" t="s">
        <v>55</v>
      </c>
      <c r="E70" s="40" t="s">
        <v>5</v>
      </c>
    </row>
    <row r="71" spans="1:5" ht="165.75">
      <c r="A71" t="s">
        <v>56</v>
      </c>
      <c r="E71" s="39" t="s">
        <v>3722</v>
      </c>
    </row>
    <row r="72" spans="1:16" ht="12.75">
      <c r="A72" t="s">
        <v>49</v>
      </c>
      <c s="34" t="s">
        <v>82</v>
      </c>
      <c s="34" t="s">
        <v>3742</v>
      </c>
      <c s="35" t="s">
        <v>5</v>
      </c>
      <c s="6" t="s">
        <v>3743</v>
      </c>
      <c s="36" t="s">
        <v>80</v>
      </c>
      <c s="37">
        <v>8</v>
      </c>
      <c s="36">
        <v>0</v>
      </c>
      <c s="36">
        <f>ROUND(G72*H72,6)</f>
      </c>
      <c r="L72" s="38">
        <v>0</v>
      </c>
      <c s="32">
        <f>ROUND(ROUND(L72,2)*ROUND(G72,3),2)</f>
      </c>
      <c s="36" t="s">
        <v>53</v>
      </c>
      <c>
        <f>(M72*21)/100</f>
      </c>
      <c t="s">
        <v>27</v>
      </c>
    </row>
    <row r="73" spans="1:5" ht="12.75">
      <c r="A73" s="35" t="s">
        <v>54</v>
      </c>
      <c r="E73" s="39" t="s">
        <v>3744</v>
      </c>
    </row>
    <row r="74" spans="1:5" ht="12.75">
      <c r="A74" s="35" t="s">
        <v>55</v>
      </c>
      <c r="E74" s="40" t="s">
        <v>5</v>
      </c>
    </row>
    <row r="75" spans="1:5" ht="165.75">
      <c r="A75" t="s">
        <v>56</v>
      </c>
      <c r="E75" s="39" t="s">
        <v>3722</v>
      </c>
    </row>
    <row r="76" spans="1:16" ht="12.75">
      <c r="A76" t="s">
        <v>49</v>
      </c>
      <c s="34" t="s">
        <v>86</v>
      </c>
      <c s="34" t="s">
        <v>3745</v>
      </c>
      <c s="35" t="s">
        <v>5</v>
      </c>
      <c s="6" t="s">
        <v>3746</v>
      </c>
      <c s="36" t="s">
        <v>80</v>
      </c>
      <c s="37">
        <v>8</v>
      </c>
      <c s="36">
        <v>0</v>
      </c>
      <c s="36">
        <f>ROUND(G76*H76,6)</f>
      </c>
      <c r="L76" s="38">
        <v>0</v>
      </c>
      <c s="32">
        <f>ROUND(ROUND(L76,2)*ROUND(G76,3),2)</f>
      </c>
      <c s="36" t="s">
        <v>53</v>
      </c>
      <c>
        <f>(M76*21)/100</f>
      </c>
      <c t="s">
        <v>27</v>
      </c>
    </row>
    <row r="77" spans="1:5" ht="12.75">
      <c r="A77" s="35" t="s">
        <v>54</v>
      </c>
      <c r="E77" s="39" t="s">
        <v>3744</v>
      </c>
    </row>
    <row r="78" spans="1:5" ht="12.75">
      <c r="A78" s="35" t="s">
        <v>55</v>
      </c>
      <c r="E78" s="40" t="s">
        <v>5</v>
      </c>
    </row>
    <row r="79" spans="1:5" ht="165.75">
      <c r="A79" t="s">
        <v>56</v>
      </c>
      <c r="E79" s="39" t="s">
        <v>3722</v>
      </c>
    </row>
    <row r="80" spans="1:16" ht="12.75">
      <c r="A80" t="s">
        <v>49</v>
      </c>
      <c s="34" t="s">
        <v>90</v>
      </c>
      <c s="34" t="s">
        <v>3747</v>
      </c>
      <c s="35" t="s">
        <v>5</v>
      </c>
      <c s="6" t="s">
        <v>3748</v>
      </c>
      <c s="36" t="s">
        <v>80</v>
      </c>
      <c s="37">
        <v>2</v>
      </c>
      <c s="36">
        <v>0</v>
      </c>
      <c s="36">
        <f>ROUND(G80*H80,6)</f>
      </c>
      <c r="L80" s="38">
        <v>0</v>
      </c>
      <c s="32">
        <f>ROUND(ROUND(L80,2)*ROUND(G80,3),2)</f>
      </c>
      <c s="36" t="s">
        <v>53</v>
      </c>
      <c>
        <f>(M80*21)/100</f>
      </c>
      <c t="s">
        <v>27</v>
      </c>
    </row>
    <row r="81" spans="1:5" ht="12.75">
      <c r="A81" s="35" t="s">
        <v>54</v>
      </c>
      <c r="E81" s="39" t="s">
        <v>3717</v>
      </c>
    </row>
    <row r="82" spans="1:5" ht="12.75">
      <c r="A82" s="35" t="s">
        <v>55</v>
      </c>
      <c r="E82" s="40" t="s">
        <v>5</v>
      </c>
    </row>
    <row r="83" spans="1:5" ht="165.75">
      <c r="A83" t="s">
        <v>56</v>
      </c>
      <c r="E83" s="39" t="s">
        <v>3722</v>
      </c>
    </row>
    <row r="84" spans="1:16" ht="25.5">
      <c r="A84" t="s">
        <v>49</v>
      </c>
      <c s="34" t="s">
        <v>94</v>
      </c>
      <c s="34" t="s">
        <v>3749</v>
      </c>
      <c s="35" t="s">
        <v>5</v>
      </c>
      <c s="6" t="s">
        <v>3750</v>
      </c>
      <c s="36" t="s">
        <v>80</v>
      </c>
      <c s="37">
        <v>4</v>
      </c>
      <c s="36">
        <v>0</v>
      </c>
      <c s="36">
        <f>ROUND(G84*H84,6)</f>
      </c>
      <c r="L84" s="38">
        <v>0</v>
      </c>
      <c s="32">
        <f>ROUND(ROUND(L84,2)*ROUND(G84,3),2)</f>
      </c>
      <c s="36" t="s">
        <v>419</v>
      </c>
      <c>
        <f>(M84*21)/100</f>
      </c>
      <c t="s">
        <v>27</v>
      </c>
    </row>
    <row r="85" spans="1:5" ht="12.75">
      <c r="A85" s="35" t="s">
        <v>54</v>
      </c>
      <c r="E85" s="39" t="s">
        <v>3751</v>
      </c>
    </row>
    <row r="86" spans="1:5" ht="12.75">
      <c r="A86" s="35" t="s">
        <v>55</v>
      </c>
      <c r="E86" s="40" t="s">
        <v>5</v>
      </c>
    </row>
    <row r="87" spans="1:5" ht="165.75">
      <c r="A87" t="s">
        <v>56</v>
      </c>
      <c r="E87" s="39" t="s">
        <v>3722</v>
      </c>
    </row>
    <row r="88" spans="1:16" ht="12.75">
      <c r="A88" t="s">
        <v>49</v>
      </c>
      <c s="34" t="s">
        <v>98</v>
      </c>
      <c s="34" t="s">
        <v>3752</v>
      </c>
      <c s="35" t="s">
        <v>5</v>
      </c>
      <c s="6" t="s">
        <v>3753</v>
      </c>
      <c s="36" t="s">
        <v>80</v>
      </c>
      <c s="37">
        <v>4</v>
      </c>
      <c s="36">
        <v>0</v>
      </c>
      <c s="36">
        <f>ROUND(G88*H88,6)</f>
      </c>
      <c r="L88" s="38">
        <v>0</v>
      </c>
      <c s="32">
        <f>ROUND(ROUND(L88,2)*ROUND(G88,3),2)</f>
      </c>
      <c s="36" t="s">
        <v>419</v>
      </c>
      <c>
        <f>(M88*21)/100</f>
      </c>
      <c t="s">
        <v>27</v>
      </c>
    </row>
    <row r="89" spans="1:5" ht="12.75">
      <c r="A89" s="35" t="s">
        <v>54</v>
      </c>
      <c r="E89" s="39" t="s">
        <v>3751</v>
      </c>
    </row>
    <row r="90" spans="1:5" ht="12.75">
      <c r="A90" s="35" t="s">
        <v>55</v>
      </c>
      <c r="E90" s="40" t="s">
        <v>5</v>
      </c>
    </row>
    <row r="91" spans="1:5" ht="165.75">
      <c r="A91" t="s">
        <v>56</v>
      </c>
      <c r="E91" s="39" t="s">
        <v>3722</v>
      </c>
    </row>
    <row r="92" spans="1:16" ht="12.75">
      <c r="A92" t="s">
        <v>49</v>
      </c>
      <c s="34" t="s">
        <v>103</v>
      </c>
      <c s="34" t="s">
        <v>3754</v>
      </c>
      <c s="35" t="s">
        <v>5</v>
      </c>
      <c s="6" t="s">
        <v>3755</v>
      </c>
      <c s="36" t="s">
        <v>80</v>
      </c>
      <c s="37">
        <v>24</v>
      </c>
      <c s="36">
        <v>0</v>
      </c>
      <c s="36">
        <f>ROUND(G92*H92,6)</f>
      </c>
      <c r="L92" s="38">
        <v>0</v>
      </c>
      <c s="32">
        <f>ROUND(ROUND(L92,2)*ROUND(G92,3),2)</f>
      </c>
      <c s="36" t="s">
        <v>53</v>
      </c>
      <c>
        <f>(M92*21)/100</f>
      </c>
      <c t="s">
        <v>27</v>
      </c>
    </row>
    <row r="93" spans="1:5" ht="12.75">
      <c r="A93" s="35" t="s">
        <v>54</v>
      </c>
      <c r="E93" s="39" t="s">
        <v>3756</v>
      </c>
    </row>
    <row r="94" spans="1:5" ht="12.75">
      <c r="A94" s="35" t="s">
        <v>55</v>
      </c>
      <c r="E94" s="40" t="s">
        <v>5</v>
      </c>
    </row>
    <row r="95" spans="1:5" ht="165.75">
      <c r="A95" t="s">
        <v>56</v>
      </c>
      <c r="E95" s="39" t="s">
        <v>3722</v>
      </c>
    </row>
    <row r="96" spans="1:16" ht="12.75">
      <c r="A96" t="s">
        <v>49</v>
      </c>
      <c s="34" t="s">
        <v>106</v>
      </c>
      <c s="34" t="s">
        <v>3757</v>
      </c>
      <c s="35" t="s">
        <v>5</v>
      </c>
      <c s="6" t="s">
        <v>3758</v>
      </c>
      <c s="36" t="s">
        <v>80</v>
      </c>
      <c s="37">
        <v>26</v>
      </c>
      <c s="36">
        <v>0</v>
      </c>
      <c s="36">
        <f>ROUND(G96*H96,6)</f>
      </c>
      <c r="L96" s="38">
        <v>0</v>
      </c>
      <c s="32">
        <f>ROUND(ROUND(L96,2)*ROUND(G96,3),2)</f>
      </c>
      <c s="36" t="s">
        <v>53</v>
      </c>
      <c>
        <f>(M96*21)/100</f>
      </c>
      <c t="s">
        <v>27</v>
      </c>
    </row>
    <row r="97" spans="1:5" ht="12.75">
      <c r="A97" s="35" t="s">
        <v>54</v>
      </c>
      <c r="E97" s="39" t="s">
        <v>3759</v>
      </c>
    </row>
    <row r="98" spans="1:5" ht="12.75">
      <c r="A98" s="35" t="s">
        <v>55</v>
      </c>
      <c r="E98" s="40" t="s">
        <v>5</v>
      </c>
    </row>
    <row r="99" spans="1:5" ht="165.75">
      <c r="A99" t="s">
        <v>56</v>
      </c>
      <c r="E99" s="39" t="s">
        <v>3760</v>
      </c>
    </row>
    <row r="100" spans="1:16" ht="12.75">
      <c r="A100" t="s">
        <v>49</v>
      </c>
      <c s="34" t="s">
        <v>110</v>
      </c>
      <c s="34" t="s">
        <v>3761</v>
      </c>
      <c s="35" t="s">
        <v>5</v>
      </c>
      <c s="6" t="s">
        <v>3762</v>
      </c>
      <c s="36" t="s">
        <v>80</v>
      </c>
      <c s="37">
        <v>46</v>
      </c>
      <c s="36">
        <v>0</v>
      </c>
      <c s="36">
        <f>ROUND(G100*H100,6)</f>
      </c>
      <c r="L100" s="38">
        <v>0</v>
      </c>
      <c s="32">
        <f>ROUND(ROUND(L100,2)*ROUND(G100,3),2)</f>
      </c>
      <c s="36" t="s">
        <v>53</v>
      </c>
      <c>
        <f>(M100*21)/100</f>
      </c>
      <c t="s">
        <v>27</v>
      </c>
    </row>
    <row r="101" spans="1:5" ht="12.75">
      <c r="A101" s="35" t="s">
        <v>54</v>
      </c>
      <c r="E101" s="39" t="s">
        <v>3763</v>
      </c>
    </row>
    <row r="102" spans="1:5" ht="12.75">
      <c r="A102" s="35" t="s">
        <v>55</v>
      </c>
      <c r="E102" s="40" t="s">
        <v>5</v>
      </c>
    </row>
    <row r="103" spans="1:5" ht="89.25">
      <c r="A103" t="s">
        <v>56</v>
      </c>
      <c r="E103" s="39" t="s">
        <v>3011</v>
      </c>
    </row>
    <row r="104" spans="1:16" ht="12.75">
      <c r="A104" t="s">
        <v>49</v>
      </c>
      <c s="34" t="s">
        <v>113</v>
      </c>
      <c s="34" t="s">
        <v>3764</v>
      </c>
      <c s="35" t="s">
        <v>5</v>
      </c>
      <c s="6" t="s">
        <v>3765</v>
      </c>
      <c s="36" t="s">
        <v>80</v>
      </c>
      <c s="37">
        <v>8</v>
      </c>
      <c s="36">
        <v>0</v>
      </c>
      <c s="36">
        <f>ROUND(G104*H104,6)</f>
      </c>
      <c r="L104" s="38">
        <v>0</v>
      </c>
      <c s="32">
        <f>ROUND(ROUND(L104,2)*ROUND(G104,3),2)</f>
      </c>
      <c s="36" t="s">
        <v>53</v>
      </c>
      <c>
        <f>(M104*21)/100</f>
      </c>
      <c t="s">
        <v>27</v>
      </c>
    </row>
    <row r="105" spans="1:5" ht="12.75">
      <c r="A105" s="35" t="s">
        <v>54</v>
      </c>
      <c r="E105" s="39" t="s">
        <v>3744</v>
      </c>
    </row>
    <row r="106" spans="1:5" ht="12.75">
      <c r="A106" s="35" t="s">
        <v>55</v>
      </c>
      <c r="E106" s="40" t="s">
        <v>5</v>
      </c>
    </row>
    <row r="107" spans="1:5" ht="165.75">
      <c r="A107" t="s">
        <v>56</v>
      </c>
      <c r="E107" s="39" t="s">
        <v>3722</v>
      </c>
    </row>
    <row r="108" spans="1:16" ht="12.75">
      <c r="A108" t="s">
        <v>49</v>
      </c>
      <c s="34" t="s">
        <v>117</v>
      </c>
      <c s="34" t="s">
        <v>3766</v>
      </c>
      <c s="35" t="s">
        <v>5</v>
      </c>
      <c s="6" t="s">
        <v>3767</v>
      </c>
      <c s="36" t="s">
        <v>80</v>
      </c>
      <c s="37">
        <v>8</v>
      </c>
      <c s="36">
        <v>0</v>
      </c>
      <c s="36">
        <f>ROUND(G108*H108,6)</f>
      </c>
      <c r="L108" s="38">
        <v>0</v>
      </c>
      <c s="32">
        <f>ROUND(ROUND(L108,2)*ROUND(G108,3),2)</f>
      </c>
      <c s="36" t="s">
        <v>53</v>
      </c>
      <c>
        <f>(M108*21)/100</f>
      </c>
      <c t="s">
        <v>27</v>
      </c>
    </row>
    <row r="109" spans="1:5" ht="12.75">
      <c r="A109" s="35" t="s">
        <v>54</v>
      </c>
      <c r="E109" s="39" t="s">
        <v>3744</v>
      </c>
    </row>
    <row r="110" spans="1:5" ht="12.75">
      <c r="A110" s="35" t="s">
        <v>55</v>
      </c>
      <c r="E110" s="40" t="s">
        <v>5</v>
      </c>
    </row>
    <row r="111" spans="1:5" ht="165.75">
      <c r="A111" t="s">
        <v>56</v>
      </c>
      <c r="E111" s="39" t="s">
        <v>3722</v>
      </c>
    </row>
    <row r="112" spans="1:16" ht="12.75">
      <c r="A112" t="s">
        <v>49</v>
      </c>
      <c s="34" t="s">
        <v>121</v>
      </c>
      <c s="34" t="s">
        <v>3768</v>
      </c>
      <c s="35" t="s">
        <v>5</v>
      </c>
      <c s="6" t="s">
        <v>3769</v>
      </c>
      <c s="36" t="s">
        <v>80</v>
      </c>
      <c s="37">
        <v>1</v>
      </c>
      <c s="36">
        <v>0</v>
      </c>
      <c s="36">
        <f>ROUND(G112*H112,6)</f>
      </c>
      <c r="L112" s="38">
        <v>0</v>
      </c>
      <c s="32">
        <f>ROUND(ROUND(L112,2)*ROUND(G112,3),2)</f>
      </c>
      <c s="36" t="s">
        <v>419</v>
      </c>
      <c>
        <f>(M112*21)/100</f>
      </c>
      <c t="s">
        <v>27</v>
      </c>
    </row>
    <row r="113" spans="1:5" ht="12.75">
      <c r="A113" s="35" t="s">
        <v>54</v>
      </c>
      <c r="E113" s="39" t="s">
        <v>3445</v>
      </c>
    </row>
    <row r="114" spans="1:5" ht="12.75">
      <c r="A114" s="35" t="s">
        <v>55</v>
      </c>
      <c r="E114" s="40" t="s">
        <v>5</v>
      </c>
    </row>
    <row r="115" spans="1:5" ht="89.25">
      <c r="A115" t="s">
        <v>56</v>
      </c>
      <c r="E115" s="39" t="s">
        <v>3011</v>
      </c>
    </row>
    <row r="116" spans="1:16" ht="12.75">
      <c r="A116" t="s">
        <v>49</v>
      </c>
      <c s="34" t="s">
        <v>125</v>
      </c>
      <c s="34" t="s">
        <v>3770</v>
      </c>
      <c s="35" t="s">
        <v>5</v>
      </c>
      <c s="6" t="s">
        <v>3771</v>
      </c>
      <c s="36" t="s">
        <v>80</v>
      </c>
      <c s="37">
        <v>4</v>
      </c>
      <c s="36">
        <v>0</v>
      </c>
      <c s="36">
        <f>ROUND(G116*H116,6)</f>
      </c>
      <c r="L116" s="38">
        <v>0</v>
      </c>
      <c s="32">
        <f>ROUND(ROUND(L116,2)*ROUND(G116,3),2)</f>
      </c>
      <c s="36" t="s">
        <v>53</v>
      </c>
      <c>
        <f>(M116*21)/100</f>
      </c>
      <c t="s">
        <v>27</v>
      </c>
    </row>
    <row r="117" spans="1:5" ht="12.75">
      <c r="A117" s="35" t="s">
        <v>54</v>
      </c>
      <c r="E117" s="39" t="s">
        <v>3751</v>
      </c>
    </row>
    <row r="118" spans="1:5" ht="12.75">
      <c r="A118" s="35" t="s">
        <v>55</v>
      </c>
      <c r="E118" s="40" t="s">
        <v>5</v>
      </c>
    </row>
    <row r="119" spans="1:5" ht="165.75">
      <c r="A119" t="s">
        <v>56</v>
      </c>
      <c r="E119" s="39" t="s">
        <v>3722</v>
      </c>
    </row>
    <row r="120" spans="1:16" ht="12.75">
      <c r="A120" t="s">
        <v>49</v>
      </c>
      <c s="34" t="s">
        <v>128</v>
      </c>
      <c s="34" t="s">
        <v>3772</v>
      </c>
      <c s="35" t="s">
        <v>5</v>
      </c>
      <c s="6" t="s">
        <v>3773</v>
      </c>
      <c s="36" t="s">
        <v>80</v>
      </c>
      <c s="37">
        <v>87</v>
      </c>
      <c s="36">
        <v>0</v>
      </c>
      <c s="36">
        <f>ROUND(G120*H120,6)</f>
      </c>
      <c r="L120" s="38">
        <v>0</v>
      </c>
      <c s="32">
        <f>ROUND(ROUND(L120,2)*ROUND(G120,3),2)</f>
      </c>
      <c s="36" t="s">
        <v>53</v>
      </c>
      <c>
        <f>(M120*21)/100</f>
      </c>
      <c t="s">
        <v>27</v>
      </c>
    </row>
    <row r="121" spans="1:5" ht="12.75">
      <c r="A121" s="35" t="s">
        <v>54</v>
      </c>
      <c r="E121" s="39" t="s">
        <v>3774</v>
      </c>
    </row>
    <row r="122" spans="1:5" ht="12.75">
      <c r="A122" s="35" t="s">
        <v>55</v>
      </c>
      <c r="E122" s="40" t="s">
        <v>5</v>
      </c>
    </row>
    <row r="123" spans="1:5" ht="140.25">
      <c r="A123" t="s">
        <v>56</v>
      </c>
      <c r="E123" s="39" t="s">
        <v>3775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2861</v>
      </c>
      <c s="41">
        <f>Rekapitulace!C67</f>
      </c>
      <c s="20" t="s">
        <v>0</v>
      </c>
      <c t="s">
        <v>23</v>
      </c>
      <c t="s">
        <v>27</v>
      </c>
    </row>
    <row r="4" spans="1:16" ht="32" customHeight="1">
      <c r="A4" s="24" t="s">
        <v>20</v>
      </c>
      <c s="25" t="s">
        <v>28</v>
      </c>
      <c s="27" t="s">
        <v>2861</v>
      </c>
      <c r="E4" s="26" t="s">
        <v>2862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3778</v>
      </c>
      <c r="E8" s="30" t="s">
        <v>3777</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3779</v>
      </c>
      <c s="35" t="s">
        <v>5</v>
      </c>
      <c s="6" t="s">
        <v>3780</v>
      </c>
      <c s="36" t="s">
        <v>52</v>
      </c>
      <c s="37">
        <v>114405</v>
      </c>
      <c s="36">
        <v>0</v>
      </c>
      <c s="36">
        <f>ROUND(G10*H10,6)</f>
      </c>
      <c r="L10" s="38">
        <v>0</v>
      </c>
      <c s="32">
        <f>ROUND(ROUND(L10,2)*ROUND(G10,3),2)</f>
      </c>
      <c s="36" t="s">
        <v>53</v>
      </c>
      <c>
        <f>(M10*21)/100</f>
      </c>
      <c t="s">
        <v>27</v>
      </c>
    </row>
    <row r="11" spans="1:5" ht="12.75">
      <c r="A11" s="35" t="s">
        <v>54</v>
      </c>
      <c r="E11" s="39" t="s">
        <v>3781</v>
      </c>
    </row>
    <row r="12" spans="1:5" ht="12.75">
      <c r="A12" s="35" t="s">
        <v>55</v>
      </c>
      <c r="E12" s="40" t="s">
        <v>3782</v>
      </c>
    </row>
    <row r="13" spans="1:5" ht="38.25">
      <c r="A13" t="s">
        <v>56</v>
      </c>
      <c r="E13" s="39" t="s">
        <v>3783</v>
      </c>
    </row>
    <row r="14" spans="1:16" ht="12.75">
      <c r="A14" t="s">
        <v>49</v>
      </c>
      <c s="34" t="s">
        <v>27</v>
      </c>
      <c s="34" t="s">
        <v>3784</v>
      </c>
      <c s="35" t="s">
        <v>5</v>
      </c>
      <c s="6" t="s">
        <v>3785</v>
      </c>
      <c s="36" t="s">
        <v>80</v>
      </c>
      <c s="37">
        <v>5196</v>
      </c>
      <c s="36">
        <v>0</v>
      </c>
      <c s="36">
        <f>ROUND(G14*H14,6)</f>
      </c>
      <c r="L14" s="38">
        <v>0</v>
      </c>
      <c s="32">
        <f>ROUND(ROUND(L14,2)*ROUND(G14,3),2)</f>
      </c>
      <c s="36" t="s">
        <v>53</v>
      </c>
      <c>
        <f>(M14*21)/100</f>
      </c>
      <c t="s">
        <v>27</v>
      </c>
    </row>
    <row r="15" spans="1:5" ht="12.75">
      <c r="A15" s="35" t="s">
        <v>54</v>
      </c>
      <c r="E15" s="39" t="s">
        <v>3781</v>
      </c>
    </row>
    <row r="16" spans="1:5" ht="25.5">
      <c r="A16" s="35" t="s">
        <v>55</v>
      </c>
      <c r="E16" s="40" t="s">
        <v>3786</v>
      </c>
    </row>
    <row r="17" spans="1:5" ht="102">
      <c r="A17" t="s">
        <v>56</v>
      </c>
      <c r="E17" s="39" t="s">
        <v>3787</v>
      </c>
    </row>
    <row r="18" spans="1:16" ht="12.75">
      <c r="A18" t="s">
        <v>49</v>
      </c>
      <c s="34" t="s">
        <v>26</v>
      </c>
      <c s="34" t="s">
        <v>3788</v>
      </c>
      <c s="35" t="s">
        <v>5</v>
      </c>
      <c s="6" t="s">
        <v>3789</v>
      </c>
      <c s="36" t="s">
        <v>80</v>
      </c>
      <c s="37">
        <v>273</v>
      </c>
      <c s="36">
        <v>0</v>
      </c>
      <c s="36">
        <f>ROUND(G18*H18,6)</f>
      </c>
      <c r="L18" s="38">
        <v>0</v>
      </c>
      <c s="32">
        <f>ROUND(ROUND(L18,2)*ROUND(G18,3),2)</f>
      </c>
      <c s="36" t="s">
        <v>53</v>
      </c>
      <c>
        <f>(M18*21)/100</f>
      </c>
      <c t="s">
        <v>27</v>
      </c>
    </row>
    <row r="19" spans="1:5" ht="12.75">
      <c r="A19" s="35" t="s">
        <v>54</v>
      </c>
      <c r="E19" s="39" t="s">
        <v>3781</v>
      </c>
    </row>
    <row r="20" spans="1:5" ht="12.75">
      <c r="A20" s="35" t="s">
        <v>55</v>
      </c>
      <c r="E20" s="40" t="s">
        <v>3782</v>
      </c>
    </row>
    <row r="21" spans="1:5" ht="102">
      <c r="A21" t="s">
        <v>56</v>
      </c>
      <c r="E21" s="39" t="s">
        <v>3787</v>
      </c>
    </row>
    <row r="22" spans="1:16" ht="12.75">
      <c r="A22" t="s">
        <v>49</v>
      </c>
      <c s="34" t="s">
        <v>65</v>
      </c>
      <c s="34" t="s">
        <v>3790</v>
      </c>
      <c s="35" t="s">
        <v>5</v>
      </c>
      <c s="6" t="s">
        <v>3791</v>
      </c>
      <c s="36" t="s">
        <v>80</v>
      </c>
      <c s="37">
        <v>23</v>
      </c>
      <c s="36">
        <v>0</v>
      </c>
      <c s="36">
        <f>ROUND(G22*H22,6)</f>
      </c>
      <c r="L22" s="38">
        <v>0</v>
      </c>
      <c s="32">
        <f>ROUND(ROUND(L22,2)*ROUND(G22,3),2)</f>
      </c>
      <c s="36" t="s">
        <v>53</v>
      </c>
      <c>
        <f>(M22*21)/100</f>
      </c>
      <c t="s">
        <v>27</v>
      </c>
    </row>
    <row r="23" spans="1:5" ht="12.75">
      <c r="A23" s="35" t="s">
        <v>54</v>
      </c>
      <c r="E23" s="39" t="s">
        <v>3781</v>
      </c>
    </row>
    <row r="24" spans="1:5" ht="12.75">
      <c r="A24" s="35" t="s">
        <v>55</v>
      </c>
      <c r="E24" s="40" t="s">
        <v>3782</v>
      </c>
    </row>
    <row r="25" spans="1:5" ht="102">
      <c r="A25" t="s">
        <v>56</v>
      </c>
      <c r="E25" s="39" t="s">
        <v>3787</v>
      </c>
    </row>
    <row r="26" spans="1:16" ht="12.75">
      <c r="A26" t="s">
        <v>49</v>
      </c>
      <c s="34" t="s">
        <v>69</v>
      </c>
      <c s="34" t="s">
        <v>3792</v>
      </c>
      <c s="35" t="s">
        <v>5</v>
      </c>
      <c s="6" t="s">
        <v>3793</v>
      </c>
      <c s="36" t="s">
        <v>80</v>
      </c>
      <c s="37">
        <v>0</v>
      </c>
      <c s="36">
        <v>0</v>
      </c>
      <c s="36">
        <f>ROUND(G26*H26,6)</f>
      </c>
      <c r="L26" s="38">
        <v>0</v>
      </c>
      <c s="32">
        <f>ROUND(ROUND(L26,2)*ROUND(G26,3),2)</f>
      </c>
      <c s="36" t="s">
        <v>53</v>
      </c>
      <c>
        <f>(M26*21)/100</f>
      </c>
      <c t="s">
        <v>27</v>
      </c>
    </row>
    <row r="27" spans="1:5" ht="12.75">
      <c r="A27" s="35" t="s">
        <v>54</v>
      </c>
      <c r="E27" s="39" t="s">
        <v>3781</v>
      </c>
    </row>
    <row r="28" spans="1:5" ht="12.75">
      <c r="A28" s="35" t="s">
        <v>55</v>
      </c>
      <c r="E28" s="40" t="s">
        <v>3782</v>
      </c>
    </row>
    <row r="29" spans="1:5" ht="102">
      <c r="A29" t="s">
        <v>56</v>
      </c>
      <c r="E29" s="39" t="s">
        <v>3787</v>
      </c>
    </row>
    <row r="30" spans="1:16" ht="38.25">
      <c r="A30" t="s">
        <v>49</v>
      </c>
      <c s="34" t="s">
        <v>72</v>
      </c>
      <c s="34" t="s">
        <v>3794</v>
      </c>
      <c s="35" t="s">
        <v>3795</v>
      </c>
      <c s="6" t="s">
        <v>3796</v>
      </c>
      <c s="36" t="s">
        <v>2618</v>
      </c>
      <c s="37">
        <v>5221.15</v>
      </c>
      <c s="36">
        <v>0</v>
      </c>
      <c s="36">
        <f>ROUND(G30*H30,6)</f>
      </c>
      <c r="L30" s="38">
        <v>0</v>
      </c>
      <c s="32">
        <f>ROUND(ROUND(L30,2)*ROUND(G30,3),2)</f>
      </c>
      <c s="36" t="s">
        <v>419</v>
      </c>
      <c>
        <f>(M30*21)/100</f>
      </c>
      <c t="s">
        <v>27</v>
      </c>
    </row>
    <row r="31" spans="1:5" ht="12.75">
      <c r="A31" s="35" t="s">
        <v>54</v>
      </c>
      <c r="E31" s="39" t="s">
        <v>2624</v>
      </c>
    </row>
    <row r="32" spans="1:5" ht="12.75">
      <c r="A32" s="35" t="s">
        <v>55</v>
      </c>
      <c r="E32" s="40" t="s">
        <v>5</v>
      </c>
    </row>
    <row r="33" spans="1:5" ht="165.75">
      <c r="A33" t="s">
        <v>56</v>
      </c>
      <c r="E33" s="39" t="s">
        <v>2620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Rekapitulace!C77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3801</v>
      </c>
      <c r="E8" s="30" t="s">
        <v>3800</v>
      </c>
      <c r="J8" s="29">
        <f>0+J9+J18+J39+J44+J77+J102+J111</f>
      </c>
      <c s="29">
        <f>0+K9+K18+K39+K44+K77+K102+K111</f>
      </c>
      <c s="29">
        <f>0+L9+L18+L39+L44+L77+L102+L111</f>
      </c>
      <c s="29">
        <f>0+M9+M18+M39+M44+M77+M102+M111</f>
      </c>
    </row>
    <row r="9" spans="1:13" ht="12.75">
      <c r="A9" t="s">
        <v>46</v>
      </c>
      <c r="C9" s="31" t="s">
        <v>661</v>
      </c>
      <c r="E9" s="33" t="s">
        <v>662</v>
      </c>
      <c r="J9" s="32">
        <f>0</f>
      </c>
      <c s="32">
        <f>0</f>
      </c>
      <c s="32">
        <f>0+L10+L14</f>
      </c>
      <c s="32">
        <f>0+M10+M14</f>
      </c>
    </row>
    <row r="10" spans="1:16" ht="25.5">
      <c r="A10" t="s">
        <v>49</v>
      </c>
      <c s="34" t="s">
        <v>47</v>
      </c>
      <c s="34" t="s">
        <v>3325</v>
      </c>
      <c s="35" t="s">
        <v>3326</v>
      </c>
      <c s="6" t="s">
        <v>3802</v>
      </c>
      <c s="36" t="s">
        <v>2618</v>
      </c>
      <c s="37">
        <v>736.001</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2885</v>
      </c>
      <c s="35" t="s">
        <v>2886</v>
      </c>
      <c s="6" t="s">
        <v>2887</v>
      </c>
      <c s="36" t="s">
        <v>2618</v>
      </c>
      <c s="37">
        <v>1493.492</v>
      </c>
      <c s="36">
        <v>0</v>
      </c>
      <c s="36">
        <f>ROUND(G14*H14,6)</f>
      </c>
      <c r="L14" s="38">
        <v>0</v>
      </c>
      <c s="32">
        <f>ROUND(ROUND(L14,2)*ROUND(G14,3),2)</f>
      </c>
      <c s="36" t="s">
        <v>419</v>
      </c>
      <c>
        <f>(M14*21)/100</f>
      </c>
      <c t="s">
        <v>27</v>
      </c>
    </row>
    <row r="15" spans="1:5" ht="12.75">
      <c r="A15" s="35" t="s">
        <v>54</v>
      </c>
      <c r="E15" s="39" t="s">
        <v>2624</v>
      </c>
    </row>
    <row r="16" spans="1:5" ht="12.75">
      <c r="A16" s="35" t="s">
        <v>55</v>
      </c>
      <c r="E16" s="40" t="s">
        <v>3803</v>
      </c>
    </row>
    <row r="17" spans="1:5" ht="165.75">
      <c r="A17" t="s">
        <v>56</v>
      </c>
      <c r="E17" s="39" t="s">
        <v>2620</v>
      </c>
    </row>
    <row r="18" spans="1:13" ht="12.75">
      <c r="A18" t="s">
        <v>46</v>
      </c>
      <c r="C18" s="31" t="s">
        <v>47</v>
      </c>
      <c r="E18" s="33" t="s">
        <v>48</v>
      </c>
      <c r="J18" s="32">
        <f>0</f>
      </c>
      <c s="32">
        <f>0</f>
      </c>
      <c s="32">
        <f>0+L19+L23+L27+L31+L35</f>
      </c>
      <c s="32">
        <f>0+M19+M23+M27+M31+M35</f>
      </c>
    </row>
    <row r="19" spans="1:16" ht="12.75">
      <c r="A19" t="s">
        <v>49</v>
      </c>
      <c s="34" t="s">
        <v>26</v>
      </c>
      <c s="34" t="s">
        <v>3336</v>
      </c>
      <c s="35" t="s">
        <v>5</v>
      </c>
      <c s="6" t="s">
        <v>3337</v>
      </c>
      <c s="36" t="s">
        <v>60</v>
      </c>
      <c s="37">
        <v>350.477</v>
      </c>
      <c s="36">
        <v>0</v>
      </c>
      <c s="36">
        <f>ROUND(G19*H19,6)</f>
      </c>
      <c r="L19" s="38">
        <v>0</v>
      </c>
      <c s="32">
        <f>ROUND(ROUND(L19,2)*ROUND(G19,3),2)</f>
      </c>
      <c s="36" t="s">
        <v>53</v>
      </c>
      <c>
        <f>(M19*21)/100</f>
      </c>
      <c t="s">
        <v>27</v>
      </c>
    </row>
    <row r="20" spans="1:5" ht="12.75">
      <c r="A20" s="35" t="s">
        <v>54</v>
      </c>
      <c r="E20" s="39" t="s">
        <v>3804</v>
      </c>
    </row>
    <row r="21" spans="1:5" ht="12.75">
      <c r="A21" s="35" t="s">
        <v>55</v>
      </c>
      <c r="E21" s="40" t="s">
        <v>3805</v>
      </c>
    </row>
    <row r="22" spans="1:5" ht="369.75">
      <c r="A22" t="s">
        <v>56</v>
      </c>
      <c r="E22" s="39" t="s">
        <v>3806</v>
      </c>
    </row>
    <row r="23" spans="1:16" ht="12.75">
      <c r="A23" t="s">
        <v>49</v>
      </c>
      <c s="34" t="s">
        <v>65</v>
      </c>
      <c s="34" t="s">
        <v>3807</v>
      </c>
      <c s="35" t="s">
        <v>5</v>
      </c>
      <c s="6" t="s">
        <v>3808</v>
      </c>
      <c s="36" t="s">
        <v>60</v>
      </c>
      <c s="37">
        <v>2523.118</v>
      </c>
      <c s="36">
        <v>0</v>
      </c>
      <c s="36">
        <f>ROUND(G23*H23,6)</f>
      </c>
      <c r="L23" s="38">
        <v>0</v>
      </c>
      <c s="32">
        <f>ROUND(ROUND(L23,2)*ROUND(G23,3),2)</f>
      </c>
      <c s="36" t="s">
        <v>53</v>
      </c>
      <c>
        <f>(M23*21)/100</f>
      </c>
      <c t="s">
        <v>27</v>
      </c>
    </row>
    <row r="24" spans="1:5" ht="12.75">
      <c r="A24" s="35" t="s">
        <v>54</v>
      </c>
      <c r="E24" s="39" t="s">
        <v>3809</v>
      </c>
    </row>
    <row r="25" spans="1:5" ht="12.75">
      <c r="A25" s="35" t="s">
        <v>55</v>
      </c>
      <c r="E25" s="40" t="s">
        <v>5</v>
      </c>
    </row>
    <row r="26" spans="1:5" ht="409.5">
      <c r="A26" t="s">
        <v>56</v>
      </c>
      <c r="E26" s="39" t="s">
        <v>3810</v>
      </c>
    </row>
    <row r="27" spans="1:16" ht="12.75">
      <c r="A27" t="s">
        <v>49</v>
      </c>
      <c s="34" t="s">
        <v>69</v>
      </c>
      <c s="34" t="s">
        <v>3100</v>
      </c>
      <c s="35" t="s">
        <v>5</v>
      </c>
      <c s="6" t="s">
        <v>3347</v>
      </c>
      <c s="36" t="s">
        <v>60</v>
      </c>
      <c s="37">
        <v>2523.118</v>
      </c>
      <c s="36">
        <v>0</v>
      </c>
      <c s="36">
        <f>ROUND(G27*H27,6)</f>
      </c>
      <c r="L27" s="38">
        <v>0</v>
      </c>
      <c s="32">
        <f>ROUND(ROUND(L27,2)*ROUND(G27,3),2)</f>
      </c>
      <c s="36" t="s">
        <v>53</v>
      </c>
      <c>
        <f>(M27*21)/100</f>
      </c>
      <c t="s">
        <v>27</v>
      </c>
    </row>
    <row r="28" spans="1:5" ht="12.75">
      <c r="A28" s="35" t="s">
        <v>54</v>
      </c>
      <c r="E28" s="39" t="s">
        <v>3811</v>
      </c>
    </row>
    <row r="29" spans="1:5" ht="12.75">
      <c r="A29" s="35" t="s">
        <v>55</v>
      </c>
      <c r="E29" s="40" t="s">
        <v>5</v>
      </c>
    </row>
    <row r="30" spans="1:5" ht="255">
      <c r="A30" t="s">
        <v>56</v>
      </c>
      <c r="E30" s="39" t="s">
        <v>3812</v>
      </c>
    </row>
    <row r="31" spans="1:16" ht="12.75">
      <c r="A31" t="s">
        <v>49</v>
      </c>
      <c s="34" t="s">
        <v>72</v>
      </c>
      <c s="34" t="s">
        <v>3104</v>
      </c>
      <c s="35" t="s">
        <v>5</v>
      </c>
      <c s="6" t="s">
        <v>3355</v>
      </c>
      <c s="36" t="s">
        <v>52</v>
      </c>
      <c s="37">
        <v>2833.471</v>
      </c>
      <c s="36">
        <v>0</v>
      </c>
      <c s="36">
        <f>ROUND(G31*H31,6)</f>
      </c>
      <c r="L31" s="38">
        <v>0</v>
      </c>
      <c s="32">
        <f>ROUND(ROUND(L31,2)*ROUND(G31,3),2)</f>
      </c>
      <c s="36" t="s">
        <v>53</v>
      </c>
      <c>
        <f>(M31*21)/100</f>
      </c>
      <c t="s">
        <v>27</v>
      </c>
    </row>
    <row r="32" spans="1:5" ht="12.75">
      <c r="A32" s="35" t="s">
        <v>54</v>
      </c>
      <c r="E32" s="39" t="s">
        <v>3813</v>
      </c>
    </row>
    <row r="33" spans="1:5" ht="12.75">
      <c r="A33" s="35" t="s">
        <v>55</v>
      </c>
      <c r="E33" s="40" t="s">
        <v>5</v>
      </c>
    </row>
    <row r="34" spans="1:5" ht="25.5">
      <c r="A34" t="s">
        <v>56</v>
      </c>
      <c r="E34" s="39" t="s">
        <v>3106</v>
      </c>
    </row>
    <row r="35" spans="1:16" ht="12.75">
      <c r="A35" t="s">
        <v>49</v>
      </c>
      <c s="34" t="s">
        <v>77</v>
      </c>
      <c s="34" t="s">
        <v>3814</v>
      </c>
      <c s="35" t="s">
        <v>5</v>
      </c>
      <c s="6" t="s">
        <v>3815</v>
      </c>
      <c s="36" t="s">
        <v>60</v>
      </c>
      <c s="37">
        <v>68.904</v>
      </c>
      <c s="36">
        <v>0</v>
      </c>
      <c s="36">
        <f>ROUND(G35*H35,6)</f>
      </c>
      <c r="L35" s="38">
        <v>0</v>
      </c>
      <c s="32">
        <f>ROUND(ROUND(L35,2)*ROUND(G35,3),2)</f>
      </c>
      <c s="36" t="s">
        <v>53</v>
      </c>
      <c>
        <f>(M35*21)/100</f>
      </c>
      <c t="s">
        <v>27</v>
      </c>
    </row>
    <row r="36" spans="1:5" ht="12.75">
      <c r="A36" s="35" t="s">
        <v>54</v>
      </c>
      <c r="E36" s="39" t="s">
        <v>3816</v>
      </c>
    </row>
    <row r="37" spans="1:5" ht="12.75">
      <c r="A37" s="35" t="s">
        <v>55</v>
      </c>
      <c r="E37" s="40" t="s">
        <v>3817</v>
      </c>
    </row>
    <row r="38" spans="1:5" ht="114.75">
      <c r="A38" t="s">
        <v>56</v>
      </c>
      <c r="E38" s="39" t="s">
        <v>3818</v>
      </c>
    </row>
    <row r="39" spans="1:13" ht="12.75">
      <c r="A39" t="s">
        <v>46</v>
      </c>
      <c r="C39" s="31" t="s">
        <v>26</v>
      </c>
      <c r="E39" s="33" t="s">
        <v>3560</v>
      </c>
      <c r="J39" s="32">
        <f>0</f>
      </c>
      <c s="32">
        <f>0</f>
      </c>
      <c s="32">
        <f>0+L40</f>
      </c>
      <c s="32">
        <f>0+M40</f>
      </c>
    </row>
    <row r="40" spans="1:16" ht="12.75">
      <c r="A40" t="s">
        <v>49</v>
      </c>
      <c s="34" t="s">
        <v>82</v>
      </c>
      <c s="34" t="s">
        <v>3819</v>
      </c>
      <c s="35" t="s">
        <v>5</v>
      </c>
      <c s="6" t="s">
        <v>3820</v>
      </c>
      <c s="36" t="s">
        <v>3821</v>
      </c>
      <c s="37">
        <v>694.39</v>
      </c>
      <c s="36">
        <v>0</v>
      </c>
      <c s="36">
        <f>ROUND(G40*H40,6)</f>
      </c>
      <c r="L40" s="38">
        <v>0</v>
      </c>
      <c s="32">
        <f>ROUND(ROUND(L40,2)*ROUND(G40,3),2)</f>
      </c>
      <c s="36" t="s">
        <v>53</v>
      </c>
      <c>
        <f>(M40*21)/100</f>
      </c>
      <c t="s">
        <v>27</v>
      </c>
    </row>
    <row r="41" spans="1:5" ht="12.75">
      <c r="A41" s="35" t="s">
        <v>54</v>
      </c>
      <c r="E41" s="39" t="s">
        <v>3822</v>
      </c>
    </row>
    <row r="42" spans="1:5" ht="12.75">
      <c r="A42" s="35" t="s">
        <v>55</v>
      </c>
      <c r="E42" s="40" t="s">
        <v>3823</v>
      </c>
    </row>
    <row r="43" spans="1:5" ht="293.25">
      <c r="A43" t="s">
        <v>56</v>
      </c>
      <c r="E43" s="39" t="s">
        <v>3824</v>
      </c>
    </row>
    <row r="44" spans="1:13" ht="12.75">
      <c r="A44" t="s">
        <v>46</v>
      </c>
      <c r="C44" s="31" t="s">
        <v>65</v>
      </c>
      <c r="E44" s="33" t="s">
        <v>3125</v>
      </c>
      <c r="J44" s="32">
        <f>0</f>
      </c>
      <c s="32">
        <f>0</f>
      </c>
      <c s="32">
        <f>0+L45+L49+L53+L57+L61+L65+L69+L73</f>
      </c>
      <c s="32">
        <f>0+M45+M49+M53+M57+M61+M65+M69+M73</f>
      </c>
    </row>
    <row r="45" spans="1:16" ht="12.75">
      <c r="A45" t="s">
        <v>49</v>
      </c>
      <c s="34" t="s">
        <v>86</v>
      </c>
      <c s="34" t="s">
        <v>3130</v>
      </c>
      <c s="35" t="s">
        <v>5</v>
      </c>
      <c s="6" t="s">
        <v>3131</v>
      </c>
      <c s="36" t="s">
        <v>60</v>
      </c>
      <c s="37">
        <v>96.217</v>
      </c>
      <c s="36">
        <v>0</v>
      </c>
      <c s="36">
        <f>ROUND(G45*H45,6)</f>
      </c>
      <c r="L45" s="38">
        <v>0</v>
      </c>
      <c s="32">
        <f>ROUND(ROUND(L45,2)*ROUND(G45,3),2)</f>
      </c>
      <c s="36" t="s">
        <v>53</v>
      </c>
      <c>
        <f>(M45*21)/100</f>
      </c>
      <c t="s">
        <v>27</v>
      </c>
    </row>
    <row r="46" spans="1:5" ht="12.75">
      <c r="A46" s="35" t="s">
        <v>54</v>
      </c>
      <c r="E46" s="39" t="s">
        <v>3825</v>
      </c>
    </row>
    <row r="47" spans="1:5" ht="12.75">
      <c r="A47" s="35" t="s">
        <v>55</v>
      </c>
      <c r="E47" s="40" t="s">
        <v>3826</v>
      </c>
    </row>
    <row r="48" spans="1:5" ht="369.75">
      <c r="A48" t="s">
        <v>56</v>
      </c>
      <c r="E48" s="39" t="s">
        <v>3827</v>
      </c>
    </row>
    <row r="49" spans="1:16" ht="12.75">
      <c r="A49" t="s">
        <v>49</v>
      </c>
      <c s="34" t="s">
        <v>90</v>
      </c>
      <c s="34" t="s">
        <v>2167</v>
      </c>
      <c s="35" t="s">
        <v>5</v>
      </c>
      <c s="6" t="s">
        <v>2168</v>
      </c>
      <c s="36" t="s">
        <v>60</v>
      </c>
      <c s="37">
        <v>554.9</v>
      </c>
      <c s="36">
        <v>0</v>
      </c>
      <c s="36">
        <f>ROUND(G49*H49,6)</f>
      </c>
      <c r="L49" s="38">
        <v>0</v>
      </c>
      <c s="32">
        <f>ROUND(ROUND(L49,2)*ROUND(G49,3),2)</f>
      </c>
      <c s="36" t="s">
        <v>53</v>
      </c>
      <c>
        <f>(M49*21)/100</f>
      </c>
      <c t="s">
        <v>27</v>
      </c>
    </row>
    <row r="50" spans="1:5" ht="12.75">
      <c r="A50" s="35" t="s">
        <v>54</v>
      </c>
      <c r="E50" s="39" t="s">
        <v>3828</v>
      </c>
    </row>
    <row r="51" spans="1:5" ht="12.75">
      <c r="A51" s="35" t="s">
        <v>55</v>
      </c>
      <c r="E51" s="40" t="s">
        <v>3829</v>
      </c>
    </row>
    <row r="52" spans="1:5" ht="409.5">
      <c r="A52" t="s">
        <v>56</v>
      </c>
      <c r="E52" s="39" t="s">
        <v>3830</v>
      </c>
    </row>
    <row r="53" spans="1:16" ht="12.75">
      <c r="A53" t="s">
        <v>49</v>
      </c>
      <c s="34" t="s">
        <v>94</v>
      </c>
      <c s="34" t="s">
        <v>3565</v>
      </c>
      <c s="35" t="s">
        <v>5</v>
      </c>
      <c s="6" t="s">
        <v>3566</v>
      </c>
      <c s="36" t="s">
        <v>60</v>
      </c>
      <c s="37">
        <v>17.045</v>
      </c>
      <c s="36">
        <v>0</v>
      </c>
      <c s="36">
        <f>ROUND(G53*H53,6)</f>
      </c>
      <c r="L53" s="38">
        <v>0</v>
      </c>
      <c s="32">
        <f>ROUND(ROUND(L53,2)*ROUND(G53,3),2)</f>
      </c>
      <c s="36" t="s">
        <v>53</v>
      </c>
      <c>
        <f>(M53*21)/100</f>
      </c>
      <c t="s">
        <v>27</v>
      </c>
    </row>
    <row r="54" spans="1:5" ht="12.75">
      <c r="A54" s="35" t="s">
        <v>54</v>
      </c>
      <c r="E54" s="39" t="s">
        <v>3831</v>
      </c>
    </row>
    <row r="55" spans="1:5" ht="12.75">
      <c r="A55" s="35" t="s">
        <v>55</v>
      </c>
      <c r="E55" s="40" t="s">
        <v>3832</v>
      </c>
    </row>
    <row r="56" spans="1:5" ht="409.5">
      <c r="A56" t="s">
        <v>56</v>
      </c>
      <c r="E56" s="39" t="s">
        <v>3833</v>
      </c>
    </row>
    <row r="57" spans="1:16" ht="12.75">
      <c r="A57" t="s">
        <v>49</v>
      </c>
      <c s="34" t="s">
        <v>98</v>
      </c>
      <c s="34" t="s">
        <v>3834</v>
      </c>
      <c s="35" t="s">
        <v>5</v>
      </c>
      <c s="6" t="s">
        <v>3835</v>
      </c>
      <c s="36" t="s">
        <v>60</v>
      </c>
      <c s="37">
        <v>0.113</v>
      </c>
      <c s="36">
        <v>0</v>
      </c>
      <c s="36">
        <f>ROUND(G57*H57,6)</f>
      </c>
      <c r="L57" s="38">
        <v>0</v>
      </c>
      <c s="32">
        <f>ROUND(ROUND(L57,2)*ROUND(G57,3),2)</f>
      </c>
      <c s="36" t="s">
        <v>53</v>
      </c>
      <c>
        <f>(M57*21)/100</f>
      </c>
      <c t="s">
        <v>27</v>
      </c>
    </row>
    <row r="58" spans="1:5" ht="12.75">
      <c r="A58" s="35" t="s">
        <v>54</v>
      </c>
      <c r="E58" s="39" t="s">
        <v>3836</v>
      </c>
    </row>
    <row r="59" spans="1:5" ht="12.75">
      <c r="A59" s="35" t="s">
        <v>55</v>
      </c>
      <c r="E59" s="40" t="s">
        <v>3837</v>
      </c>
    </row>
    <row r="60" spans="1:5" ht="409.5">
      <c r="A60" t="s">
        <v>56</v>
      </c>
      <c r="E60" s="39" t="s">
        <v>3838</v>
      </c>
    </row>
    <row r="61" spans="1:16" ht="12.75">
      <c r="A61" t="s">
        <v>49</v>
      </c>
      <c s="34" t="s">
        <v>103</v>
      </c>
      <c s="34" t="s">
        <v>3138</v>
      </c>
      <c s="35" t="s">
        <v>5</v>
      </c>
      <c s="6" t="s">
        <v>3139</v>
      </c>
      <c s="36" t="s">
        <v>60</v>
      </c>
      <c s="37">
        <v>1.038</v>
      </c>
      <c s="36">
        <v>0</v>
      </c>
      <c s="36">
        <f>ROUND(G61*H61,6)</f>
      </c>
      <c r="L61" s="38">
        <v>0</v>
      </c>
      <c s="32">
        <f>ROUND(ROUND(L61,2)*ROUND(G61,3),2)</f>
      </c>
      <c s="36" t="s">
        <v>53</v>
      </c>
      <c>
        <f>(M61*21)/100</f>
      </c>
      <c t="s">
        <v>27</v>
      </c>
    </row>
    <row r="62" spans="1:5" ht="12.75">
      <c r="A62" s="35" t="s">
        <v>54</v>
      </c>
      <c r="E62" s="39" t="s">
        <v>3839</v>
      </c>
    </row>
    <row r="63" spans="1:5" ht="12.75">
      <c r="A63" s="35" t="s">
        <v>55</v>
      </c>
      <c r="E63" s="40" t="s">
        <v>3840</v>
      </c>
    </row>
    <row r="64" spans="1:5" ht="38.25">
      <c r="A64" t="s">
        <v>56</v>
      </c>
      <c r="E64" s="39" t="s">
        <v>3141</v>
      </c>
    </row>
    <row r="65" spans="1:16" ht="12.75">
      <c r="A65" t="s">
        <v>49</v>
      </c>
      <c s="34" t="s">
        <v>106</v>
      </c>
      <c s="34" t="s">
        <v>3142</v>
      </c>
      <c s="35" t="s">
        <v>5</v>
      </c>
      <c s="6" t="s">
        <v>3143</v>
      </c>
      <c s="36" t="s">
        <v>60</v>
      </c>
      <c s="37">
        <v>97.5</v>
      </c>
      <c s="36">
        <v>0</v>
      </c>
      <c s="36">
        <f>ROUND(G65*H65,6)</f>
      </c>
      <c r="L65" s="38">
        <v>0</v>
      </c>
      <c s="32">
        <f>ROUND(ROUND(L65,2)*ROUND(G65,3),2)</f>
      </c>
      <c s="36" t="s">
        <v>53</v>
      </c>
      <c>
        <f>(M65*21)/100</f>
      </c>
      <c t="s">
        <v>27</v>
      </c>
    </row>
    <row r="66" spans="1:5" ht="12.75">
      <c r="A66" s="35" t="s">
        <v>54</v>
      </c>
      <c r="E66" s="39" t="s">
        <v>3841</v>
      </c>
    </row>
    <row r="67" spans="1:5" ht="12.75">
      <c r="A67" s="35" t="s">
        <v>55</v>
      </c>
      <c r="E67" s="40" t="s">
        <v>3842</v>
      </c>
    </row>
    <row r="68" spans="1:5" ht="369.75">
      <c r="A68" t="s">
        <v>56</v>
      </c>
      <c r="E68" s="39" t="s">
        <v>3843</v>
      </c>
    </row>
    <row r="69" spans="1:16" ht="12.75">
      <c r="A69" t="s">
        <v>49</v>
      </c>
      <c s="34" t="s">
        <v>110</v>
      </c>
      <c s="34" t="s">
        <v>3142</v>
      </c>
      <c s="35" t="s">
        <v>47</v>
      </c>
      <c s="6" t="s">
        <v>3143</v>
      </c>
      <c s="36" t="s">
        <v>60</v>
      </c>
      <c s="37">
        <v>127.289</v>
      </c>
      <c s="36">
        <v>0</v>
      </c>
      <c s="36">
        <f>ROUND(G69*H69,6)</f>
      </c>
      <c r="L69" s="38">
        <v>0</v>
      </c>
      <c s="32">
        <f>ROUND(ROUND(L69,2)*ROUND(G69,3),2)</f>
      </c>
      <c s="36" t="s">
        <v>53</v>
      </c>
      <c>
        <f>(M69*21)/100</f>
      </c>
      <c t="s">
        <v>27</v>
      </c>
    </row>
    <row r="70" spans="1:5" ht="25.5">
      <c r="A70" s="35" t="s">
        <v>54</v>
      </c>
      <c r="E70" s="39" t="s">
        <v>3844</v>
      </c>
    </row>
    <row r="71" spans="1:5" ht="12.75">
      <c r="A71" s="35" t="s">
        <v>55</v>
      </c>
      <c r="E71" s="40" t="s">
        <v>3845</v>
      </c>
    </row>
    <row r="72" spans="1:5" ht="369.75">
      <c r="A72" t="s">
        <v>56</v>
      </c>
      <c r="E72" s="39" t="s">
        <v>3843</v>
      </c>
    </row>
    <row r="73" spans="1:16" ht="12.75">
      <c r="A73" t="s">
        <v>49</v>
      </c>
      <c s="34" t="s">
        <v>113</v>
      </c>
      <c s="34" t="s">
        <v>3846</v>
      </c>
      <c s="35" t="s">
        <v>5</v>
      </c>
      <c s="6" t="s">
        <v>3847</v>
      </c>
      <c s="36" t="s">
        <v>60</v>
      </c>
      <c s="37">
        <v>0.028</v>
      </c>
      <c s="36">
        <v>0</v>
      </c>
      <c s="36">
        <f>ROUND(G73*H73,6)</f>
      </c>
      <c r="L73" s="38">
        <v>0</v>
      </c>
      <c s="32">
        <f>ROUND(ROUND(L73,2)*ROUND(G73,3),2)</f>
      </c>
      <c s="36" t="s">
        <v>53</v>
      </c>
      <c>
        <f>(M73*21)/100</f>
      </c>
      <c t="s">
        <v>27</v>
      </c>
    </row>
    <row r="74" spans="1:5" ht="12.75">
      <c r="A74" s="35" t="s">
        <v>54</v>
      </c>
      <c r="E74" s="39" t="s">
        <v>3848</v>
      </c>
    </row>
    <row r="75" spans="1:5" ht="12.75">
      <c r="A75" s="35" t="s">
        <v>55</v>
      </c>
      <c r="E75" s="40" t="s">
        <v>3849</v>
      </c>
    </row>
    <row r="76" spans="1:5" ht="51">
      <c r="A76" t="s">
        <v>56</v>
      </c>
      <c r="E76" s="39" t="s">
        <v>3850</v>
      </c>
    </row>
    <row r="77" spans="1:13" ht="12.75">
      <c r="A77" t="s">
        <v>46</v>
      </c>
      <c r="C77" s="31" t="s">
        <v>69</v>
      </c>
      <c r="E77" s="33" t="s">
        <v>2889</v>
      </c>
      <c r="J77" s="32">
        <f>0</f>
      </c>
      <c s="32">
        <f>0</f>
      </c>
      <c s="32">
        <f>0+L78+L82+L86+L90+L94+L98</f>
      </c>
      <c s="32">
        <f>0+M78+M82+M86+M90+M94+M98</f>
      </c>
    </row>
    <row r="78" spans="1:16" ht="12.75">
      <c r="A78" t="s">
        <v>49</v>
      </c>
      <c s="34" t="s">
        <v>117</v>
      </c>
      <c s="34" t="s">
        <v>3851</v>
      </c>
      <c s="35" t="s">
        <v>5</v>
      </c>
      <c s="6" t="s">
        <v>3852</v>
      </c>
      <c s="36" t="s">
        <v>52</v>
      </c>
      <c s="37">
        <v>1416.744</v>
      </c>
      <c s="36">
        <v>0</v>
      </c>
      <c s="36">
        <f>ROUND(G78*H78,6)</f>
      </c>
      <c r="L78" s="38">
        <v>0</v>
      </c>
      <c s="32">
        <f>ROUND(ROUND(L78,2)*ROUND(G78,3),2)</f>
      </c>
      <c s="36" t="s">
        <v>53</v>
      </c>
      <c>
        <f>(M78*21)/100</f>
      </c>
      <c t="s">
        <v>27</v>
      </c>
    </row>
    <row r="79" spans="1:5" ht="12.75">
      <c r="A79" s="35" t="s">
        <v>54</v>
      </c>
      <c r="E79" s="39" t="s">
        <v>3853</v>
      </c>
    </row>
    <row r="80" spans="1:5" ht="12.75">
      <c r="A80" s="35" t="s">
        <v>55</v>
      </c>
      <c r="E80" s="40" t="s">
        <v>3854</v>
      </c>
    </row>
    <row r="81" spans="1:5" ht="153">
      <c r="A81" t="s">
        <v>56</v>
      </c>
      <c r="E81" s="39" t="s">
        <v>3855</v>
      </c>
    </row>
    <row r="82" spans="1:16" ht="12.75">
      <c r="A82" t="s">
        <v>49</v>
      </c>
      <c s="34" t="s">
        <v>121</v>
      </c>
      <c s="34" t="s">
        <v>3851</v>
      </c>
      <c s="35" t="s">
        <v>47</v>
      </c>
      <c s="6" t="s">
        <v>3852</v>
      </c>
      <c s="36" t="s">
        <v>52</v>
      </c>
      <c s="37">
        <v>714.836</v>
      </c>
      <c s="36">
        <v>0</v>
      </c>
      <c s="36">
        <f>ROUND(G82*H82,6)</f>
      </c>
      <c r="L82" s="38">
        <v>0</v>
      </c>
      <c s="32">
        <f>ROUND(ROUND(L82,2)*ROUND(G82,3),2)</f>
      </c>
      <c s="36" t="s">
        <v>53</v>
      </c>
      <c>
        <f>(M82*21)/100</f>
      </c>
      <c t="s">
        <v>27</v>
      </c>
    </row>
    <row r="83" spans="1:5" ht="12.75">
      <c r="A83" s="35" t="s">
        <v>54</v>
      </c>
      <c r="E83" s="39" t="s">
        <v>3856</v>
      </c>
    </row>
    <row r="84" spans="1:5" ht="12.75">
      <c r="A84" s="35" t="s">
        <v>55</v>
      </c>
      <c r="E84" s="40" t="s">
        <v>3857</v>
      </c>
    </row>
    <row r="85" spans="1:5" ht="153">
      <c r="A85" t="s">
        <v>56</v>
      </c>
      <c r="E85" s="39" t="s">
        <v>3855</v>
      </c>
    </row>
    <row r="86" spans="1:16" ht="12.75">
      <c r="A86" t="s">
        <v>49</v>
      </c>
      <c s="34" t="s">
        <v>125</v>
      </c>
      <c s="34" t="s">
        <v>3858</v>
      </c>
      <c s="35" t="s">
        <v>5</v>
      </c>
      <c s="6" t="s">
        <v>3859</v>
      </c>
      <c s="36" t="s">
        <v>52</v>
      </c>
      <c s="37">
        <v>2579.444</v>
      </c>
      <c s="36">
        <v>0</v>
      </c>
      <c s="36">
        <f>ROUND(G86*H86,6)</f>
      </c>
      <c r="L86" s="38">
        <v>0</v>
      </c>
      <c s="32">
        <f>ROUND(ROUND(L86,2)*ROUND(G86,3),2)</f>
      </c>
      <c s="36" t="s">
        <v>53</v>
      </c>
      <c>
        <f>(M86*21)/100</f>
      </c>
      <c t="s">
        <v>27</v>
      </c>
    </row>
    <row r="87" spans="1:5" ht="12.75">
      <c r="A87" s="35" t="s">
        <v>54</v>
      </c>
      <c r="E87" s="39" t="s">
        <v>3860</v>
      </c>
    </row>
    <row r="88" spans="1:5" ht="12.75">
      <c r="A88" s="35" t="s">
        <v>55</v>
      </c>
      <c r="E88" s="40" t="s">
        <v>3861</v>
      </c>
    </row>
    <row r="89" spans="1:5" ht="51">
      <c r="A89" t="s">
        <v>56</v>
      </c>
      <c r="E89" s="39" t="s">
        <v>3862</v>
      </c>
    </row>
    <row r="90" spans="1:16" ht="12.75">
      <c r="A90" t="s">
        <v>49</v>
      </c>
      <c s="34" t="s">
        <v>128</v>
      </c>
      <c s="34" t="s">
        <v>3858</v>
      </c>
      <c s="35" t="s">
        <v>47</v>
      </c>
      <c s="6" t="s">
        <v>3859</v>
      </c>
      <c s="36" t="s">
        <v>52</v>
      </c>
      <c s="37">
        <v>10.765</v>
      </c>
      <c s="36">
        <v>0</v>
      </c>
      <c s="36">
        <f>ROUND(G90*H90,6)</f>
      </c>
      <c r="L90" s="38">
        <v>0</v>
      </c>
      <c s="32">
        <f>ROUND(ROUND(L90,2)*ROUND(G90,3),2)</f>
      </c>
      <c s="36" t="s">
        <v>53</v>
      </c>
      <c>
        <f>(M90*21)/100</f>
      </c>
      <c t="s">
        <v>27</v>
      </c>
    </row>
    <row r="91" spans="1:5" ht="12.75">
      <c r="A91" s="35" t="s">
        <v>54</v>
      </c>
      <c r="E91" s="39" t="s">
        <v>3863</v>
      </c>
    </row>
    <row r="92" spans="1:5" ht="12.75">
      <c r="A92" s="35" t="s">
        <v>55</v>
      </c>
      <c r="E92" s="40" t="s">
        <v>3864</v>
      </c>
    </row>
    <row r="93" spans="1:5" ht="51">
      <c r="A93" t="s">
        <v>56</v>
      </c>
      <c r="E93" s="39" t="s">
        <v>3862</v>
      </c>
    </row>
    <row r="94" spans="1:16" ht="12.75">
      <c r="A94" t="s">
        <v>49</v>
      </c>
      <c s="34" t="s">
        <v>132</v>
      </c>
      <c s="34" t="s">
        <v>3865</v>
      </c>
      <c s="35" t="s">
        <v>5</v>
      </c>
      <c s="6" t="s">
        <v>3866</v>
      </c>
      <c s="36" t="s">
        <v>52</v>
      </c>
      <c s="37">
        <v>10.765</v>
      </c>
      <c s="36">
        <v>0</v>
      </c>
      <c s="36">
        <f>ROUND(G94*H94,6)</f>
      </c>
      <c r="L94" s="38">
        <v>0</v>
      </c>
      <c s="32">
        <f>ROUND(ROUND(L94,2)*ROUND(G94,3),2)</f>
      </c>
      <c s="36" t="s">
        <v>53</v>
      </c>
      <c>
        <f>(M94*21)/100</f>
      </c>
      <c t="s">
        <v>27</v>
      </c>
    </row>
    <row r="95" spans="1:5" ht="12.75">
      <c r="A95" s="35" t="s">
        <v>54</v>
      </c>
      <c r="E95" s="39" t="s">
        <v>3867</v>
      </c>
    </row>
    <row r="96" spans="1:5" ht="12.75">
      <c r="A96" s="35" t="s">
        <v>55</v>
      </c>
      <c r="E96" s="40" t="s">
        <v>5</v>
      </c>
    </row>
    <row r="97" spans="1:5" ht="191.25">
      <c r="A97" t="s">
        <v>56</v>
      </c>
      <c r="E97" s="39" t="s">
        <v>3868</v>
      </c>
    </row>
    <row r="98" spans="1:16" ht="12.75">
      <c r="A98" t="s">
        <v>49</v>
      </c>
      <c s="34" t="s">
        <v>136</v>
      </c>
      <c s="34" t="s">
        <v>3869</v>
      </c>
      <c s="35" t="s">
        <v>5</v>
      </c>
      <c s="6" t="s">
        <v>3870</v>
      </c>
      <c s="36" t="s">
        <v>52</v>
      </c>
      <c s="37">
        <v>10.765</v>
      </c>
      <c s="36">
        <v>0</v>
      </c>
      <c s="36">
        <f>ROUND(G98*H98,6)</f>
      </c>
      <c r="L98" s="38">
        <v>0</v>
      </c>
      <c s="32">
        <f>ROUND(ROUND(L98,2)*ROUND(G98,3),2)</f>
      </c>
      <c s="36" t="s">
        <v>53</v>
      </c>
      <c>
        <f>(M98*21)/100</f>
      </c>
      <c t="s">
        <v>27</v>
      </c>
    </row>
    <row r="99" spans="1:5" ht="12.75">
      <c r="A99" s="35" t="s">
        <v>54</v>
      </c>
      <c r="E99" s="39" t="s">
        <v>3871</v>
      </c>
    </row>
    <row r="100" spans="1:5" ht="12.75">
      <c r="A100" s="35" t="s">
        <v>55</v>
      </c>
      <c r="E100" s="40" t="s">
        <v>5</v>
      </c>
    </row>
    <row r="101" spans="1:5" ht="51">
      <c r="A101" t="s">
        <v>56</v>
      </c>
      <c r="E101" s="39" t="s">
        <v>3872</v>
      </c>
    </row>
    <row r="102" spans="1:13" ht="12.75">
      <c r="A102" t="s">
        <v>46</v>
      </c>
      <c r="C102" s="31" t="s">
        <v>82</v>
      </c>
      <c r="E102" s="33" t="s">
        <v>2243</v>
      </c>
      <c r="J102" s="32">
        <f>0</f>
      </c>
      <c s="32">
        <f>0</f>
      </c>
      <c s="32">
        <f>0+L103+L107</f>
      </c>
      <c s="32">
        <f>0+M103+M107</f>
      </c>
    </row>
    <row r="103" spans="1:16" ht="12.75">
      <c r="A103" t="s">
        <v>49</v>
      </c>
      <c s="34" t="s">
        <v>187</v>
      </c>
      <c s="34" t="s">
        <v>3873</v>
      </c>
      <c s="35" t="s">
        <v>5</v>
      </c>
      <c s="6" t="s">
        <v>3874</v>
      </c>
      <c s="36" t="s">
        <v>75</v>
      </c>
      <c s="37">
        <v>600</v>
      </c>
      <c s="36">
        <v>0</v>
      </c>
      <c s="36">
        <f>ROUND(G103*H103,6)</f>
      </c>
      <c r="L103" s="38">
        <v>0</v>
      </c>
      <c s="32">
        <f>ROUND(ROUND(L103,2)*ROUND(G103,3),2)</f>
      </c>
      <c s="36" t="s">
        <v>53</v>
      </c>
      <c>
        <f>(M103*21)/100</f>
      </c>
      <c t="s">
        <v>27</v>
      </c>
    </row>
    <row r="104" spans="1:5" ht="12.75">
      <c r="A104" s="35" t="s">
        <v>54</v>
      </c>
      <c r="E104" s="39" t="s">
        <v>3875</v>
      </c>
    </row>
    <row r="105" spans="1:5" ht="12.75">
      <c r="A105" s="35" t="s">
        <v>55</v>
      </c>
      <c r="E105" s="40" t="s">
        <v>3876</v>
      </c>
    </row>
    <row r="106" spans="1:5" ht="357">
      <c r="A106" t="s">
        <v>56</v>
      </c>
      <c r="E106" s="39" t="s">
        <v>3877</v>
      </c>
    </row>
    <row r="107" spans="1:16" ht="12.75">
      <c r="A107" t="s">
        <v>49</v>
      </c>
      <c s="34" t="s">
        <v>191</v>
      </c>
      <c s="34" t="s">
        <v>3878</v>
      </c>
      <c s="35" t="s">
        <v>5</v>
      </c>
      <c s="6" t="s">
        <v>3879</v>
      </c>
      <c s="36" t="s">
        <v>60</v>
      </c>
      <c s="37">
        <v>0.7</v>
      </c>
      <c s="36">
        <v>0</v>
      </c>
      <c s="36">
        <f>ROUND(G107*H107,6)</f>
      </c>
      <c r="L107" s="38">
        <v>0</v>
      </c>
      <c s="32">
        <f>ROUND(ROUND(L107,2)*ROUND(G107,3),2)</f>
      </c>
      <c s="36" t="s">
        <v>53</v>
      </c>
      <c>
        <f>(M107*21)/100</f>
      </c>
      <c t="s">
        <v>27</v>
      </c>
    </row>
    <row r="108" spans="1:5" ht="12.75">
      <c r="A108" s="35" t="s">
        <v>54</v>
      </c>
      <c r="E108" s="39" t="s">
        <v>3880</v>
      </c>
    </row>
    <row r="109" spans="1:5" ht="12.75">
      <c r="A109" s="35" t="s">
        <v>55</v>
      </c>
      <c r="E109" s="40" t="s">
        <v>3881</v>
      </c>
    </row>
    <row r="110" spans="1:5" ht="409.5">
      <c r="A110" t="s">
        <v>56</v>
      </c>
      <c r="E110" s="39" t="s">
        <v>3833</v>
      </c>
    </row>
    <row r="111" spans="1:13" ht="12.75">
      <c r="A111" t="s">
        <v>46</v>
      </c>
      <c r="C111" s="31" t="s">
        <v>86</v>
      </c>
      <c r="E111" s="33" t="s">
        <v>1878</v>
      </c>
      <c r="J111" s="32">
        <f>0</f>
      </c>
      <c s="32">
        <f>0</f>
      </c>
      <c s="32">
        <f>0+L112+L116+L120+L124+L128+L132+L136+L140+L144+L148+L152+L156+L160</f>
      </c>
      <c s="32">
        <f>0+M112+M116+M120+M124+M128+M132+M136+M140+M144+M148+M152+M156+M160</f>
      </c>
    </row>
    <row r="112" spans="1:16" ht="12.75">
      <c r="A112" t="s">
        <v>49</v>
      </c>
      <c s="34" t="s">
        <v>139</v>
      </c>
      <c s="34" t="s">
        <v>3205</v>
      </c>
      <c s="35" t="s">
        <v>5</v>
      </c>
      <c s="6" t="s">
        <v>3206</v>
      </c>
      <c s="36" t="s">
        <v>75</v>
      </c>
      <c s="37">
        <v>1010</v>
      </c>
      <c s="36">
        <v>0</v>
      </c>
      <c s="36">
        <f>ROUND(G112*H112,6)</f>
      </c>
      <c r="L112" s="38">
        <v>0</v>
      </c>
      <c s="32">
        <f>ROUND(ROUND(L112,2)*ROUND(G112,3),2)</f>
      </c>
      <c s="36" t="s">
        <v>53</v>
      </c>
      <c>
        <f>(M112*21)/100</f>
      </c>
      <c t="s">
        <v>27</v>
      </c>
    </row>
    <row r="113" spans="1:5" ht="12.75">
      <c r="A113" s="35" t="s">
        <v>54</v>
      </c>
      <c r="E113" s="39" t="s">
        <v>3882</v>
      </c>
    </row>
    <row r="114" spans="1:5" ht="12.75">
      <c r="A114" s="35" t="s">
        <v>55</v>
      </c>
      <c r="E114" s="40" t="s">
        <v>3883</v>
      </c>
    </row>
    <row r="115" spans="1:5" ht="229.5">
      <c r="A115" t="s">
        <v>56</v>
      </c>
      <c r="E115" s="39" t="s">
        <v>3884</v>
      </c>
    </row>
    <row r="116" spans="1:16" ht="12.75">
      <c r="A116" t="s">
        <v>49</v>
      </c>
      <c s="34" t="s">
        <v>143</v>
      </c>
      <c s="34" t="s">
        <v>3208</v>
      </c>
      <c s="35" t="s">
        <v>5</v>
      </c>
      <c s="6" t="s">
        <v>3209</v>
      </c>
      <c s="36" t="s">
        <v>75</v>
      </c>
      <c s="37">
        <v>14.1</v>
      </c>
      <c s="36">
        <v>0</v>
      </c>
      <c s="36">
        <f>ROUND(G116*H116,6)</f>
      </c>
      <c r="L116" s="38">
        <v>0</v>
      </c>
      <c s="32">
        <f>ROUND(ROUND(L116,2)*ROUND(G116,3),2)</f>
      </c>
      <c s="36" t="s">
        <v>53</v>
      </c>
      <c>
        <f>(M116*21)/100</f>
      </c>
      <c t="s">
        <v>27</v>
      </c>
    </row>
    <row r="117" spans="1:5" ht="12.75">
      <c r="A117" s="35" t="s">
        <v>54</v>
      </c>
      <c r="E117" s="39" t="s">
        <v>3885</v>
      </c>
    </row>
    <row r="118" spans="1:5" ht="12.75">
      <c r="A118" s="35" t="s">
        <v>55</v>
      </c>
      <c r="E118" s="40" t="s">
        <v>5</v>
      </c>
    </row>
    <row r="119" spans="1:5" ht="306">
      <c r="A119" t="s">
        <v>56</v>
      </c>
      <c r="E119" s="39" t="s">
        <v>3886</v>
      </c>
    </row>
    <row r="120" spans="1:16" ht="12.75">
      <c r="A120" t="s">
        <v>49</v>
      </c>
      <c s="34" t="s">
        <v>146</v>
      </c>
      <c s="34" t="s">
        <v>3201</v>
      </c>
      <c s="35" t="s">
        <v>5</v>
      </c>
      <c s="6" t="s">
        <v>3202</v>
      </c>
      <c s="36" t="s">
        <v>75</v>
      </c>
      <c s="37">
        <v>5.9</v>
      </c>
      <c s="36">
        <v>0</v>
      </c>
      <c s="36">
        <f>ROUND(G120*H120,6)</f>
      </c>
      <c r="L120" s="38">
        <v>0</v>
      </c>
      <c s="32">
        <f>ROUND(ROUND(L120,2)*ROUND(G120,3),2)</f>
      </c>
      <c s="36" t="s">
        <v>53</v>
      </c>
      <c>
        <f>(M120*21)/100</f>
      </c>
      <c t="s">
        <v>27</v>
      </c>
    </row>
    <row r="121" spans="1:5" ht="12.75">
      <c r="A121" s="35" t="s">
        <v>54</v>
      </c>
      <c r="E121" s="39" t="s">
        <v>3887</v>
      </c>
    </row>
    <row r="122" spans="1:5" ht="12.75">
      <c r="A122" s="35" t="s">
        <v>55</v>
      </c>
      <c r="E122" s="40" t="s">
        <v>5</v>
      </c>
    </row>
    <row r="123" spans="1:5" ht="51">
      <c r="A123" t="s">
        <v>56</v>
      </c>
      <c r="E123" s="39" t="s">
        <v>3888</v>
      </c>
    </row>
    <row r="124" spans="1:16" ht="25.5">
      <c r="A124" t="s">
        <v>49</v>
      </c>
      <c s="34" t="s">
        <v>773</v>
      </c>
      <c s="34" t="s">
        <v>3889</v>
      </c>
      <c s="35" t="s">
        <v>5</v>
      </c>
      <c s="6" t="s">
        <v>3890</v>
      </c>
      <c s="36" t="s">
        <v>75</v>
      </c>
      <c s="37">
        <v>16.32</v>
      </c>
      <c s="36">
        <v>0</v>
      </c>
      <c s="36">
        <f>ROUND(G124*H124,6)</f>
      </c>
      <c r="L124" s="38">
        <v>0</v>
      </c>
      <c s="32">
        <f>ROUND(ROUND(L124,2)*ROUND(G124,3),2)</f>
      </c>
      <c s="36" t="s">
        <v>53</v>
      </c>
      <c>
        <f>(M124*21)/100</f>
      </c>
      <c t="s">
        <v>27</v>
      </c>
    </row>
    <row r="125" spans="1:5" ht="12.75">
      <c r="A125" s="35" t="s">
        <v>54</v>
      </c>
      <c r="E125" s="39" t="s">
        <v>3230</v>
      </c>
    </row>
    <row r="126" spans="1:5" ht="12.75">
      <c r="A126" s="35" t="s">
        <v>55</v>
      </c>
      <c r="E126" s="40" t="s">
        <v>3891</v>
      </c>
    </row>
    <row r="127" spans="1:5" ht="242.25">
      <c r="A127" t="s">
        <v>56</v>
      </c>
      <c r="E127" s="39" t="s">
        <v>3892</v>
      </c>
    </row>
    <row r="128" spans="1:16" ht="12.75">
      <c r="A128" t="s">
        <v>49</v>
      </c>
      <c s="34" t="s">
        <v>151</v>
      </c>
      <c s="34" t="s">
        <v>3893</v>
      </c>
      <c s="35" t="s">
        <v>5</v>
      </c>
      <c s="6" t="s">
        <v>3894</v>
      </c>
      <c s="36" t="s">
        <v>52</v>
      </c>
      <c s="37">
        <v>4.482</v>
      </c>
      <c s="36">
        <v>0</v>
      </c>
      <c s="36">
        <f>ROUND(G128*H128,6)</f>
      </c>
      <c r="L128" s="38">
        <v>0</v>
      </c>
      <c s="32">
        <f>ROUND(ROUND(L128,2)*ROUND(G128,3),2)</f>
      </c>
      <c s="36" t="s">
        <v>53</v>
      </c>
      <c>
        <f>(M128*21)/100</f>
      </c>
      <c t="s">
        <v>27</v>
      </c>
    </row>
    <row r="129" spans="1:5" ht="12.75">
      <c r="A129" s="35" t="s">
        <v>54</v>
      </c>
      <c r="E129" s="39" t="s">
        <v>3895</v>
      </c>
    </row>
    <row r="130" spans="1:5" ht="12.75">
      <c r="A130" s="35" t="s">
        <v>55</v>
      </c>
      <c r="E130" s="40" t="s">
        <v>3896</v>
      </c>
    </row>
    <row r="131" spans="1:5" ht="280.5">
      <c r="A131" t="s">
        <v>56</v>
      </c>
      <c r="E131" s="39" t="s">
        <v>3897</v>
      </c>
    </row>
    <row r="132" spans="1:16" ht="25.5">
      <c r="A132" t="s">
        <v>49</v>
      </c>
      <c s="34" t="s">
        <v>155</v>
      </c>
      <c s="34" t="s">
        <v>3898</v>
      </c>
      <c s="35" t="s">
        <v>5</v>
      </c>
      <c s="6" t="s">
        <v>3899</v>
      </c>
      <c s="36" t="s">
        <v>75</v>
      </c>
      <c s="37">
        <v>793.92</v>
      </c>
      <c s="36">
        <v>0</v>
      </c>
      <c s="36">
        <f>ROUND(G132*H132,6)</f>
      </c>
      <c r="L132" s="38">
        <v>0</v>
      </c>
      <c s="32">
        <f>ROUND(ROUND(L132,2)*ROUND(G132,3),2)</f>
      </c>
      <c s="36" t="s">
        <v>53</v>
      </c>
      <c>
        <f>(M132*21)/100</f>
      </c>
      <c t="s">
        <v>27</v>
      </c>
    </row>
    <row r="133" spans="1:5" ht="12.75">
      <c r="A133" s="35" t="s">
        <v>54</v>
      </c>
      <c r="E133" s="39" t="s">
        <v>3230</v>
      </c>
    </row>
    <row r="134" spans="1:5" ht="12.75">
      <c r="A134" s="35" t="s">
        <v>55</v>
      </c>
      <c r="E134" s="40" t="s">
        <v>3900</v>
      </c>
    </row>
    <row r="135" spans="1:5" ht="89.25">
      <c r="A135" t="s">
        <v>56</v>
      </c>
      <c r="E135" s="39" t="s">
        <v>3901</v>
      </c>
    </row>
    <row r="136" spans="1:16" ht="25.5">
      <c r="A136" t="s">
        <v>49</v>
      </c>
      <c s="34" t="s">
        <v>159</v>
      </c>
      <c s="34" t="s">
        <v>3889</v>
      </c>
      <c s="35" t="s">
        <v>47</v>
      </c>
      <c s="6" t="s">
        <v>3890</v>
      </c>
      <c s="36" t="s">
        <v>75</v>
      </c>
      <c s="37">
        <v>774</v>
      </c>
      <c s="36">
        <v>0</v>
      </c>
      <c s="36">
        <f>ROUND(G136*H136,6)</f>
      </c>
      <c r="L136" s="38">
        <v>0</v>
      </c>
      <c s="32">
        <f>ROUND(ROUND(L136,2)*ROUND(G136,3),2)</f>
      </c>
      <c s="36" t="s">
        <v>53</v>
      </c>
      <c>
        <f>(M136*21)/100</f>
      </c>
      <c t="s">
        <v>27</v>
      </c>
    </row>
    <row r="137" spans="1:5" ht="12.75">
      <c r="A137" s="35" t="s">
        <v>54</v>
      </c>
      <c r="E137" s="39" t="s">
        <v>3230</v>
      </c>
    </row>
    <row r="138" spans="1:5" ht="12.75">
      <c r="A138" s="35" t="s">
        <v>55</v>
      </c>
      <c r="E138" s="40" t="s">
        <v>3902</v>
      </c>
    </row>
    <row r="139" spans="1:5" ht="242.25">
      <c r="A139" t="s">
        <v>56</v>
      </c>
      <c r="E139" s="39" t="s">
        <v>3892</v>
      </c>
    </row>
    <row r="140" spans="1:16" ht="12.75">
      <c r="A140" t="s">
        <v>49</v>
      </c>
      <c s="34" t="s">
        <v>163</v>
      </c>
      <c s="34" t="s">
        <v>1635</v>
      </c>
      <c s="35" t="s">
        <v>5</v>
      </c>
      <c s="6" t="s">
        <v>3903</v>
      </c>
      <c s="36" t="s">
        <v>80</v>
      </c>
      <c s="37">
        <v>17</v>
      </c>
      <c s="36">
        <v>0</v>
      </c>
      <c s="36">
        <f>ROUND(G140*H140,6)</f>
      </c>
      <c r="L140" s="38">
        <v>0</v>
      </c>
      <c s="32">
        <f>ROUND(ROUND(L140,2)*ROUND(G140,3),2)</f>
      </c>
      <c s="36" t="s">
        <v>419</v>
      </c>
      <c>
        <f>(M140*21)/100</f>
      </c>
      <c t="s">
        <v>27</v>
      </c>
    </row>
    <row r="141" spans="1:5" ht="12.75">
      <c r="A141" s="35" t="s">
        <v>54</v>
      </c>
      <c r="E141" s="39" t="s">
        <v>3904</v>
      </c>
    </row>
    <row r="142" spans="1:5" ht="12.75">
      <c r="A142" s="35" t="s">
        <v>55</v>
      </c>
      <c r="E142" s="40" t="s">
        <v>5</v>
      </c>
    </row>
    <row r="143" spans="1:5" ht="12.75">
      <c r="A143" t="s">
        <v>56</v>
      </c>
      <c r="E143" s="39" t="s">
        <v>3905</v>
      </c>
    </row>
    <row r="144" spans="1:16" ht="12.75">
      <c r="A144" t="s">
        <v>49</v>
      </c>
      <c s="34" t="s">
        <v>167</v>
      </c>
      <c s="34" t="s">
        <v>3906</v>
      </c>
      <c s="35" t="s">
        <v>5</v>
      </c>
      <c s="6" t="s">
        <v>3907</v>
      </c>
      <c s="36" t="s">
        <v>80</v>
      </c>
      <c s="37">
        <v>4</v>
      </c>
      <c s="36">
        <v>0</v>
      </c>
      <c s="36">
        <f>ROUND(G144*H144,6)</f>
      </c>
      <c r="L144" s="38">
        <v>0</v>
      </c>
      <c s="32">
        <f>ROUND(ROUND(L144,2)*ROUND(G144,3),2)</f>
      </c>
      <c s="36" t="s">
        <v>419</v>
      </c>
      <c>
        <f>(M144*21)/100</f>
      </c>
      <c t="s">
        <v>27</v>
      </c>
    </row>
    <row r="145" spans="1:5" ht="12.75">
      <c r="A145" s="35" t="s">
        <v>54</v>
      </c>
      <c r="E145" s="39" t="s">
        <v>3908</v>
      </c>
    </row>
    <row r="146" spans="1:5" ht="12.75">
      <c r="A146" s="35" t="s">
        <v>55</v>
      </c>
      <c r="E146" s="40" t="s">
        <v>5</v>
      </c>
    </row>
    <row r="147" spans="1:5" ht="89.25">
      <c r="A147" t="s">
        <v>56</v>
      </c>
      <c r="E147" s="39" t="s">
        <v>3909</v>
      </c>
    </row>
    <row r="148" spans="1:16" ht="12.75">
      <c r="A148" t="s">
        <v>49</v>
      </c>
      <c s="34" t="s">
        <v>171</v>
      </c>
      <c s="34" t="s">
        <v>3910</v>
      </c>
      <c s="35" t="s">
        <v>5</v>
      </c>
      <c s="6" t="s">
        <v>3911</v>
      </c>
      <c s="36" t="s">
        <v>3821</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3912</v>
      </c>
    </row>
    <row r="152" spans="1:16" ht="12.75">
      <c r="A152" t="s">
        <v>49</v>
      </c>
      <c s="34" t="s">
        <v>175</v>
      </c>
      <c s="34" t="s">
        <v>3913</v>
      </c>
      <c s="35" t="s">
        <v>5</v>
      </c>
      <c s="6" t="s">
        <v>3914</v>
      </c>
      <c s="36" t="s">
        <v>75</v>
      </c>
      <c s="37">
        <v>430</v>
      </c>
      <c s="36">
        <v>0</v>
      </c>
      <c s="36">
        <f>ROUND(G152*H152,6)</f>
      </c>
      <c r="L152" s="38">
        <v>0</v>
      </c>
      <c s="32">
        <f>ROUND(ROUND(L152,2)*ROUND(G152,3),2)</f>
      </c>
      <c s="36" t="s">
        <v>53</v>
      </c>
      <c>
        <f>(M152*21)/100</f>
      </c>
      <c t="s">
        <v>27</v>
      </c>
    </row>
    <row r="153" spans="1:5" ht="12.75">
      <c r="A153" s="35" t="s">
        <v>54</v>
      </c>
      <c r="E153" s="39" t="s">
        <v>3915</v>
      </c>
    </row>
    <row r="154" spans="1:5" ht="12.75">
      <c r="A154" s="35" t="s">
        <v>55</v>
      </c>
      <c r="E154" s="40" t="s">
        <v>3916</v>
      </c>
    </row>
    <row r="155" spans="1:5" ht="204">
      <c r="A155" t="s">
        <v>56</v>
      </c>
      <c r="E155" s="39" t="s">
        <v>3917</v>
      </c>
    </row>
    <row r="156" spans="1:16" ht="25.5">
      <c r="A156" t="s">
        <v>49</v>
      </c>
      <c s="34" t="s">
        <v>179</v>
      </c>
      <c s="34" t="s">
        <v>3918</v>
      </c>
      <c s="35" t="s">
        <v>5</v>
      </c>
      <c s="6" t="s">
        <v>3919</v>
      </c>
      <c s="36" t="s">
        <v>3039</v>
      </c>
      <c s="37">
        <v>1424.588</v>
      </c>
      <c s="36">
        <v>0</v>
      </c>
      <c s="36">
        <f>ROUND(G156*H156,6)</f>
      </c>
      <c r="L156" s="38">
        <v>0</v>
      </c>
      <c s="32">
        <f>ROUND(ROUND(L156,2)*ROUND(G156,3),2)</f>
      </c>
      <c s="36" t="s">
        <v>53</v>
      </c>
      <c>
        <f>(M156*21)/100</f>
      </c>
      <c t="s">
        <v>27</v>
      </c>
    </row>
    <row r="157" spans="1:5" ht="12.75">
      <c r="A157" s="35" t="s">
        <v>54</v>
      </c>
      <c r="E157" s="39" t="s">
        <v>3920</v>
      </c>
    </row>
    <row r="158" spans="1:5" ht="12.75">
      <c r="A158" s="35" t="s">
        <v>55</v>
      </c>
      <c r="E158" s="40" t="s">
        <v>5</v>
      </c>
    </row>
    <row r="159" spans="1:5" ht="140.25">
      <c r="A159" t="s">
        <v>56</v>
      </c>
      <c r="E159" s="39" t="s">
        <v>3696</v>
      </c>
    </row>
    <row r="160" spans="1:16" ht="12.75">
      <c r="A160" t="s">
        <v>49</v>
      </c>
      <c s="34" t="s">
        <v>183</v>
      </c>
      <c s="34" t="s">
        <v>1637</v>
      </c>
      <c s="35" t="s">
        <v>5</v>
      </c>
      <c s="6" t="s">
        <v>3921</v>
      </c>
      <c s="36" t="s">
        <v>80</v>
      </c>
      <c s="37">
        <v>2</v>
      </c>
      <c s="36">
        <v>0</v>
      </c>
      <c s="36">
        <f>ROUND(G160*H160,6)</f>
      </c>
      <c r="L160" s="38">
        <v>0</v>
      </c>
      <c s="32">
        <f>ROUND(ROUND(L160,2)*ROUND(G160,3),2)</f>
      </c>
      <c s="36" t="s">
        <v>419</v>
      </c>
      <c>
        <f>(M160*21)/100</f>
      </c>
      <c t="s">
        <v>27</v>
      </c>
    </row>
    <row r="161" spans="1:5" ht="25.5">
      <c r="A161" s="35" t="s">
        <v>54</v>
      </c>
      <c r="E161" s="39" t="s">
        <v>3922</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Rekapitulace!C77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3925</v>
      </c>
      <c r="E8" s="30" t="s">
        <v>3924</v>
      </c>
      <c r="J8" s="29">
        <f>0+J9+J34+J67+J76+J93+J102</f>
      </c>
      <c s="29">
        <f>0+K9+K34+K67+K76+K93+K102</f>
      </c>
      <c s="29">
        <f>0+L9+L34+L67+L76+L93+L102</f>
      </c>
      <c s="29">
        <f>0+M9+M34+M67+M76+M93+M102</f>
      </c>
    </row>
    <row r="9" spans="1:13" ht="12.75">
      <c r="A9" t="s">
        <v>46</v>
      </c>
      <c r="C9" s="31" t="s">
        <v>3692</v>
      </c>
      <c r="E9" s="33" t="s">
        <v>2889</v>
      </c>
      <c r="J9" s="32">
        <f>0</f>
      </c>
      <c s="32">
        <f>0</f>
      </c>
      <c s="32">
        <f>0+L10+L14+L18+L22+L26+L30</f>
      </c>
      <c s="32">
        <f>0+M10+M14+M18+M22+M26+M30</f>
      </c>
    </row>
    <row r="10" spans="1:16" ht="12.75">
      <c r="A10" t="s">
        <v>49</v>
      </c>
      <c s="34" t="s">
        <v>103</v>
      </c>
      <c s="34" t="s">
        <v>3851</v>
      </c>
      <c s="35" t="s">
        <v>5</v>
      </c>
      <c s="6" t="s">
        <v>3852</v>
      </c>
      <c s="36" t="s">
        <v>52</v>
      </c>
      <c s="37">
        <v>369.004</v>
      </c>
      <c s="36">
        <v>0</v>
      </c>
      <c s="36">
        <f>ROUND(G10*H10,6)</f>
      </c>
      <c r="L10" s="38">
        <v>0</v>
      </c>
      <c s="32">
        <f>ROUND(ROUND(L10,2)*ROUND(G10,3),2)</f>
      </c>
      <c s="36" t="s">
        <v>53</v>
      </c>
      <c>
        <f>(M10*21)/100</f>
      </c>
      <c t="s">
        <v>27</v>
      </c>
    </row>
    <row r="11" spans="1:5" ht="12.75">
      <c r="A11" s="35" t="s">
        <v>54</v>
      </c>
      <c r="E11" s="39" t="s">
        <v>3856</v>
      </c>
    </row>
    <row r="12" spans="1:5" ht="12.75">
      <c r="A12" s="35" t="s">
        <v>55</v>
      </c>
      <c r="E12" s="40" t="s">
        <v>3926</v>
      </c>
    </row>
    <row r="13" spans="1:5" ht="153">
      <c r="A13" t="s">
        <v>56</v>
      </c>
      <c r="E13" s="39" t="s">
        <v>3855</v>
      </c>
    </row>
    <row r="14" spans="1:16" ht="12.75">
      <c r="A14" t="s">
        <v>49</v>
      </c>
      <c s="34" t="s">
        <v>106</v>
      </c>
      <c s="34" t="s">
        <v>3858</v>
      </c>
      <c s="35" t="s">
        <v>47</v>
      </c>
      <c s="6" t="s">
        <v>3859</v>
      </c>
      <c s="36" t="s">
        <v>52</v>
      </c>
      <c s="37">
        <v>369.004</v>
      </c>
      <c s="36">
        <v>0</v>
      </c>
      <c s="36">
        <f>ROUND(G14*H14,6)</f>
      </c>
      <c r="L14" s="38">
        <v>0</v>
      </c>
      <c s="32">
        <f>ROUND(ROUND(L14,2)*ROUND(G14,3),2)</f>
      </c>
      <c s="36" t="s">
        <v>53</v>
      </c>
      <c>
        <f>(M14*21)/100</f>
      </c>
      <c t="s">
        <v>27</v>
      </c>
    </row>
    <row r="15" spans="1:5" ht="12.75">
      <c r="A15" s="35" t="s">
        <v>54</v>
      </c>
      <c r="E15" s="39" t="s">
        <v>3860</v>
      </c>
    </row>
    <row r="16" spans="1:5" ht="12.75">
      <c r="A16" s="35" t="s">
        <v>55</v>
      </c>
      <c r="E16" s="40" t="s">
        <v>3926</v>
      </c>
    </row>
    <row r="17" spans="1:5" ht="51">
      <c r="A17" t="s">
        <v>56</v>
      </c>
      <c r="E17" s="39" t="s">
        <v>3862</v>
      </c>
    </row>
    <row r="18" spans="1:16" ht="12.75">
      <c r="A18" t="s">
        <v>49</v>
      </c>
      <c s="34" t="s">
        <v>110</v>
      </c>
      <c s="34" t="s">
        <v>3927</v>
      </c>
      <c s="35" t="s">
        <v>5</v>
      </c>
      <c s="6" t="s">
        <v>3928</v>
      </c>
      <c s="36" t="s">
        <v>52</v>
      </c>
      <c s="37">
        <v>268.802</v>
      </c>
      <c s="36">
        <v>0</v>
      </c>
      <c s="36">
        <f>ROUND(G18*H18,6)</f>
      </c>
      <c r="L18" s="38">
        <v>0</v>
      </c>
      <c s="32">
        <f>ROUND(ROUND(L18,2)*ROUND(G18,3),2)</f>
      </c>
      <c s="36" t="s">
        <v>53</v>
      </c>
      <c>
        <f>(M18*21)/100</f>
      </c>
      <c t="s">
        <v>27</v>
      </c>
    </row>
    <row r="19" spans="1:5" ht="12.75">
      <c r="A19" s="35" t="s">
        <v>54</v>
      </c>
      <c r="E19" s="39" t="s">
        <v>3929</v>
      </c>
    </row>
    <row r="20" spans="1:5" ht="12.75">
      <c r="A20" s="35" t="s">
        <v>55</v>
      </c>
      <c r="E20" s="40" t="s">
        <v>3930</v>
      </c>
    </row>
    <row r="21" spans="1:5" ht="51">
      <c r="A21" t="s">
        <v>56</v>
      </c>
      <c r="E21" s="39" t="s">
        <v>3862</v>
      </c>
    </row>
    <row r="22" spans="1:16" ht="12.75">
      <c r="A22" t="s">
        <v>49</v>
      </c>
      <c s="34" t="s">
        <v>113</v>
      </c>
      <c s="34" t="s">
        <v>3858</v>
      </c>
      <c s="35" t="s">
        <v>5</v>
      </c>
      <c s="6" t="s">
        <v>3859</v>
      </c>
      <c s="36" t="s">
        <v>52</v>
      </c>
      <c s="37">
        <v>14.28</v>
      </c>
      <c s="36">
        <v>0</v>
      </c>
      <c s="36">
        <f>ROUND(G22*H22,6)</f>
      </c>
      <c r="L22" s="38">
        <v>0</v>
      </c>
      <c s="32">
        <f>ROUND(ROUND(L22,2)*ROUND(G22,3),2)</f>
      </c>
      <c s="36" t="s">
        <v>53</v>
      </c>
      <c>
        <f>(M22*21)/100</f>
      </c>
      <c t="s">
        <v>27</v>
      </c>
    </row>
    <row r="23" spans="1:5" ht="12.75">
      <c r="A23" s="35" t="s">
        <v>54</v>
      </c>
      <c r="E23" s="39" t="s">
        <v>3863</v>
      </c>
    </row>
    <row r="24" spans="1:5" ht="12.75">
      <c r="A24" s="35" t="s">
        <v>55</v>
      </c>
      <c r="E24" s="40" t="s">
        <v>3931</v>
      </c>
    </row>
    <row r="25" spans="1:5" ht="51">
      <c r="A25" t="s">
        <v>56</v>
      </c>
      <c r="E25" s="39" t="s">
        <v>3862</v>
      </c>
    </row>
    <row r="26" spans="1:16" ht="12.75">
      <c r="A26" t="s">
        <v>49</v>
      </c>
      <c s="34" t="s">
        <v>117</v>
      </c>
      <c s="34" t="s">
        <v>3865</v>
      </c>
      <c s="35" t="s">
        <v>5</v>
      </c>
      <c s="6" t="s">
        <v>3866</v>
      </c>
      <c s="36" t="s">
        <v>52</v>
      </c>
      <c s="37">
        <v>14.28</v>
      </c>
      <c s="36">
        <v>0</v>
      </c>
      <c s="36">
        <f>ROUND(G26*H26,6)</f>
      </c>
      <c r="L26" s="38">
        <v>0</v>
      </c>
      <c s="32">
        <f>ROUND(ROUND(L26,2)*ROUND(G26,3),2)</f>
      </c>
      <c s="36" t="s">
        <v>53</v>
      </c>
      <c>
        <f>(M26*21)/100</f>
      </c>
      <c t="s">
        <v>27</v>
      </c>
    </row>
    <row r="27" spans="1:5" ht="12.75">
      <c r="A27" s="35" t="s">
        <v>54</v>
      </c>
      <c r="E27" s="39" t="s">
        <v>3867</v>
      </c>
    </row>
    <row r="28" spans="1:5" ht="12.75">
      <c r="A28" s="35" t="s">
        <v>55</v>
      </c>
      <c r="E28" s="40" t="s">
        <v>5</v>
      </c>
    </row>
    <row r="29" spans="1:5" ht="191.25">
      <c r="A29" t="s">
        <v>56</v>
      </c>
      <c r="E29" s="39" t="s">
        <v>3868</v>
      </c>
    </row>
    <row r="30" spans="1:16" ht="12.75">
      <c r="A30" t="s">
        <v>49</v>
      </c>
      <c s="34" t="s">
        <v>121</v>
      </c>
      <c s="34" t="s">
        <v>3869</v>
      </c>
      <c s="35" t="s">
        <v>5</v>
      </c>
      <c s="6" t="s">
        <v>3870</v>
      </c>
      <c s="36" t="s">
        <v>52</v>
      </c>
      <c s="37">
        <v>14.28</v>
      </c>
      <c s="36">
        <v>0</v>
      </c>
      <c s="36">
        <f>ROUND(G30*H30,6)</f>
      </c>
      <c r="L30" s="38">
        <v>0</v>
      </c>
      <c s="32">
        <f>ROUND(ROUND(L30,2)*ROUND(G30,3),2)</f>
      </c>
      <c s="36" t="s">
        <v>53</v>
      </c>
      <c>
        <f>(M30*21)/100</f>
      </c>
      <c t="s">
        <v>27</v>
      </c>
    </row>
    <row r="31" spans="1:5" ht="12.75">
      <c r="A31" s="35" t="s">
        <v>54</v>
      </c>
      <c r="E31" s="39" t="s">
        <v>3871</v>
      </c>
    </row>
    <row r="32" spans="1:5" ht="12.75">
      <c r="A32" s="35" t="s">
        <v>55</v>
      </c>
      <c r="E32" s="40" t="s">
        <v>3931</v>
      </c>
    </row>
    <row r="33" spans="1:5" ht="51">
      <c r="A33" t="s">
        <v>56</v>
      </c>
      <c r="E33" s="39" t="s">
        <v>3872</v>
      </c>
    </row>
    <row r="34" spans="1:13" ht="12.75">
      <c r="A34" t="s">
        <v>46</v>
      </c>
      <c r="C34" s="31" t="s">
        <v>3706</v>
      </c>
      <c r="E34" s="33" t="s">
        <v>1878</v>
      </c>
      <c r="J34" s="32">
        <f>0</f>
      </c>
      <c s="32">
        <f>0</f>
      </c>
      <c s="32">
        <f>0+L35+L39+L43+L47+L51+L55+L59+L63</f>
      </c>
      <c s="32">
        <f>0+M35+M39+M43+M47+M51+M55+M59+M63</f>
      </c>
    </row>
    <row r="35" spans="1:16" ht="12.75">
      <c r="A35" t="s">
        <v>49</v>
      </c>
      <c s="34" t="s">
        <v>125</v>
      </c>
      <c s="34" t="s">
        <v>3201</v>
      </c>
      <c s="35" t="s">
        <v>5</v>
      </c>
      <c s="6" t="s">
        <v>3202</v>
      </c>
      <c s="36" t="s">
        <v>75</v>
      </c>
      <c s="37">
        <v>269.383</v>
      </c>
      <c s="36">
        <v>0</v>
      </c>
      <c s="36">
        <f>ROUND(G35*H35,6)</f>
      </c>
      <c r="L35" s="38">
        <v>0</v>
      </c>
      <c s="32">
        <f>ROUND(ROUND(L35,2)*ROUND(G35,3),2)</f>
      </c>
      <c s="36" t="s">
        <v>53</v>
      </c>
      <c>
        <f>(M35*21)/100</f>
      </c>
      <c t="s">
        <v>27</v>
      </c>
    </row>
    <row r="36" spans="1:5" ht="12.75">
      <c r="A36" s="35" t="s">
        <v>54</v>
      </c>
      <c r="E36" s="39" t="s">
        <v>3932</v>
      </c>
    </row>
    <row r="37" spans="1:5" ht="12.75">
      <c r="A37" s="35" t="s">
        <v>55</v>
      </c>
      <c r="E37" s="40" t="s">
        <v>5</v>
      </c>
    </row>
    <row r="38" spans="1:5" ht="51">
      <c r="A38" t="s">
        <v>56</v>
      </c>
      <c r="E38" s="39" t="s">
        <v>3888</v>
      </c>
    </row>
    <row r="39" spans="1:16" ht="12.75">
      <c r="A39" t="s">
        <v>49</v>
      </c>
      <c s="34" t="s">
        <v>128</v>
      </c>
      <c s="34" t="s">
        <v>3933</v>
      </c>
      <c s="35" t="s">
        <v>5</v>
      </c>
      <c s="6" t="s">
        <v>3934</v>
      </c>
      <c s="36" t="s">
        <v>75</v>
      </c>
      <c s="37">
        <v>280</v>
      </c>
      <c s="36">
        <v>0</v>
      </c>
      <c s="36">
        <f>ROUND(G39*H39,6)</f>
      </c>
      <c r="L39" s="38">
        <v>0</v>
      </c>
      <c s="32">
        <f>ROUND(ROUND(L39,2)*ROUND(G39,3),2)</f>
      </c>
      <c s="36" t="s">
        <v>419</v>
      </c>
      <c>
        <f>(M39*21)/100</f>
      </c>
      <c t="s">
        <v>27</v>
      </c>
    </row>
    <row r="40" spans="1:5" ht="12.75">
      <c r="A40" s="35" t="s">
        <v>54</v>
      </c>
      <c r="E40" s="39" t="s">
        <v>3882</v>
      </c>
    </row>
    <row r="41" spans="1:5" ht="12.75">
      <c r="A41" s="35" t="s">
        <v>55</v>
      </c>
      <c r="E41" s="40" t="s">
        <v>5</v>
      </c>
    </row>
    <row r="42" spans="1:5" ht="25.5">
      <c r="A42" t="s">
        <v>56</v>
      </c>
      <c r="E42" s="39" t="s">
        <v>3935</v>
      </c>
    </row>
    <row r="43" spans="1:16" ht="12.75">
      <c r="A43" t="s">
        <v>49</v>
      </c>
      <c s="34" t="s">
        <v>132</v>
      </c>
      <c s="34" t="s">
        <v>3208</v>
      </c>
      <c s="35" t="s">
        <v>5</v>
      </c>
      <c s="6" t="s">
        <v>3209</v>
      </c>
      <c s="36" t="s">
        <v>75</v>
      </c>
      <c s="37">
        <v>16</v>
      </c>
      <c s="36">
        <v>0</v>
      </c>
      <c s="36">
        <f>ROUND(G43*H43,6)</f>
      </c>
      <c r="L43" s="38">
        <v>0</v>
      </c>
      <c s="32">
        <f>ROUND(ROUND(L43,2)*ROUND(G43,3),2)</f>
      </c>
      <c s="36" t="s">
        <v>53</v>
      </c>
      <c>
        <f>(M43*21)/100</f>
      </c>
      <c t="s">
        <v>27</v>
      </c>
    </row>
    <row r="44" spans="1:5" ht="12.75">
      <c r="A44" s="35" t="s">
        <v>54</v>
      </c>
      <c r="E44" s="39" t="s">
        <v>3885</v>
      </c>
    </row>
    <row r="45" spans="1:5" ht="12.75">
      <c r="A45" s="35" t="s">
        <v>55</v>
      </c>
      <c r="E45" s="40" t="s">
        <v>5</v>
      </c>
    </row>
    <row r="46" spans="1:5" ht="306">
      <c r="A46" t="s">
        <v>56</v>
      </c>
      <c r="E46" s="39" t="s">
        <v>3886</v>
      </c>
    </row>
    <row r="47" spans="1:16" ht="25.5">
      <c r="A47" t="s">
        <v>49</v>
      </c>
      <c s="34" t="s">
        <v>136</v>
      </c>
      <c s="34" t="s">
        <v>3889</v>
      </c>
      <c s="35" t="s">
        <v>5</v>
      </c>
      <c s="6" t="s">
        <v>3890</v>
      </c>
      <c s="36" t="s">
        <v>75</v>
      </c>
      <c s="37">
        <v>4.15</v>
      </c>
      <c s="36">
        <v>0</v>
      </c>
      <c s="36">
        <f>ROUND(G47*H47,6)</f>
      </c>
      <c r="L47" s="38">
        <v>0</v>
      </c>
      <c s="32">
        <f>ROUND(ROUND(L47,2)*ROUND(G47,3),2)</f>
      </c>
      <c s="36" t="s">
        <v>53</v>
      </c>
      <c>
        <f>(M47*21)/100</f>
      </c>
      <c t="s">
        <v>27</v>
      </c>
    </row>
    <row r="48" spans="1:5" ht="12.75">
      <c r="A48" s="35" t="s">
        <v>54</v>
      </c>
      <c r="E48" s="39" t="s">
        <v>3936</v>
      </c>
    </row>
    <row r="49" spans="1:5" ht="12.75">
      <c r="A49" s="35" t="s">
        <v>55</v>
      </c>
      <c r="E49" s="40" t="s">
        <v>3230</v>
      </c>
    </row>
    <row r="50" spans="1:5" ht="242.25">
      <c r="A50" t="s">
        <v>56</v>
      </c>
      <c r="E50" s="39" t="s">
        <v>3892</v>
      </c>
    </row>
    <row r="51" spans="1:16" ht="12.75">
      <c r="A51" t="s">
        <v>49</v>
      </c>
      <c s="34" t="s">
        <v>139</v>
      </c>
      <c s="34" t="s">
        <v>3893</v>
      </c>
      <c s="35" t="s">
        <v>5</v>
      </c>
      <c s="6" t="s">
        <v>3894</v>
      </c>
      <c s="36" t="s">
        <v>52</v>
      </c>
      <c s="37">
        <v>4.2</v>
      </c>
      <c s="36">
        <v>0</v>
      </c>
      <c s="36">
        <f>ROUND(G51*H51,6)</f>
      </c>
      <c r="L51" s="38">
        <v>0</v>
      </c>
      <c s="32">
        <f>ROUND(ROUND(L51,2)*ROUND(G51,3),2)</f>
      </c>
      <c s="36" t="s">
        <v>53</v>
      </c>
      <c>
        <f>(M51*21)/100</f>
      </c>
      <c t="s">
        <v>27</v>
      </c>
    </row>
    <row r="52" spans="1:5" ht="12.75">
      <c r="A52" s="35" t="s">
        <v>54</v>
      </c>
      <c r="E52" s="39" t="s">
        <v>3895</v>
      </c>
    </row>
    <row r="53" spans="1:5" ht="12.75">
      <c r="A53" s="35" t="s">
        <v>55</v>
      </c>
      <c r="E53" s="40" t="s">
        <v>3937</v>
      </c>
    </row>
    <row r="54" spans="1:5" ht="280.5">
      <c r="A54" t="s">
        <v>56</v>
      </c>
      <c r="E54" s="39" t="s">
        <v>3897</v>
      </c>
    </row>
    <row r="55" spans="1:16" ht="12.75">
      <c r="A55" t="s">
        <v>49</v>
      </c>
      <c s="34" t="s">
        <v>143</v>
      </c>
      <c s="34" t="s">
        <v>3938</v>
      </c>
      <c s="35" t="s">
        <v>5</v>
      </c>
      <c s="6" t="s">
        <v>3939</v>
      </c>
      <c s="36" t="s">
        <v>75</v>
      </c>
      <c s="37">
        <v>44</v>
      </c>
      <c s="36">
        <v>0</v>
      </c>
      <c s="36">
        <f>ROUND(G55*H55,6)</f>
      </c>
      <c r="L55" s="38">
        <v>0</v>
      </c>
      <c s="32">
        <f>ROUND(ROUND(L55,2)*ROUND(G55,3),2)</f>
      </c>
      <c s="36" t="s">
        <v>53</v>
      </c>
      <c>
        <f>(M55*21)/100</f>
      </c>
      <c t="s">
        <v>27</v>
      </c>
    </row>
    <row r="56" spans="1:5" ht="12.75">
      <c r="A56" s="35" t="s">
        <v>54</v>
      </c>
      <c r="E56" s="39" t="s">
        <v>3230</v>
      </c>
    </row>
    <row r="57" spans="1:5" ht="12.75">
      <c r="A57" s="35" t="s">
        <v>55</v>
      </c>
      <c r="E57" s="40" t="s">
        <v>3940</v>
      </c>
    </row>
    <row r="58" spans="1:5" ht="76.5">
      <c r="A58" t="s">
        <v>56</v>
      </c>
      <c r="E58" s="39" t="s">
        <v>3941</v>
      </c>
    </row>
    <row r="59" spans="1:16" ht="12.75">
      <c r="A59" t="s">
        <v>49</v>
      </c>
      <c s="34" t="s">
        <v>146</v>
      </c>
      <c s="34" t="s">
        <v>3913</v>
      </c>
      <c s="35" t="s">
        <v>5</v>
      </c>
      <c s="6" t="s">
        <v>3914</v>
      </c>
      <c s="36" t="s">
        <v>75</v>
      </c>
      <c s="37">
        <v>450</v>
      </c>
      <c s="36">
        <v>0</v>
      </c>
      <c s="36">
        <f>ROUND(G59*H59,6)</f>
      </c>
      <c r="L59" s="38">
        <v>0</v>
      </c>
      <c s="32">
        <f>ROUND(ROUND(L59,2)*ROUND(G59,3),2)</f>
      </c>
      <c s="36" t="s">
        <v>53</v>
      </c>
      <c>
        <f>(M59*21)/100</f>
      </c>
      <c t="s">
        <v>27</v>
      </c>
    </row>
    <row r="60" spans="1:5" ht="12.75">
      <c r="A60" s="35" t="s">
        <v>54</v>
      </c>
      <c r="E60" s="39" t="s">
        <v>3915</v>
      </c>
    </row>
    <row r="61" spans="1:5" ht="12.75">
      <c r="A61" s="35" t="s">
        <v>55</v>
      </c>
      <c r="E61" s="40" t="s">
        <v>5</v>
      </c>
    </row>
    <row r="62" spans="1:5" ht="204">
      <c r="A62" t="s">
        <v>56</v>
      </c>
      <c r="E62" s="39" t="s">
        <v>3917</v>
      </c>
    </row>
    <row r="63" spans="1:16" ht="25.5">
      <c r="A63" t="s">
        <v>49</v>
      </c>
      <c s="34" t="s">
        <v>773</v>
      </c>
      <c s="34" t="s">
        <v>3918</v>
      </c>
      <c s="35" t="s">
        <v>5</v>
      </c>
      <c s="6" t="s">
        <v>3919</v>
      </c>
      <c s="36" t="s">
        <v>3039</v>
      </c>
      <c s="37">
        <v>671.76</v>
      </c>
      <c s="36">
        <v>0</v>
      </c>
      <c s="36">
        <f>ROUND(G63*H63,6)</f>
      </c>
      <c r="L63" s="38">
        <v>0</v>
      </c>
      <c s="32">
        <f>ROUND(ROUND(L63,2)*ROUND(G63,3),2)</f>
      </c>
      <c s="36" t="s">
        <v>53</v>
      </c>
      <c>
        <f>(M63*21)/100</f>
      </c>
      <c t="s">
        <v>27</v>
      </c>
    </row>
    <row r="64" spans="1:5" ht="12.75">
      <c r="A64" s="35" t="s">
        <v>54</v>
      </c>
      <c r="E64" s="39" t="s">
        <v>3920</v>
      </c>
    </row>
    <row r="65" spans="1:5" ht="12.75">
      <c r="A65" s="35" t="s">
        <v>55</v>
      </c>
      <c r="E65" s="40" t="s">
        <v>5</v>
      </c>
    </row>
    <row r="66" spans="1:5" ht="140.25">
      <c r="A66" t="s">
        <v>56</v>
      </c>
      <c r="E66" s="39" t="s">
        <v>3696</v>
      </c>
    </row>
    <row r="67" spans="1:13" ht="12.75">
      <c r="A67" t="s">
        <v>46</v>
      </c>
      <c r="C67" s="31" t="s">
        <v>661</v>
      </c>
      <c r="E67" s="33" t="s">
        <v>662</v>
      </c>
      <c r="J67" s="32">
        <f>0</f>
      </c>
      <c s="32">
        <f>0</f>
      </c>
      <c s="32">
        <f>0+L68+L72</f>
      </c>
      <c s="32">
        <f>0+M68+M72</f>
      </c>
    </row>
    <row r="68" spans="1:16" ht="25.5">
      <c r="A68" t="s">
        <v>49</v>
      </c>
      <c s="34" t="s">
        <v>47</v>
      </c>
      <c s="34" t="s">
        <v>3325</v>
      </c>
      <c s="35" t="s">
        <v>3326</v>
      </c>
      <c s="6" t="s">
        <v>3802</v>
      </c>
      <c s="36" t="s">
        <v>2618</v>
      </c>
      <c s="37">
        <v>121.363</v>
      </c>
      <c s="36">
        <v>0</v>
      </c>
      <c s="36">
        <f>ROUND(G68*H68,6)</f>
      </c>
      <c r="L68" s="38">
        <v>0</v>
      </c>
      <c s="32">
        <f>ROUND(ROUND(L68,2)*ROUND(G68,3),2)</f>
      </c>
      <c s="36" t="s">
        <v>419</v>
      </c>
      <c>
        <f>(M68*21)/100</f>
      </c>
      <c t="s">
        <v>27</v>
      </c>
    </row>
    <row r="69" spans="1:5" ht="12.75">
      <c r="A69" s="35" t="s">
        <v>54</v>
      </c>
      <c r="E69" s="39" t="s">
        <v>2624</v>
      </c>
    </row>
    <row r="70" spans="1:5" ht="12.75">
      <c r="A70" s="35" t="s">
        <v>55</v>
      </c>
      <c r="E70" s="40" t="s">
        <v>3942</v>
      </c>
    </row>
    <row r="71" spans="1:5" ht="165.75">
      <c r="A71" t="s">
        <v>56</v>
      </c>
      <c r="E71" s="39" t="s">
        <v>2620</v>
      </c>
    </row>
    <row r="72" spans="1:16" ht="25.5">
      <c r="A72" t="s">
        <v>49</v>
      </c>
      <c s="34" t="s">
        <v>27</v>
      </c>
      <c s="34" t="s">
        <v>2885</v>
      </c>
      <c s="35" t="s">
        <v>2886</v>
      </c>
      <c s="6" t="s">
        <v>2887</v>
      </c>
      <c s="36" t="s">
        <v>2618</v>
      </c>
      <c s="37">
        <v>671.76</v>
      </c>
      <c s="36">
        <v>0</v>
      </c>
      <c s="36">
        <f>ROUND(G72*H72,6)</f>
      </c>
      <c r="L72" s="38">
        <v>0</v>
      </c>
      <c s="32">
        <f>ROUND(ROUND(L72,2)*ROUND(G72,3),2)</f>
      </c>
      <c s="36" t="s">
        <v>419</v>
      </c>
      <c>
        <f>(M72*21)/100</f>
      </c>
      <c t="s">
        <v>27</v>
      </c>
    </row>
    <row r="73" spans="1:5" ht="12.75">
      <c r="A73" s="35" t="s">
        <v>54</v>
      </c>
      <c r="E73" s="39" t="s">
        <v>2624</v>
      </c>
    </row>
    <row r="74" spans="1:5" ht="12.75">
      <c r="A74" s="35" t="s">
        <v>55</v>
      </c>
      <c r="E74" s="40" t="s">
        <v>5</v>
      </c>
    </row>
    <row r="75" spans="1:5" ht="165.75">
      <c r="A75" t="s">
        <v>56</v>
      </c>
      <c r="E75" s="39" t="s">
        <v>2620</v>
      </c>
    </row>
    <row r="76" spans="1:13" ht="12.75">
      <c r="A76" t="s">
        <v>46</v>
      </c>
      <c r="C76" s="31" t="s">
        <v>47</v>
      </c>
      <c r="E76" s="33" t="s">
        <v>48</v>
      </c>
      <c r="J76" s="32">
        <f>0</f>
      </c>
      <c s="32">
        <f>0</f>
      </c>
      <c s="32">
        <f>0+L77+L81+L85+L89</f>
      </c>
      <c s="32">
        <f>0+M77+M81+M85+M89</f>
      </c>
    </row>
    <row r="77" spans="1:16" ht="12.75">
      <c r="A77" t="s">
        <v>49</v>
      </c>
      <c s="34" t="s">
        <v>26</v>
      </c>
      <c s="34" t="s">
        <v>3336</v>
      </c>
      <c s="35" t="s">
        <v>5</v>
      </c>
      <c s="6" t="s">
        <v>3337</v>
      </c>
      <c s="36" t="s">
        <v>60</v>
      </c>
      <c s="37">
        <v>57.792</v>
      </c>
      <c s="36">
        <v>0</v>
      </c>
      <c s="36">
        <f>ROUND(G77*H77,6)</f>
      </c>
      <c r="L77" s="38">
        <v>0</v>
      </c>
      <c s="32">
        <f>ROUND(ROUND(L77,2)*ROUND(G77,3),2)</f>
      </c>
      <c s="36" t="s">
        <v>53</v>
      </c>
      <c>
        <f>(M77*21)/100</f>
      </c>
      <c t="s">
        <v>27</v>
      </c>
    </row>
    <row r="78" spans="1:5" ht="12.75">
      <c r="A78" s="35" t="s">
        <v>54</v>
      </c>
      <c r="E78" s="39" t="s">
        <v>3804</v>
      </c>
    </row>
    <row r="79" spans="1:5" ht="12.75">
      <c r="A79" s="35" t="s">
        <v>55</v>
      </c>
      <c r="E79" s="40" t="s">
        <v>3943</v>
      </c>
    </row>
    <row r="80" spans="1:5" ht="369.75">
      <c r="A80" t="s">
        <v>56</v>
      </c>
      <c r="E80" s="39" t="s">
        <v>3806</v>
      </c>
    </row>
    <row r="81" spans="1:16" ht="12.75">
      <c r="A81" t="s">
        <v>49</v>
      </c>
      <c s="34" t="s">
        <v>65</v>
      </c>
      <c s="34" t="s">
        <v>3807</v>
      </c>
      <c s="35" t="s">
        <v>5</v>
      </c>
      <c s="6" t="s">
        <v>3808</v>
      </c>
      <c s="36" t="s">
        <v>60</v>
      </c>
      <c s="37">
        <v>458.276</v>
      </c>
      <c s="36">
        <v>0</v>
      </c>
      <c s="36">
        <f>ROUND(G81*H81,6)</f>
      </c>
      <c r="L81" s="38">
        <v>0</v>
      </c>
      <c s="32">
        <f>ROUND(ROUND(L81,2)*ROUND(G81,3),2)</f>
      </c>
      <c s="36" t="s">
        <v>53</v>
      </c>
      <c>
        <f>(M81*21)/100</f>
      </c>
      <c t="s">
        <v>27</v>
      </c>
    </row>
    <row r="82" spans="1:5" ht="12.75">
      <c r="A82" s="35" t="s">
        <v>54</v>
      </c>
      <c r="E82" s="39" t="s">
        <v>3809</v>
      </c>
    </row>
    <row r="83" spans="1:5" ht="12.75">
      <c r="A83" s="35" t="s">
        <v>55</v>
      </c>
      <c r="E83" s="40" t="s">
        <v>5</v>
      </c>
    </row>
    <row r="84" spans="1:5" ht="409.5">
      <c r="A84" t="s">
        <v>56</v>
      </c>
      <c r="E84" s="39" t="s">
        <v>3810</v>
      </c>
    </row>
    <row r="85" spans="1:16" ht="12.75">
      <c r="A85" t="s">
        <v>49</v>
      </c>
      <c s="34" t="s">
        <v>69</v>
      </c>
      <c s="34" t="s">
        <v>3100</v>
      </c>
      <c s="35" t="s">
        <v>5</v>
      </c>
      <c s="6" t="s">
        <v>3347</v>
      </c>
      <c s="36" t="s">
        <v>60</v>
      </c>
      <c s="37">
        <v>458.276</v>
      </c>
      <c s="36">
        <v>0</v>
      </c>
      <c s="36">
        <f>ROUND(G85*H85,6)</f>
      </c>
      <c r="L85" s="38">
        <v>0</v>
      </c>
      <c s="32">
        <f>ROUND(ROUND(L85,2)*ROUND(G85,3),2)</f>
      </c>
      <c s="36" t="s">
        <v>53</v>
      </c>
      <c>
        <f>(M85*21)/100</f>
      </c>
      <c t="s">
        <v>27</v>
      </c>
    </row>
    <row r="86" spans="1:5" ht="12.75">
      <c r="A86" s="35" t="s">
        <v>54</v>
      </c>
      <c r="E86" s="39" t="s">
        <v>3811</v>
      </c>
    </row>
    <row r="87" spans="1:5" ht="12.75">
      <c r="A87" s="35" t="s">
        <v>55</v>
      </c>
      <c r="E87" s="40" t="s">
        <v>5</v>
      </c>
    </row>
    <row r="88" spans="1:5" ht="255">
      <c r="A88" t="s">
        <v>56</v>
      </c>
      <c r="E88" s="39" t="s">
        <v>3812</v>
      </c>
    </row>
    <row r="89" spans="1:16" ht="12.75">
      <c r="A89" t="s">
        <v>49</v>
      </c>
      <c s="34" t="s">
        <v>72</v>
      </c>
      <c s="34" t="s">
        <v>3104</v>
      </c>
      <c s="35" t="s">
        <v>5</v>
      </c>
      <c s="6" t="s">
        <v>3355</v>
      </c>
      <c s="36" t="s">
        <v>52</v>
      </c>
      <c s="37">
        <v>693.598</v>
      </c>
      <c s="36">
        <v>0</v>
      </c>
      <c s="36">
        <f>ROUND(G89*H89,6)</f>
      </c>
      <c r="L89" s="38">
        <v>0</v>
      </c>
      <c s="32">
        <f>ROUND(ROUND(L89,2)*ROUND(G89,3),2)</f>
      </c>
      <c s="36" t="s">
        <v>53</v>
      </c>
      <c>
        <f>(M89*21)/100</f>
      </c>
      <c t="s">
        <v>27</v>
      </c>
    </row>
    <row r="90" spans="1:5" ht="12.75">
      <c r="A90" s="35" t="s">
        <v>54</v>
      </c>
      <c r="E90" s="39" t="s">
        <v>3813</v>
      </c>
    </row>
    <row r="91" spans="1:5" ht="12.75">
      <c r="A91" s="35" t="s">
        <v>55</v>
      </c>
      <c r="E91" s="40" t="s">
        <v>5</v>
      </c>
    </row>
    <row r="92" spans="1:5" ht="25.5">
      <c r="A92" t="s">
        <v>56</v>
      </c>
      <c r="E92" s="39" t="s">
        <v>3106</v>
      </c>
    </row>
    <row r="93" spans="1:13" ht="12.75">
      <c r="A93" t="s">
        <v>46</v>
      </c>
      <c r="C93" s="31" t="s">
        <v>82</v>
      </c>
      <c r="E93" s="33" t="s">
        <v>2243</v>
      </c>
      <c r="J93" s="32">
        <f>0</f>
      </c>
      <c s="32">
        <f>0</f>
      </c>
      <c s="32">
        <f>0+L94+L98</f>
      </c>
      <c s="32">
        <f>0+M94+M98</f>
      </c>
    </row>
    <row r="94" spans="1:16" ht="12.75">
      <c r="A94" t="s">
        <v>49</v>
      </c>
      <c s="34" t="s">
        <v>151</v>
      </c>
      <c s="34" t="s">
        <v>3873</v>
      </c>
      <c s="35" t="s">
        <v>5</v>
      </c>
      <c s="6" t="s">
        <v>3874</v>
      </c>
      <c s="36" t="s">
        <v>75</v>
      </c>
      <c s="37">
        <v>336</v>
      </c>
      <c s="36">
        <v>0</v>
      </c>
      <c s="36">
        <f>ROUND(G94*H94,6)</f>
      </c>
      <c r="L94" s="38">
        <v>0</v>
      </c>
      <c s="32">
        <f>ROUND(ROUND(L94,2)*ROUND(G94,3),2)</f>
      </c>
      <c s="36" t="s">
        <v>53</v>
      </c>
      <c>
        <f>(M94*21)/100</f>
      </c>
      <c t="s">
        <v>27</v>
      </c>
    </row>
    <row r="95" spans="1:5" ht="12.75">
      <c r="A95" s="35" t="s">
        <v>54</v>
      </c>
      <c r="E95" s="39" t="s">
        <v>3875</v>
      </c>
    </row>
    <row r="96" spans="1:5" ht="12.75">
      <c r="A96" s="35" t="s">
        <v>55</v>
      </c>
      <c r="E96" s="40" t="s">
        <v>3944</v>
      </c>
    </row>
    <row r="97" spans="1:5" ht="357">
      <c r="A97" t="s">
        <v>56</v>
      </c>
      <c r="E97" s="39" t="s">
        <v>3877</v>
      </c>
    </row>
    <row r="98" spans="1:16" ht="12.75">
      <c r="A98" t="s">
        <v>49</v>
      </c>
      <c s="34" t="s">
        <v>155</v>
      </c>
      <c s="34" t="s">
        <v>3878</v>
      </c>
      <c s="35" t="s">
        <v>5</v>
      </c>
      <c s="6" t="s">
        <v>3879</v>
      </c>
      <c s="36" t="s">
        <v>60</v>
      </c>
      <c s="37">
        <v>0.3</v>
      </c>
      <c s="36">
        <v>0</v>
      </c>
      <c s="36">
        <f>ROUND(G98*H98,6)</f>
      </c>
      <c r="L98" s="38">
        <v>0</v>
      </c>
      <c s="32">
        <f>ROUND(ROUND(L98,2)*ROUND(G98,3),2)</f>
      </c>
      <c s="36" t="s">
        <v>53</v>
      </c>
      <c>
        <f>(M98*21)/100</f>
      </c>
      <c t="s">
        <v>27</v>
      </c>
    </row>
    <row r="99" spans="1:5" ht="12.75">
      <c r="A99" s="35" t="s">
        <v>54</v>
      </c>
      <c r="E99" s="39" t="s">
        <v>3880</v>
      </c>
    </row>
    <row r="100" spans="1:5" ht="12.75">
      <c r="A100" s="35" t="s">
        <v>55</v>
      </c>
      <c r="E100" s="40" t="s">
        <v>3945</v>
      </c>
    </row>
    <row r="101" spans="1:5" ht="409.5">
      <c r="A101" t="s">
        <v>56</v>
      </c>
      <c r="E101" s="39" t="s">
        <v>3833</v>
      </c>
    </row>
    <row r="102" spans="1:13" ht="12.75">
      <c r="A102" t="s">
        <v>46</v>
      </c>
      <c r="C102" s="31" t="s">
        <v>3946</v>
      </c>
      <c r="E102" s="33" t="s">
        <v>3125</v>
      </c>
      <c r="J102" s="32">
        <f>0</f>
      </c>
      <c s="32">
        <f>0</f>
      </c>
      <c s="32">
        <f>0+L103+L107+L111+L115+L119+L123</f>
      </c>
      <c s="32">
        <f>0+M103+M107+M111+M115+M119+M123</f>
      </c>
    </row>
    <row r="103" spans="1:16" ht="12.75">
      <c r="A103" t="s">
        <v>49</v>
      </c>
      <c s="34" t="s">
        <v>77</v>
      </c>
      <c s="34" t="s">
        <v>3130</v>
      </c>
      <c s="35" t="s">
        <v>5</v>
      </c>
      <c s="6" t="s">
        <v>3131</v>
      </c>
      <c s="36" t="s">
        <v>60</v>
      </c>
      <c s="37">
        <v>36.54</v>
      </c>
      <c s="36">
        <v>0</v>
      </c>
      <c s="36">
        <f>ROUND(G103*H103,6)</f>
      </c>
      <c r="L103" s="38">
        <v>0</v>
      </c>
      <c s="32">
        <f>ROUND(ROUND(L103,2)*ROUND(G103,3),2)</f>
      </c>
      <c s="36" t="s">
        <v>53</v>
      </c>
      <c>
        <f>(M103*21)/100</f>
      </c>
      <c t="s">
        <v>27</v>
      </c>
    </row>
    <row r="104" spans="1:5" ht="12.75">
      <c r="A104" s="35" t="s">
        <v>54</v>
      </c>
      <c r="E104" s="39" t="s">
        <v>3825</v>
      </c>
    </row>
    <row r="105" spans="1:5" ht="12.75">
      <c r="A105" s="35" t="s">
        <v>55</v>
      </c>
      <c r="E105" s="40" t="s">
        <v>3947</v>
      </c>
    </row>
    <row r="106" spans="1:5" ht="369.75">
      <c r="A106" t="s">
        <v>56</v>
      </c>
      <c r="E106" s="39" t="s">
        <v>3827</v>
      </c>
    </row>
    <row r="107" spans="1:16" ht="12.75">
      <c r="A107" t="s">
        <v>49</v>
      </c>
      <c s="34" t="s">
        <v>82</v>
      </c>
      <c s="34" t="s">
        <v>2167</v>
      </c>
      <c s="35" t="s">
        <v>5</v>
      </c>
      <c s="6" t="s">
        <v>2168</v>
      </c>
      <c s="36" t="s">
        <v>60</v>
      </c>
      <c s="37">
        <v>255.724</v>
      </c>
      <c s="36">
        <v>0</v>
      </c>
      <c s="36">
        <f>ROUND(G107*H107,6)</f>
      </c>
      <c r="L107" s="38">
        <v>0</v>
      </c>
      <c s="32">
        <f>ROUND(ROUND(L107,2)*ROUND(G107,3),2)</f>
      </c>
      <c s="36" t="s">
        <v>53</v>
      </c>
      <c>
        <f>(M107*21)/100</f>
      </c>
      <c t="s">
        <v>27</v>
      </c>
    </row>
    <row r="108" spans="1:5" ht="12.75">
      <c r="A108" s="35" t="s">
        <v>54</v>
      </c>
      <c r="E108" s="39" t="s">
        <v>3828</v>
      </c>
    </row>
    <row r="109" spans="1:5" ht="12.75">
      <c r="A109" s="35" t="s">
        <v>55</v>
      </c>
      <c r="E109" s="40" t="s">
        <v>3948</v>
      </c>
    </row>
    <row r="110" spans="1:5" ht="409.5">
      <c r="A110" t="s">
        <v>56</v>
      </c>
      <c r="E110" s="39" t="s">
        <v>3830</v>
      </c>
    </row>
    <row r="111" spans="1:16" ht="12.75">
      <c r="A111" t="s">
        <v>49</v>
      </c>
      <c s="34" t="s">
        <v>86</v>
      </c>
      <c s="34" t="s">
        <v>3565</v>
      </c>
      <c s="35" t="s">
        <v>5</v>
      </c>
      <c s="6" t="s">
        <v>3566</v>
      </c>
      <c s="36" t="s">
        <v>60</v>
      </c>
      <c s="37">
        <v>22.849</v>
      </c>
      <c s="36">
        <v>0</v>
      </c>
      <c s="36">
        <f>ROUND(G111*H111,6)</f>
      </c>
      <c r="L111" s="38">
        <v>0</v>
      </c>
      <c s="32">
        <f>ROUND(ROUND(L111,2)*ROUND(G111,3),2)</f>
      </c>
      <c s="36" t="s">
        <v>53</v>
      </c>
      <c>
        <f>(M111*21)/100</f>
      </c>
      <c t="s">
        <v>27</v>
      </c>
    </row>
    <row r="112" spans="1:5" ht="12.75">
      <c r="A112" s="35" t="s">
        <v>54</v>
      </c>
      <c r="E112" s="39" t="s">
        <v>3949</v>
      </c>
    </row>
    <row r="113" spans="1:5" ht="12.75">
      <c r="A113" s="35" t="s">
        <v>55</v>
      </c>
      <c r="E113" s="40" t="s">
        <v>3950</v>
      </c>
    </row>
    <row r="114" spans="1:5" ht="409.5">
      <c r="A114" t="s">
        <v>56</v>
      </c>
      <c r="E114" s="39" t="s">
        <v>3833</v>
      </c>
    </row>
    <row r="115" spans="1:16" ht="12.75">
      <c r="A115" t="s">
        <v>49</v>
      </c>
      <c s="34" t="s">
        <v>90</v>
      </c>
      <c s="34" t="s">
        <v>3138</v>
      </c>
      <c s="35" t="s">
        <v>5</v>
      </c>
      <c s="6" t="s">
        <v>3139</v>
      </c>
      <c s="36" t="s">
        <v>60</v>
      </c>
      <c s="37">
        <v>0.296</v>
      </c>
      <c s="36">
        <v>0</v>
      </c>
      <c s="36">
        <f>ROUND(G115*H115,6)</f>
      </c>
      <c r="L115" s="38">
        <v>0</v>
      </c>
      <c s="32">
        <f>ROUND(ROUND(L115,2)*ROUND(G115,3),2)</f>
      </c>
      <c s="36" t="s">
        <v>53</v>
      </c>
      <c>
        <f>(M115*21)/100</f>
      </c>
      <c t="s">
        <v>27</v>
      </c>
    </row>
    <row r="116" spans="1:5" ht="12.75">
      <c r="A116" s="35" t="s">
        <v>54</v>
      </c>
      <c r="E116" s="39" t="s">
        <v>3839</v>
      </c>
    </row>
    <row r="117" spans="1:5" ht="12.75">
      <c r="A117" s="35" t="s">
        <v>55</v>
      </c>
      <c r="E117" s="40" t="s">
        <v>3951</v>
      </c>
    </row>
    <row r="118" spans="1:5" ht="38.25">
      <c r="A118" t="s">
        <v>56</v>
      </c>
      <c r="E118" s="39" t="s">
        <v>3141</v>
      </c>
    </row>
    <row r="119" spans="1:16" ht="12.75">
      <c r="A119" t="s">
        <v>49</v>
      </c>
      <c s="34" t="s">
        <v>94</v>
      </c>
      <c s="34" t="s">
        <v>3142</v>
      </c>
      <c s="35" t="s">
        <v>5</v>
      </c>
      <c s="6" t="s">
        <v>3143</v>
      </c>
      <c s="36" t="s">
        <v>60</v>
      </c>
      <c s="37">
        <v>54.6</v>
      </c>
      <c s="36">
        <v>0</v>
      </c>
      <c s="36">
        <f>ROUND(G119*H119,6)</f>
      </c>
      <c r="L119" s="38">
        <v>0</v>
      </c>
      <c s="32">
        <f>ROUND(ROUND(L119,2)*ROUND(G119,3),2)</f>
      </c>
      <c s="36" t="s">
        <v>53</v>
      </c>
      <c>
        <f>(M119*21)/100</f>
      </c>
      <c t="s">
        <v>27</v>
      </c>
    </row>
    <row r="120" spans="1:5" ht="12.75">
      <c r="A120" s="35" t="s">
        <v>54</v>
      </c>
      <c r="E120" s="39" t="s">
        <v>3841</v>
      </c>
    </row>
    <row r="121" spans="1:5" ht="12.75">
      <c r="A121" s="35" t="s">
        <v>55</v>
      </c>
      <c r="E121" s="40" t="s">
        <v>3952</v>
      </c>
    </row>
    <row r="122" spans="1:5" ht="369.75">
      <c r="A122" t="s">
        <v>56</v>
      </c>
      <c r="E122" s="39" t="s">
        <v>3843</v>
      </c>
    </row>
    <row r="123" spans="1:16" ht="12.75">
      <c r="A123" t="s">
        <v>49</v>
      </c>
      <c s="34" t="s">
        <v>98</v>
      </c>
      <c s="34" t="s">
        <v>3846</v>
      </c>
      <c s="35" t="s">
        <v>5</v>
      </c>
      <c s="6" t="s">
        <v>3847</v>
      </c>
      <c s="36" t="s">
        <v>60</v>
      </c>
      <c s="37">
        <v>0.008</v>
      </c>
      <c s="36">
        <v>0</v>
      </c>
      <c s="36">
        <f>ROUND(G123*H123,6)</f>
      </c>
      <c r="L123" s="38">
        <v>0</v>
      </c>
      <c s="32">
        <f>ROUND(ROUND(L123,2)*ROUND(G123,3),2)</f>
      </c>
      <c s="36" t="s">
        <v>53</v>
      </c>
      <c>
        <f>(M123*21)/100</f>
      </c>
      <c t="s">
        <v>27</v>
      </c>
    </row>
    <row r="124" spans="1:5" ht="12.75">
      <c r="A124" s="35" t="s">
        <v>54</v>
      </c>
      <c r="E124" s="39" t="s">
        <v>3953</v>
      </c>
    </row>
    <row r="125" spans="1:5" ht="12.75">
      <c r="A125" s="35" t="s">
        <v>55</v>
      </c>
      <c r="E125" s="40" t="s">
        <v>3954</v>
      </c>
    </row>
    <row r="126" spans="1:5" ht="51">
      <c r="A126" t="s">
        <v>56</v>
      </c>
      <c r="E126" s="39" t="s">
        <v>3850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Rekapitulace!C77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3957</v>
      </c>
      <c r="E8" s="30" t="s">
        <v>3956</v>
      </c>
      <c r="J8" s="29">
        <f>0+J9+J34+J67+J76+J93+J102</f>
      </c>
      <c s="29">
        <f>0+K9+K34+K67+K76+K93+K102</f>
      </c>
      <c s="29">
        <f>0+L9+L34+L67+L76+L93+L102</f>
      </c>
      <c s="29">
        <f>0+M9+M34+M67+M76+M93+M102</f>
      </c>
    </row>
    <row r="9" spans="1:13" ht="12.75">
      <c r="A9" t="s">
        <v>46</v>
      </c>
      <c r="C9" s="31" t="s">
        <v>3692</v>
      </c>
      <c r="E9" s="33" t="s">
        <v>2889</v>
      </c>
      <c r="J9" s="32">
        <f>0</f>
      </c>
      <c s="32">
        <f>0</f>
      </c>
      <c s="32">
        <f>0+L10+L14+L18+L22+L26+L30</f>
      </c>
      <c s="32">
        <f>0+M10+M14+M18+M22+M26+M30</f>
      </c>
    </row>
    <row r="10" spans="1:16" ht="12.75">
      <c r="A10" t="s">
        <v>49</v>
      </c>
      <c s="34" t="s">
        <v>103</v>
      </c>
      <c s="34" t="s">
        <v>3851</v>
      </c>
      <c s="35" t="s">
        <v>5</v>
      </c>
      <c s="6" t="s">
        <v>3852</v>
      </c>
      <c s="36" t="s">
        <v>52</v>
      </c>
      <c s="37">
        <v>289.9</v>
      </c>
      <c s="36">
        <v>0</v>
      </c>
      <c s="36">
        <f>ROUND(G10*H10,6)</f>
      </c>
      <c r="L10" s="38">
        <v>0</v>
      </c>
      <c s="32">
        <f>ROUND(ROUND(L10,2)*ROUND(G10,3),2)</f>
      </c>
      <c s="36" t="s">
        <v>53</v>
      </c>
      <c>
        <f>(M10*21)/100</f>
      </c>
      <c t="s">
        <v>27</v>
      </c>
    </row>
    <row r="11" spans="1:5" ht="12.75">
      <c r="A11" s="35" t="s">
        <v>54</v>
      </c>
      <c r="E11" s="39" t="s">
        <v>3856</v>
      </c>
    </row>
    <row r="12" spans="1:5" ht="12.75">
      <c r="A12" s="35" t="s">
        <v>55</v>
      </c>
      <c r="E12" s="40" t="s">
        <v>3958</v>
      </c>
    </row>
    <row r="13" spans="1:5" ht="153">
      <c r="A13" t="s">
        <v>56</v>
      </c>
      <c r="E13" s="39" t="s">
        <v>3855</v>
      </c>
    </row>
    <row r="14" spans="1:16" ht="12.75">
      <c r="A14" t="s">
        <v>49</v>
      </c>
      <c s="34" t="s">
        <v>106</v>
      </c>
      <c s="34" t="s">
        <v>3858</v>
      </c>
      <c s="35" t="s">
        <v>5</v>
      </c>
      <c s="6" t="s">
        <v>3859</v>
      </c>
      <c s="36" t="s">
        <v>52</v>
      </c>
      <c s="37">
        <v>289.9</v>
      </c>
      <c s="36">
        <v>0</v>
      </c>
      <c s="36">
        <f>ROUND(G14*H14,6)</f>
      </c>
      <c r="L14" s="38">
        <v>0</v>
      </c>
      <c s="32">
        <f>ROUND(ROUND(L14,2)*ROUND(G14,3),2)</f>
      </c>
      <c s="36" t="s">
        <v>53</v>
      </c>
      <c>
        <f>(M14*21)/100</f>
      </c>
      <c t="s">
        <v>27</v>
      </c>
    </row>
    <row r="15" spans="1:5" ht="12.75">
      <c r="A15" s="35" t="s">
        <v>54</v>
      </c>
      <c r="E15" s="39" t="s">
        <v>3860</v>
      </c>
    </row>
    <row r="16" spans="1:5" ht="12.75">
      <c r="A16" s="35" t="s">
        <v>55</v>
      </c>
      <c r="E16" s="40" t="s">
        <v>3958</v>
      </c>
    </row>
    <row r="17" spans="1:5" ht="51">
      <c r="A17" t="s">
        <v>56</v>
      </c>
      <c r="E17" s="39" t="s">
        <v>3862</v>
      </c>
    </row>
    <row r="18" spans="1:16" ht="12.75">
      <c r="A18" t="s">
        <v>49</v>
      </c>
      <c s="34" t="s">
        <v>110</v>
      </c>
      <c s="34" t="s">
        <v>3927</v>
      </c>
      <c s="35" t="s">
        <v>5</v>
      </c>
      <c s="6" t="s">
        <v>3928</v>
      </c>
      <c s="36" t="s">
        <v>52</v>
      </c>
      <c s="37">
        <v>268</v>
      </c>
      <c s="36">
        <v>0</v>
      </c>
      <c s="36">
        <f>ROUND(G18*H18,6)</f>
      </c>
      <c r="L18" s="38">
        <v>0</v>
      </c>
      <c s="32">
        <f>ROUND(ROUND(L18,2)*ROUND(G18,3),2)</f>
      </c>
      <c s="36" t="s">
        <v>53</v>
      </c>
      <c>
        <f>(M18*21)/100</f>
      </c>
      <c t="s">
        <v>27</v>
      </c>
    </row>
    <row r="19" spans="1:5" ht="12.75">
      <c r="A19" s="35" t="s">
        <v>54</v>
      </c>
      <c r="E19" s="39" t="s">
        <v>3959</v>
      </c>
    </row>
    <row r="20" spans="1:5" ht="12.75">
      <c r="A20" s="35" t="s">
        <v>55</v>
      </c>
      <c r="E20" s="40" t="s">
        <v>3960</v>
      </c>
    </row>
    <row r="21" spans="1:5" ht="51">
      <c r="A21" t="s">
        <v>56</v>
      </c>
      <c r="E21" s="39" t="s">
        <v>3862</v>
      </c>
    </row>
    <row r="22" spans="1:16" ht="12.75">
      <c r="A22" t="s">
        <v>49</v>
      </c>
      <c s="34" t="s">
        <v>113</v>
      </c>
      <c s="34" t="s">
        <v>3858</v>
      </c>
      <c s="35" t="s">
        <v>47</v>
      </c>
      <c s="6" t="s">
        <v>3859</v>
      </c>
      <c s="36" t="s">
        <v>52</v>
      </c>
      <c s="37">
        <v>14.28</v>
      </c>
      <c s="36">
        <v>0</v>
      </c>
      <c s="36">
        <f>ROUND(G22*H22,6)</f>
      </c>
      <c r="L22" s="38">
        <v>0</v>
      </c>
      <c s="32">
        <f>ROUND(ROUND(L22,2)*ROUND(G22,3),2)</f>
      </c>
      <c s="36" t="s">
        <v>53</v>
      </c>
      <c>
        <f>(M22*21)/100</f>
      </c>
      <c t="s">
        <v>27</v>
      </c>
    </row>
    <row r="23" spans="1:5" ht="12.75">
      <c r="A23" s="35" t="s">
        <v>54</v>
      </c>
      <c r="E23" s="39" t="s">
        <v>3863</v>
      </c>
    </row>
    <row r="24" spans="1:5" ht="12.75">
      <c r="A24" s="35" t="s">
        <v>55</v>
      </c>
      <c r="E24" s="40" t="s">
        <v>3931</v>
      </c>
    </row>
    <row r="25" spans="1:5" ht="51">
      <c r="A25" t="s">
        <v>56</v>
      </c>
      <c r="E25" s="39" t="s">
        <v>3862</v>
      </c>
    </row>
    <row r="26" spans="1:16" ht="12.75">
      <c r="A26" t="s">
        <v>49</v>
      </c>
      <c s="34" t="s">
        <v>117</v>
      </c>
      <c s="34" t="s">
        <v>3865</v>
      </c>
      <c s="35" t="s">
        <v>5</v>
      </c>
      <c s="6" t="s">
        <v>3866</v>
      </c>
      <c s="36" t="s">
        <v>52</v>
      </c>
      <c s="37">
        <v>14.28</v>
      </c>
      <c s="36">
        <v>0</v>
      </c>
      <c s="36">
        <f>ROUND(G26*H26,6)</f>
      </c>
      <c r="L26" s="38">
        <v>0</v>
      </c>
      <c s="32">
        <f>ROUND(ROUND(L26,2)*ROUND(G26,3),2)</f>
      </c>
      <c s="36" t="s">
        <v>53</v>
      </c>
      <c>
        <f>(M26*21)/100</f>
      </c>
      <c t="s">
        <v>27</v>
      </c>
    </row>
    <row r="27" spans="1:5" ht="12.75">
      <c r="A27" s="35" t="s">
        <v>54</v>
      </c>
      <c r="E27" s="39" t="s">
        <v>3867</v>
      </c>
    </row>
    <row r="28" spans="1:5" ht="12.75">
      <c r="A28" s="35" t="s">
        <v>55</v>
      </c>
      <c r="E28" s="40" t="s">
        <v>5</v>
      </c>
    </row>
    <row r="29" spans="1:5" ht="191.25">
      <c r="A29" t="s">
        <v>56</v>
      </c>
      <c r="E29" s="39" t="s">
        <v>3868</v>
      </c>
    </row>
    <row r="30" spans="1:16" ht="12.75">
      <c r="A30" t="s">
        <v>49</v>
      </c>
      <c s="34" t="s">
        <v>121</v>
      </c>
      <c s="34" t="s">
        <v>3869</v>
      </c>
      <c s="35" t="s">
        <v>5</v>
      </c>
      <c s="6" t="s">
        <v>3870</v>
      </c>
      <c s="36" t="s">
        <v>52</v>
      </c>
      <c s="37">
        <v>14.28</v>
      </c>
      <c s="36">
        <v>0</v>
      </c>
      <c s="36">
        <f>ROUND(G30*H30,6)</f>
      </c>
      <c r="L30" s="38">
        <v>0</v>
      </c>
      <c s="32">
        <f>ROUND(ROUND(L30,2)*ROUND(G30,3),2)</f>
      </c>
      <c s="36" t="s">
        <v>53</v>
      </c>
      <c>
        <f>(M30*21)/100</f>
      </c>
      <c t="s">
        <v>27</v>
      </c>
    </row>
    <row r="31" spans="1:5" ht="12.75">
      <c r="A31" s="35" t="s">
        <v>54</v>
      </c>
      <c r="E31" s="39" t="s">
        <v>3871</v>
      </c>
    </row>
    <row r="32" spans="1:5" ht="12.75">
      <c r="A32" s="35" t="s">
        <v>55</v>
      </c>
      <c r="E32" s="40" t="s">
        <v>5</v>
      </c>
    </row>
    <row r="33" spans="1:5" ht="51">
      <c r="A33" t="s">
        <v>56</v>
      </c>
      <c r="E33" s="39" t="s">
        <v>3872</v>
      </c>
    </row>
    <row r="34" spans="1:13" ht="12.75">
      <c r="A34" t="s">
        <v>46</v>
      </c>
      <c r="C34" s="31" t="s">
        <v>3706</v>
      </c>
      <c r="E34" s="33" t="s">
        <v>1878</v>
      </c>
      <c r="J34" s="32">
        <f>0</f>
      </c>
      <c s="32">
        <f>0</f>
      </c>
      <c s="32">
        <f>0+L35+L39+L43+L47+L51+L55+L59+L63</f>
      </c>
      <c s="32">
        <f>0+M35+M39+M43+M47+M51+M55+M59+M63</f>
      </c>
    </row>
    <row r="35" spans="1:16" ht="12.75">
      <c r="A35" t="s">
        <v>49</v>
      </c>
      <c s="34" t="s">
        <v>125</v>
      </c>
      <c s="34" t="s">
        <v>3201</v>
      </c>
      <c s="35" t="s">
        <v>5</v>
      </c>
      <c s="6" t="s">
        <v>3202</v>
      </c>
      <c s="36" t="s">
        <v>75</v>
      </c>
      <c s="37">
        <v>283.223</v>
      </c>
      <c s="36">
        <v>0</v>
      </c>
      <c s="36">
        <f>ROUND(G35*H35,6)</f>
      </c>
      <c r="L35" s="38">
        <v>0</v>
      </c>
      <c s="32">
        <f>ROUND(ROUND(L35,2)*ROUND(G35,3),2)</f>
      </c>
      <c s="36" t="s">
        <v>53</v>
      </c>
      <c>
        <f>(M35*21)/100</f>
      </c>
      <c t="s">
        <v>27</v>
      </c>
    </row>
    <row r="36" spans="1:5" ht="12.75">
      <c r="A36" s="35" t="s">
        <v>54</v>
      </c>
      <c r="E36" s="39" t="s">
        <v>3932</v>
      </c>
    </row>
    <row r="37" spans="1:5" ht="12.75">
      <c r="A37" s="35" t="s">
        <v>55</v>
      </c>
      <c r="E37" s="40" t="s">
        <v>5</v>
      </c>
    </row>
    <row r="38" spans="1:5" ht="51">
      <c r="A38" t="s">
        <v>56</v>
      </c>
      <c r="E38" s="39" t="s">
        <v>3888</v>
      </c>
    </row>
    <row r="39" spans="1:16" ht="12.75">
      <c r="A39" t="s">
        <v>49</v>
      </c>
      <c s="34" t="s">
        <v>128</v>
      </c>
      <c s="34" t="s">
        <v>3933</v>
      </c>
      <c s="35" t="s">
        <v>5</v>
      </c>
      <c s="6" t="s">
        <v>3934</v>
      </c>
      <c s="36" t="s">
        <v>75</v>
      </c>
      <c s="37">
        <v>280</v>
      </c>
      <c s="36">
        <v>0</v>
      </c>
      <c s="36">
        <f>ROUND(G39*H39,6)</f>
      </c>
      <c r="L39" s="38">
        <v>0</v>
      </c>
      <c s="32">
        <f>ROUND(ROUND(L39,2)*ROUND(G39,3),2)</f>
      </c>
      <c s="36" t="s">
        <v>419</v>
      </c>
      <c>
        <f>(M39*21)/100</f>
      </c>
      <c t="s">
        <v>27</v>
      </c>
    </row>
    <row r="40" spans="1:5" ht="12.75">
      <c r="A40" s="35" t="s">
        <v>54</v>
      </c>
      <c r="E40" s="39" t="s">
        <v>3882</v>
      </c>
    </row>
    <row r="41" spans="1:5" ht="12.75">
      <c r="A41" s="35" t="s">
        <v>55</v>
      </c>
      <c r="E41" s="40" t="s">
        <v>5</v>
      </c>
    </row>
    <row r="42" spans="1:5" ht="25.5">
      <c r="A42" t="s">
        <v>56</v>
      </c>
      <c r="E42" s="39" t="s">
        <v>3935</v>
      </c>
    </row>
    <row r="43" spans="1:16" ht="12.75">
      <c r="A43" t="s">
        <v>49</v>
      </c>
      <c s="34" t="s">
        <v>132</v>
      </c>
      <c s="34" t="s">
        <v>3208</v>
      </c>
      <c s="35" t="s">
        <v>5</v>
      </c>
      <c s="6" t="s">
        <v>3209</v>
      </c>
      <c s="36" t="s">
        <v>75</v>
      </c>
      <c s="37">
        <v>16</v>
      </c>
      <c s="36">
        <v>0</v>
      </c>
      <c s="36">
        <f>ROUND(G43*H43,6)</f>
      </c>
      <c r="L43" s="38">
        <v>0</v>
      </c>
      <c s="32">
        <f>ROUND(ROUND(L43,2)*ROUND(G43,3),2)</f>
      </c>
      <c s="36" t="s">
        <v>53</v>
      </c>
      <c>
        <f>(M43*21)/100</f>
      </c>
      <c t="s">
        <v>27</v>
      </c>
    </row>
    <row r="44" spans="1:5" ht="12.75">
      <c r="A44" s="35" t="s">
        <v>54</v>
      </c>
      <c r="E44" s="39" t="s">
        <v>3885</v>
      </c>
    </row>
    <row r="45" spans="1:5" ht="12.75">
      <c r="A45" s="35" t="s">
        <v>55</v>
      </c>
      <c r="E45" s="40" t="s">
        <v>5</v>
      </c>
    </row>
    <row r="46" spans="1:5" ht="306">
      <c r="A46" t="s">
        <v>56</v>
      </c>
      <c r="E46" s="39" t="s">
        <v>3886</v>
      </c>
    </row>
    <row r="47" spans="1:16" ht="25.5">
      <c r="A47" t="s">
        <v>49</v>
      </c>
      <c s="34" t="s">
        <v>136</v>
      </c>
      <c s="34" t="s">
        <v>3889</v>
      </c>
      <c s="35" t="s">
        <v>5</v>
      </c>
      <c s="6" t="s">
        <v>3890</v>
      </c>
      <c s="36" t="s">
        <v>75</v>
      </c>
      <c s="37">
        <v>4</v>
      </c>
      <c s="36">
        <v>0</v>
      </c>
      <c s="36">
        <f>ROUND(G47*H47,6)</f>
      </c>
      <c r="L47" s="38">
        <v>0</v>
      </c>
      <c s="32">
        <f>ROUND(ROUND(L47,2)*ROUND(G47,3),2)</f>
      </c>
      <c s="36" t="s">
        <v>53</v>
      </c>
      <c>
        <f>(M47*21)/100</f>
      </c>
      <c t="s">
        <v>27</v>
      </c>
    </row>
    <row r="48" spans="1:5" ht="12.75">
      <c r="A48" s="35" t="s">
        <v>54</v>
      </c>
      <c r="E48" s="39" t="s">
        <v>3936</v>
      </c>
    </row>
    <row r="49" spans="1:5" ht="12.75">
      <c r="A49" s="35" t="s">
        <v>55</v>
      </c>
      <c r="E49" s="40" t="s">
        <v>3230</v>
      </c>
    </row>
    <row r="50" spans="1:5" ht="242.25">
      <c r="A50" t="s">
        <v>56</v>
      </c>
      <c r="E50" s="39" t="s">
        <v>3892</v>
      </c>
    </row>
    <row r="51" spans="1:16" ht="12.75">
      <c r="A51" t="s">
        <v>49</v>
      </c>
      <c s="34" t="s">
        <v>139</v>
      </c>
      <c s="34" t="s">
        <v>3893</v>
      </c>
      <c s="35" t="s">
        <v>5</v>
      </c>
      <c s="6" t="s">
        <v>3894</v>
      </c>
      <c s="36" t="s">
        <v>52</v>
      </c>
      <c s="37">
        <v>1.6</v>
      </c>
      <c s="36">
        <v>0</v>
      </c>
      <c s="36">
        <f>ROUND(G51*H51,6)</f>
      </c>
      <c r="L51" s="38">
        <v>0</v>
      </c>
      <c s="32">
        <f>ROUND(ROUND(L51,2)*ROUND(G51,3),2)</f>
      </c>
      <c s="36" t="s">
        <v>53</v>
      </c>
      <c>
        <f>(M51*21)/100</f>
      </c>
      <c t="s">
        <v>27</v>
      </c>
    </row>
    <row r="52" spans="1:5" ht="12.75">
      <c r="A52" s="35" t="s">
        <v>54</v>
      </c>
      <c r="E52" s="39" t="s">
        <v>3895</v>
      </c>
    </row>
    <row r="53" spans="1:5" ht="12.75">
      <c r="A53" s="35" t="s">
        <v>55</v>
      </c>
      <c r="E53" s="40" t="s">
        <v>3961</v>
      </c>
    </row>
    <row r="54" spans="1:5" ht="280.5">
      <c r="A54" t="s">
        <v>56</v>
      </c>
      <c r="E54" s="39" t="s">
        <v>3897</v>
      </c>
    </row>
    <row r="55" spans="1:16" ht="12.75">
      <c r="A55" t="s">
        <v>49</v>
      </c>
      <c s="34" t="s">
        <v>143</v>
      </c>
      <c s="34" t="s">
        <v>3938</v>
      </c>
      <c s="35" t="s">
        <v>5</v>
      </c>
      <c s="6" t="s">
        <v>3939</v>
      </c>
      <c s="36" t="s">
        <v>75</v>
      </c>
      <c s="37">
        <v>6</v>
      </c>
      <c s="36">
        <v>0</v>
      </c>
      <c s="36">
        <f>ROUND(G55*H55,6)</f>
      </c>
      <c r="L55" s="38">
        <v>0</v>
      </c>
      <c s="32">
        <f>ROUND(ROUND(L55,2)*ROUND(G55,3),2)</f>
      </c>
      <c s="36" t="s">
        <v>53</v>
      </c>
      <c>
        <f>(M55*21)/100</f>
      </c>
      <c t="s">
        <v>27</v>
      </c>
    </row>
    <row r="56" spans="1:5" ht="12.75">
      <c r="A56" s="35" t="s">
        <v>54</v>
      </c>
      <c r="E56" s="39" t="s">
        <v>3230</v>
      </c>
    </row>
    <row r="57" spans="1:5" ht="12.75">
      <c r="A57" s="35" t="s">
        <v>55</v>
      </c>
      <c r="E57" s="40" t="s">
        <v>3962</v>
      </c>
    </row>
    <row r="58" spans="1:5" ht="76.5">
      <c r="A58" t="s">
        <v>56</v>
      </c>
      <c r="E58" s="39" t="s">
        <v>3941</v>
      </c>
    </row>
    <row r="59" spans="1:16" ht="12.75">
      <c r="A59" t="s">
        <v>49</v>
      </c>
      <c s="34" t="s">
        <v>146</v>
      </c>
      <c s="34" t="s">
        <v>3913</v>
      </c>
      <c s="35" t="s">
        <v>5</v>
      </c>
      <c s="6" t="s">
        <v>3914</v>
      </c>
      <c s="36" t="s">
        <v>75</v>
      </c>
      <c s="37">
        <v>450</v>
      </c>
      <c s="36">
        <v>0</v>
      </c>
      <c s="36">
        <f>ROUND(G59*H59,6)</f>
      </c>
      <c r="L59" s="38">
        <v>0</v>
      </c>
      <c s="32">
        <f>ROUND(ROUND(L59,2)*ROUND(G59,3),2)</f>
      </c>
      <c s="36" t="s">
        <v>53</v>
      </c>
      <c>
        <f>(M59*21)/100</f>
      </c>
      <c t="s">
        <v>27</v>
      </c>
    </row>
    <row r="60" spans="1:5" ht="12.75">
      <c r="A60" s="35" t="s">
        <v>54</v>
      </c>
      <c r="E60" s="39" t="s">
        <v>3915</v>
      </c>
    </row>
    <row r="61" spans="1:5" ht="12.75">
      <c r="A61" s="35" t="s">
        <v>55</v>
      </c>
      <c r="E61" s="40" t="s">
        <v>5</v>
      </c>
    </row>
    <row r="62" spans="1:5" ht="204">
      <c r="A62" t="s">
        <v>56</v>
      </c>
      <c r="E62" s="39" t="s">
        <v>3917</v>
      </c>
    </row>
    <row r="63" spans="1:16" ht="25.5">
      <c r="A63" t="s">
        <v>49</v>
      </c>
      <c s="34" t="s">
        <v>773</v>
      </c>
      <c s="34" t="s">
        <v>3918</v>
      </c>
      <c s="35" t="s">
        <v>5</v>
      </c>
      <c s="6" t="s">
        <v>3919</v>
      </c>
      <c s="36" t="s">
        <v>3039</v>
      </c>
      <c s="37">
        <v>671.76</v>
      </c>
      <c s="36">
        <v>0</v>
      </c>
      <c s="36">
        <f>ROUND(G63*H63,6)</f>
      </c>
      <c r="L63" s="38">
        <v>0</v>
      </c>
      <c s="32">
        <f>ROUND(ROUND(L63,2)*ROUND(G63,3),2)</f>
      </c>
      <c s="36" t="s">
        <v>53</v>
      </c>
      <c>
        <f>(M63*21)/100</f>
      </c>
      <c t="s">
        <v>27</v>
      </c>
    </row>
    <row r="64" spans="1:5" ht="12.75">
      <c r="A64" s="35" t="s">
        <v>54</v>
      </c>
      <c r="E64" s="39" t="s">
        <v>3920</v>
      </c>
    </row>
    <row r="65" spans="1:5" ht="12.75">
      <c r="A65" s="35" t="s">
        <v>55</v>
      </c>
      <c r="E65" s="40" t="s">
        <v>5</v>
      </c>
    </row>
    <row r="66" spans="1:5" ht="140.25">
      <c r="A66" t="s">
        <v>56</v>
      </c>
      <c r="E66" s="39" t="s">
        <v>3696</v>
      </c>
    </row>
    <row r="67" spans="1:13" ht="12.75">
      <c r="A67" t="s">
        <v>46</v>
      </c>
      <c r="C67" s="31" t="s">
        <v>661</v>
      </c>
      <c r="E67" s="33" t="s">
        <v>662</v>
      </c>
      <c r="J67" s="32">
        <f>0</f>
      </c>
      <c s="32">
        <f>0</f>
      </c>
      <c s="32">
        <f>0+L68+L72</f>
      </c>
      <c s="32">
        <f>0+M68+M72</f>
      </c>
    </row>
    <row r="68" spans="1:16" ht="25.5">
      <c r="A68" t="s">
        <v>49</v>
      </c>
      <c s="34" t="s">
        <v>47</v>
      </c>
      <c s="34" t="s">
        <v>3325</v>
      </c>
      <c s="35" t="s">
        <v>3326</v>
      </c>
      <c s="6" t="s">
        <v>3802</v>
      </c>
      <c s="36" t="s">
        <v>2618</v>
      </c>
      <c s="37">
        <v>1316.406</v>
      </c>
      <c s="36">
        <v>0</v>
      </c>
      <c s="36">
        <f>ROUND(G68*H68,6)</f>
      </c>
      <c r="L68" s="38">
        <v>0</v>
      </c>
      <c s="32">
        <f>ROUND(ROUND(L68,2)*ROUND(G68,3),2)</f>
      </c>
      <c s="36" t="s">
        <v>419</v>
      </c>
      <c>
        <f>(M68*21)/100</f>
      </c>
      <c t="s">
        <v>27</v>
      </c>
    </row>
    <row r="69" spans="1:5" ht="12.75">
      <c r="A69" s="35" t="s">
        <v>54</v>
      </c>
      <c r="E69" s="39" t="s">
        <v>2624</v>
      </c>
    </row>
    <row r="70" spans="1:5" ht="12.75">
      <c r="A70" s="35" t="s">
        <v>55</v>
      </c>
      <c r="E70" s="40" t="s">
        <v>3963</v>
      </c>
    </row>
    <row r="71" spans="1:5" ht="165.75">
      <c r="A71" t="s">
        <v>56</v>
      </c>
      <c r="E71" s="39" t="s">
        <v>2620</v>
      </c>
    </row>
    <row r="72" spans="1:16" ht="25.5">
      <c r="A72" t="s">
        <v>49</v>
      </c>
      <c s="34" t="s">
        <v>27</v>
      </c>
      <c s="34" t="s">
        <v>2885</v>
      </c>
      <c s="35" t="s">
        <v>2886</v>
      </c>
      <c s="6" t="s">
        <v>2887</v>
      </c>
      <c s="36" t="s">
        <v>2618</v>
      </c>
      <c s="37">
        <v>671.76</v>
      </c>
      <c s="36">
        <v>0</v>
      </c>
      <c s="36">
        <f>ROUND(G72*H72,6)</f>
      </c>
      <c r="L72" s="38">
        <v>0</v>
      </c>
      <c s="32">
        <f>ROUND(ROUND(L72,2)*ROUND(G72,3),2)</f>
      </c>
      <c s="36" t="s">
        <v>419</v>
      </c>
      <c>
        <f>(M72*21)/100</f>
      </c>
      <c t="s">
        <v>27</v>
      </c>
    </row>
    <row r="73" spans="1:5" ht="12.75">
      <c r="A73" s="35" t="s">
        <v>54</v>
      </c>
      <c r="E73" s="39" t="s">
        <v>2624</v>
      </c>
    </row>
    <row r="74" spans="1:5" ht="12.75">
      <c r="A74" s="35" t="s">
        <v>55</v>
      </c>
      <c r="E74" s="40" t="s">
        <v>5</v>
      </c>
    </row>
    <row r="75" spans="1:5" ht="165.75">
      <c r="A75" t="s">
        <v>56</v>
      </c>
      <c r="E75" s="39" t="s">
        <v>2620</v>
      </c>
    </row>
    <row r="76" spans="1:13" ht="12.75">
      <c r="A76" t="s">
        <v>46</v>
      </c>
      <c r="C76" s="31" t="s">
        <v>47</v>
      </c>
      <c r="E76" s="33" t="s">
        <v>48</v>
      </c>
      <c r="J76" s="32">
        <f>0</f>
      </c>
      <c s="32">
        <f>0</f>
      </c>
      <c s="32">
        <f>0+L77+L81+L85+L89</f>
      </c>
      <c s="32">
        <f>0+M77+M81+M85+M89</f>
      </c>
    </row>
    <row r="77" spans="1:16" ht="12.75">
      <c r="A77" t="s">
        <v>49</v>
      </c>
      <c s="34" t="s">
        <v>26</v>
      </c>
      <c s="34" t="s">
        <v>3336</v>
      </c>
      <c s="35" t="s">
        <v>5</v>
      </c>
      <c s="6" t="s">
        <v>3337</v>
      </c>
      <c s="36" t="s">
        <v>60</v>
      </c>
      <c s="37">
        <v>877.604</v>
      </c>
      <c s="36">
        <v>0</v>
      </c>
      <c s="36">
        <f>ROUND(G77*H77,6)</f>
      </c>
      <c r="L77" s="38">
        <v>0</v>
      </c>
      <c s="32">
        <f>ROUND(ROUND(L77,2)*ROUND(G77,3),2)</f>
      </c>
      <c s="36" t="s">
        <v>53</v>
      </c>
      <c>
        <f>(M77*21)/100</f>
      </c>
      <c t="s">
        <v>27</v>
      </c>
    </row>
    <row r="78" spans="1:5" ht="12.75">
      <c r="A78" s="35" t="s">
        <v>54</v>
      </c>
      <c r="E78" s="39" t="s">
        <v>3804</v>
      </c>
    </row>
    <row r="79" spans="1:5" ht="12.75">
      <c r="A79" s="35" t="s">
        <v>55</v>
      </c>
      <c r="E79" s="40" t="s">
        <v>3964</v>
      </c>
    </row>
    <row r="80" spans="1:5" ht="369.75">
      <c r="A80" t="s">
        <v>56</v>
      </c>
      <c r="E80" s="39" t="s">
        <v>3806</v>
      </c>
    </row>
    <row r="81" spans="1:16" ht="12.75">
      <c r="A81" t="s">
        <v>49</v>
      </c>
      <c s="34" t="s">
        <v>65</v>
      </c>
      <c s="34" t="s">
        <v>3807</v>
      </c>
      <c s="35" t="s">
        <v>5</v>
      </c>
      <c s="6" t="s">
        <v>3808</v>
      </c>
      <c s="36" t="s">
        <v>60</v>
      </c>
      <c s="37">
        <v>457.94</v>
      </c>
      <c s="36">
        <v>0</v>
      </c>
      <c s="36">
        <f>ROUND(G81*H81,6)</f>
      </c>
      <c r="L81" s="38">
        <v>0</v>
      </c>
      <c s="32">
        <f>ROUND(ROUND(L81,2)*ROUND(G81,3),2)</f>
      </c>
      <c s="36" t="s">
        <v>53</v>
      </c>
      <c>
        <f>(M81*21)/100</f>
      </c>
      <c t="s">
        <v>27</v>
      </c>
    </row>
    <row r="82" spans="1:5" ht="12.75">
      <c r="A82" s="35" t="s">
        <v>54</v>
      </c>
      <c r="E82" s="39" t="s">
        <v>3809</v>
      </c>
    </row>
    <row r="83" spans="1:5" ht="12.75">
      <c r="A83" s="35" t="s">
        <v>55</v>
      </c>
      <c r="E83" s="40" t="s">
        <v>5</v>
      </c>
    </row>
    <row r="84" spans="1:5" ht="409.5">
      <c r="A84" t="s">
        <v>56</v>
      </c>
      <c r="E84" s="39" t="s">
        <v>3810</v>
      </c>
    </row>
    <row r="85" spans="1:16" ht="12.75">
      <c r="A85" t="s">
        <v>49</v>
      </c>
      <c s="34" t="s">
        <v>69</v>
      </c>
      <c s="34" t="s">
        <v>3100</v>
      </c>
      <c s="35" t="s">
        <v>5</v>
      </c>
      <c s="6" t="s">
        <v>3347</v>
      </c>
      <c s="36" t="s">
        <v>60</v>
      </c>
      <c s="37">
        <v>457.94</v>
      </c>
      <c s="36">
        <v>0</v>
      </c>
      <c s="36">
        <f>ROUND(G85*H85,6)</f>
      </c>
      <c r="L85" s="38">
        <v>0</v>
      </c>
      <c s="32">
        <f>ROUND(ROUND(L85,2)*ROUND(G85,3),2)</f>
      </c>
      <c s="36" t="s">
        <v>53</v>
      </c>
      <c>
        <f>(M85*21)/100</f>
      </c>
      <c t="s">
        <v>27</v>
      </c>
    </row>
    <row r="86" spans="1:5" ht="12.75">
      <c r="A86" s="35" t="s">
        <v>54</v>
      </c>
      <c r="E86" s="39" t="s">
        <v>3811</v>
      </c>
    </row>
    <row r="87" spans="1:5" ht="12.75">
      <c r="A87" s="35" t="s">
        <v>55</v>
      </c>
      <c r="E87" s="40" t="s">
        <v>5</v>
      </c>
    </row>
    <row r="88" spans="1:5" ht="255">
      <c r="A88" t="s">
        <v>56</v>
      </c>
      <c r="E88" s="39" t="s">
        <v>3812</v>
      </c>
    </row>
    <row r="89" spans="1:16" ht="12.75">
      <c r="A89" t="s">
        <v>49</v>
      </c>
      <c s="34" t="s">
        <v>72</v>
      </c>
      <c s="34" t="s">
        <v>3104</v>
      </c>
      <c s="35" t="s">
        <v>5</v>
      </c>
      <c s="6" t="s">
        <v>3355</v>
      </c>
      <c s="36" t="s">
        <v>52</v>
      </c>
      <c s="37">
        <v>671.024</v>
      </c>
      <c s="36">
        <v>0</v>
      </c>
      <c s="36">
        <f>ROUND(G89*H89,6)</f>
      </c>
      <c r="L89" s="38">
        <v>0</v>
      </c>
      <c s="32">
        <f>ROUND(ROUND(L89,2)*ROUND(G89,3),2)</f>
      </c>
      <c s="36" t="s">
        <v>53</v>
      </c>
      <c>
        <f>(M89*21)/100</f>
      </c>
      <c t="s">
        <v>27</v>
      </c>
    </row>
    <row r="90" spans="1:5" ht="12.75">
      <c r="A90" s="35" t="s">
        <v>54</v>
      </c>
      <c r="E90" s="39" t="s">
        <v>3813</v>
      </c>
    </row>
    <row r="91" spans="1:5" ht="12.75">
      <c r="A91" s="35" t="s">
        <v>55</v>
      </c>
      <c r="E91" s="40" t="s">
        <v>5</v>
      </c>
    </row>
    <row r="92" spans="1:5" ht="25.5">
      <c r="A92" t="s">
        <v>56</v>
      </c>
      <c r="E92" s="39" t="s">
        <v>3106</v>
      </c>
    </row>
    <row r="93" spans="1:13" ht="12.75">
      <c r="A93" t="s">
        <v>46</v>
      </c>
      <c r="C93" s="31" t="s">
        <v>82</v>
      </c>
      <c r="E93" s="33" t="s">
        <v>2243</v>
      </c>
      <c r="J93" s="32">
        <f>0</f>
      </c>
      <c s="32">
        <f>0</f>
      </c>
      <c s="32">
        <f>0+L94+L98</f>
      </c>
      <c s="32">
        <f>0+M94+M98</f>
      </c>
    </row>
    <row r="94" spans="1:16" ht="12.75">
      <c r="A94" t="s">
        <v>49</v>
      </c>
      <c s="34" t="s">
        <v>151</v>
      </c>
      <c s="34" t="s">
        <v>3873</v>
      </c>
      <c s="35" t="s">
        <v>5</v>
      </c>
      <c s="6" t="s">
        <v>3874</v>
      </c>
      <c s="36" t="s">
        <v>75</v>
      </c>
      <c s="37">
        <v>336</v>
      </c>
      <c s="36">
        <v>0</v>
      </c>
      <c s="36">
        <f>ROUND(G94*H94,6)</f>
      </c>
      <c r="L94" s="38">
        <v>0</v>
      </c>
      <c s="32">
        <f>ROUND(ROUND(L94,2)*ROUND(G94,3),2)</f>
      </c>
      <c s="36" t="s">
        <v>53</v>
      </c>
      <c>
        <f>(M94*21)/100</f>
      </c>
      <c t="s">
        <v>27</v>
      </c>
    </row>
    <row r="95" spans="1:5" ht="12.75">
      <c r="A95" s="35" t="s">
        <v>54</v>
      </c>
      <c r="E95" s="39" t="s">
        <v>3875</v>
      </c>
    </row>
    <row r="96" spans="1:5" ht="12.75">
      <c r="A96" s="35" t="s">
        <v>55</v>
      </c>
      <c r="E96" s="40" t="s">
        <v>3944</v>
      </c>
    </row>
    <row r="97" spans="1:5" ht="357">
      <c r="A97" t="s">
        <v>56</v>
      </c>
      <c r="E97" s="39" t="s">
        <v>3877</v>
      </c>
    </row>
    <row r="98" spans="1:16" ht="12.75">
      <c r="A98" t="s">
        <v>49</v>
      </c>
      <c s="34" t="s">
        <v>155</v>
      </c>
      <c s="34" t="s">
        <v>3878</v>
      </c>
      <c s="35" t="s">
        <v>5</v>
      </c>
      <c s="6" t="s">
        <v>3879</v>
      </c>
      <c s="36" t="s">
        <v>60</v>
      </c>
      <c s="37">
        <v>0.5</v>
      </c>
      <c s="36">
        <v>0</v>
      </c>
      <c s="36">
        <f>ROUND(G98*H98,6)</f>
      </c>
      <c r="L98" s="38">
        <v>0</v>
      </c>
      <c s="32">
        <f>ROUND(ROUND(L98,2)*ROUND(G98,3),2)</f>
      </c>
      <c s="36" t="s">
        <v>53</v>
      </c>
      <c>
        <f>(M98*21)/100</f>
      </c>
      <c t="s">
        <v>27</v>
      </c>
    </row>
    <row r="99" spans="1:5" ht="12.75">
      <c r="A99" s="35" t="s">
        <v>54</v>
      </c>
      <c r="E99" s="39" t="s">
        <v>3880</v>
      </c>
    </row>
    <row r="100" spans="1:5" ht="12.75">
      <c r="A100" s="35" t="s">
        <v>55</v>
      </c>
      <c r="E100" s="40" t="s">
        <v>3965</v>
      </c>
    </row>
    <row r="101" spans="1:5" ht="409.5">
      <c r="A101" t="s">
        <v>56</v>
      </c>
      <c r="E101" s="39" t="s">
        <v>3833</v>
      </c>
    </row>
    <row r="102" spans="1:13" ht="12.75">
      <c r="A102" t="s">
        <v>46</v>
      </c>
      <c r="C102" s="31" t="s">
        <v>3712</v>
      </c>
      <c r="E102" s="33" t="s">
        <v>3125</v>
      </c>
      <c r="J102" s="32">
        <f>0</f>
      </c>
      <c s="32">
        <f>0</f>
      </c>
      <c s="32">
        <f>0+L103+L107+L111+L115+L119+L123</f>
      </c>
      <c s="32">
        <f>0+M103+M107+M111+M115+M119+M123</f>
      </c>
    </row>
    <row r="103" spans="1:16" ht="12.75">
      <c r="A103" t="s">
        <v>49</v>
      </c>
      <c s="34" t="s">
        <v>77</v>
      </c>
      <c s="34" t="s">
        <v>3130</v>
      </c>
      <c s="35" t="s">
        <v>5</v>
      </c>
      <c s="6" t="s">
        <v>3131</v>
      </c>
      <c s="36" t="s">
        <v>60</v>
      </c>
      <c s="37">
        <v>36.54</v>
      </c>
      <c s="36">
        <v>0</v>
      </c>
      <c s="36">
        <f>ROUND(G103*H103,6)</f>
      </c>
      <c r="L103" s="38">
        <v>0</v>
      </c>
      <c s="32">
        <f>ROUND(ROUND(L103,2)*ROUND(G103,3),2)</f>
      </c>
      <c s="36" t="s">
        <v>53</v>
      </c>
      <c>
        <f>(M103*21)/100</f>
      </c>
      <c t="s">
        <v>27</v>
      </c>
    </row>
    <row r="104" spans="1:5" ht="12.75">
      <c r="A104" s="35" t="s">
        <v>54</v>
      </c>
      <c r="E104" s="39" t="s">
        <v>3825</v>
      </c>
    </row>
    <row r="105" spans="1:5" ht="12.75">
      <c r="A105" s="35" t="s">
        <v>55</v>
      </c>
      <c r="E105" s="40" t="s">
        <v>3947</v>
      </c>
    </row>
    <row r="106" spans="1:5" ht="369.75">
      <c r="A106" t="s">
        <v>56</v>
      </c>
      <c r="E106" s="39" t="s">
        <v>3827</v>
      </c>
    </row>
    <row r="107" spans="1:16" ht="12.75">
      <c r="A107" t="s">
        <v>49</v>
      </c>
      <c s="34" t="s">
        <v>82</v>
      </c>
      <c s="34" t="s">
        <v>2167</v>
      </c>
      <c s="35" t="s">
        <v>5</v>
      </c>
      <c s="6" t="s">
        <v>2168</v>
      </c>
      <c s="36" t="s">
        <v>60</v>
      </c>
      <c s="37">
        <v>255.724</v>
      </c>
      <c s="36">
        <v>0</v>
      </c>
      <c s="36">
        <f>ROUND(G107*H107,6)</f>
      </c>
      <c r="L107" s="38">
        <v>0</v>
      </c>
      <c s="32">
        <f>ROUND(ROUND(L107,2)*ROUND(G107,3),2)</f>
      </c>
      <c s="36" t="s">
        <v>53</v>
      </c>
      <c>
        <f>(M107*21)/100</f>
      </c>
      <c t="s">
        <v>27</v>
      </c>
    </row>
    <row r="108" spans="1:5" ht="12.75">
      <c r="A108" s="35" t="s">
        <v>54</v>
      </c>
      <c r="E108" s="39" t="s">
        <v>3828</v>
      </c>
    </row>
    <row r="109" spans="1:5" ht="12.75">
      <c r="A109" s="35" t="s">
        <v>55</v>
      </c>
      <c r="E109" s="40" t="s">
        <v>3948</v>
      </c>
    </row>
    <row r="110" spans="1:5" ht="409.5">
      <c r="A110" t="s">
        <v>56</v>
      </c>
      <c r="E110" s="39" t="s">
        <v>3830</v>
      </c>
    </row>
    <row r="111" spans="1:16" ht="12.75">
      <c r="A111" t="s">
        <v>49</v>
      </c>
      <c s="34" t="s">
        <v>86</v>
      </c>
      <c s="34" t="s">
        <v>3565</v>
      </c>
      <c s="35" t="s">
        <v>5</v>
      </c>
      <c s="6" t="s">
        <v>3566</v>
      </c>
      <c s="36" t="s">
        <v>60</v>
      </c>
      <c s="37">
        <v>23.541</v>
      </c>
      <c s="36">
        <v>0</v>
      </c>
      <c s="36">
        <f>ROUND(G111*H111,6)</f>
      </c>
      <c r="L111" s="38">
        <v>0</v>
      </c>
      <c s="32">
        <f>ROUND(ROUND(L111,2)*ROUND(G111,3),2)</f>
      </c>
      <c s="36" t="s">
        <v>53</v>
      </c>
      <c>
        <f>(M111*21)/100</f>
      </c>
      <c t="s">
        <v>27</v>
      </c>
    </row>
    <row r="112" spans="1:5" ht="12.75">
      <c r="A112" s="35" t="s">
        <v>54</v>
      </c>
      <c r="E112" s="39" t="s">
        <v>3949</v>
      </c>
    </row>
    <row r="113" spans="1:5" ht="12.75">
      <c r="A113" s="35" t="s">
        <v>55</v>
      </c>
      <c r="E113" s="40" t="s">
        <v>3966</v>
      </c>
    </row>
    <row r="114" spans="1:5" ht="409.5">
      <c r="A114" t="s">
        <v>56</v>
      </c>
      <c r="E114" s="39" t="s">
        <v>3833</v>
      </c>
    </row>
    <row r="115" spans="1:16" ht="12.75">
      <c r="A115" t="s">
        <v>49</v>
      </c>
      <c s="34" t="s">
        <v>90</v>
      </c>
      <c s="34" t="s">
        <v>3138</v>
      </c>
      <c s="35" t="s">
        <v>5</v>
      </c>
      <c s="6" t="s">
        <v>3139</v>
      </c>
      <c s="36" t="s">
        <v>60</v>
      </c>
      <c s="37">
        <v>0.296</v>
      </c>
      <c s="36">
        <v>0</v>
      </c>
      <c s="36">
        <f>ROUND(G115*H115,6)</f>
      </c>
      <c r="L115" s="38">
        <v>0</v>
      </c>
      <c s="32">
        <f>ROUND(ROUND(L115,2)*ROUND(G115,3),2)</f>
      </c>
      <c s="36" t="s">
        <v>53</v>
      </c>
      <c>
        <f>(M115*21)/100</f>
      </c>
      <c t="s">
        <v>27</v>
      </c>
    </row>
    <row r="116" spans="1:5" ht="12.75">
      <c r="A116" s="35" t="s">
        <v>54</v>
      </c>
      <c r="E116" s="39" t="s">
        <v>3839</v>
      </c>
    </row>
    <row r="117" spans="1:5" ht="12.75">
      <c r="A117" s="35" t="s">
        <v>55</v>
      </c>
      <c r="E117" s="40" t="s">
        <v>3951</v>
      </c>
    </row>
    <row r="118" spans="1:5" ht="38.25">
      <c r="A118" t="s">
        <v>56</v>
      </c>
      <c r="E118" s="39" t="s">
        <v>3141</v>
      </c>
    </row>
    <row r="119" spans="1:16" ht="12.75">
      <c r="A119" t="s">
        <v>49</v>
      </c>
      <c s="34" t="s">
        <v>94</v>
      </c>
      <c s="34" t="s">
        <v>3142</v>
      </c>
      <c s="35" t="s">
        <v>5</v>
      </c>
      <c s="6" t="s">
        <v>3143</v>
      </c>
      <c s="36" t="s">
        <v>60</v>
      </c>
      <c s="37">
        <v>54.6</v>
      </c>
      <c s="36">
        <v>0</v>
      </c>
      <c s="36">
        <f>ROUND(G119*H119,6)</f>
      </c>
      <c r="L119" s="38">
        <v>0</v>
      </c>
      <c s="32">
        <f>ROUND(ROUND(L119,2)*ROUND(G119,3),2)</f>
      </c>
      <c s="36" t="s">
        <v>53</v>
      </c>
      <c>
        <f>(M119*21)/100</f>
      </c>
      <c t="s">
        <v>27</v>
      </c>
    </row>
    <row r="120" spans="1:5" ht="12.75">
      <c r="A120" s="35" t="s">
        <v>54</v>
      </c>
      <c r="E120" s="39" t="s">
        <v>3841</v>
      </c>
    </row>
    <row r="121" spans="1:5" ht="12.75">
      <c r="A121" s="35" t="s">
        <v>55</v>
      </c>
      <c r="E121" s="40" t="s">
        <v>3952</v>
      </c>
    </row>
    <row r="122" spans="1:5" ht="369.75">
      <c r="A122" t="s">
        <v>56</v>
      </c>
      <c r="E122" s="39" t="s">
        <v>3843</v>
      </c>
    </row>
    <row r="123" spans="1:16" ht="12.75">
      <c r="A123" t="s">
        <v>49</v>
      </c>
      <c s="34" t="s">
        <v>98</v>
      </c>
      <c s="34" t="s">
        <v>3846</v>
      </c>
      <c s="35" t="s">
        <v>5</v>
      </c>
      <c s="6" t="s">
        <v>3847</v>
      </c>
      <c s="36" t="s">
        <v>60</v>
      </c>
      <c s="37">
        <v>0.013</v>
      </c>
      <c s="36">
        <v>0</v>
      </c>
      <c s="36">
        <f>ROUND(G123*H123,6)</f>
      </c>
      <c r="L123" s="38">
        <v>0</v>
      </c>
      <c s="32">
        <f>ROUND(ROUND(L123,2)*ROUND(G123,3),2)</f>
      </c>
      <c s="36" t="s">
        <v>53</v>
      </c>
      <c>
        <f>(M123*21)/100</f>
      </c>
      <c t="s">
        <v>27</v>
      </c>
    </row>
    <row r="124" spans="1:5" ht="12.75">
      <c r="A124" s="35" t="s">
        <v>54</v>
      </c>
      <c r="E124" s="39" t="s">
        <v>3953</v>
      </c>
    </row>
    <row r="125" spans="1:5" ht="12.75">
      <c r="A125" s="35" t="s">
        <v>55</v>
      </c>
      <c r="E125" s="40" t="s">
        <v>3967</v>
      </c>
    </row>
    <row r="126" spans="1:5" ht="51">
      <c r="A126" t="s">
        <v>56</v>
      </c>
      <c r="E126" s="39" t="s">
        <v>3850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3797</v>
      </c>
      <c s="41">
        <f>Rekapitulace!C77</f>
      </c>
      <c s="20" t="s">
        <v>0</v>
      </c>
      <c t="s">
        <v>23</v>
      </c>
      <c t="s">
        <v>27</v>
      </c>
    </row>
    <row r="4" spans="1:16" ht="32" customHeight="1">
      <c r="A4" s="24" t="s">
        <v>20</v>
      </c>
      <c s="25" t="s">
        <v>28</v>
      </c>
      <c s="27" t="s">
        <v>3797</v>
      </c>
      <c r="E4" s="26" t="s">
        <v>3798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3970</v>
      </c>
      <c r="E8" s="30" t="s">
        <v>3969</v>
      </c>
      <c r="J8" s="29">
        <f>0+J9+J14+J35+J52+J77+J122</f>
      </c>
      <c s="29">
        <f>0+K9+K14+K35+K52+K77+K122</f>
      </c>
      <c s="29">
        <f>0+L9+L14+L35+L52+L77+L122</f>
      </c>
      <c s="29">
        <f>0+M9+M14+M35+M52+M77+M122</f>
      </c>
    </row>
    <row r="9" spans="1:13" ht="12.75">
      <c r="A9" t="s">
        <v>46</v>
      </c>
      <c r="C9" s="31" t="s">
        <v>661</v>
      </c>
      <c r="E9" s="33" t="s">
        <v>662</v>
      </c>
      <c r="J9" s="32">
        <f>0</f>
      </c>
      <c s="32">
        <f>0</f>
      </c>
      <c s="32">
        <f>0+L10</f>
      </c>
      <c s="32">
        <f>0+M10</f>
      </c>
    </row>
    <row r="10" spans="1:16" ht="25.5">
      <c r="A10" t="s">
        <v>49</v>
      </c>
      <c s="34" t="s">
        <v>47</v>
      </c>
      <c s="34" t="s">
        <v>2885</v>
      </c>
      <c s="35" t="s">
        <v>2886</v>
      </c>
      <c s="6" t="s">
        <v>2887</v>
      </c>
      <c s="36" t="s">
        <v>2618</v>
      </c>
      <c s="37">
        <v>331.757</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3" ht="12.75">
      <c r="A14" t="s">
        <v>46</v>
      </c>
      <c r="C14" s="31" t="s">
        <v>47</v>
      </c>
      <c r="E14" s="33" t="s">
        <v>48</v>
      </c>
      <c r="J14" s="32">
        <f>0</f>
      </c>
      <c s="32">
        <f>0</f>
      </c>
      <c s="32">
        <f>0+L15+L19+L23+L27+L31</f>
      </c>
      <c s="32">
        <f>0+M15+M19+M23+M27+M31</f>
      </c>
    </row>
    <row r="15" spans="1:16" ht="12.75">
      <c r="A15" t="s">
        <v>49</v>
      </c>
      <c s="34" t="s">
        <v>27</v>
      </c>
      <c s="34" t="s">
        <v>3807</v>
      </c>
      <c s="35" t="s">
        <v>5</v>
      </c>
      <c s="6" t="s">
        <v>3808</v>
      </c>
      <c s="36" t="s">
        <v>60</v>
      </c>
      <c s="37">
        <v>783.734</v>
      </c>
      <c s="36">
        <v>0</v>
      </c>
      <c s="36">
        <f>ROUND(G15*H15,6)</f>
      </c>
      <c r="L15" s="38">
        <v>0</v>
      </c>
      <c s="32">
        <f>ROUND(ROUND(L15,2)*ROUND(G15,3),2)</f>
      </c>
      <c s="36" t="s">
        <v>53</v>
      </c>
      <c>
        <f>(M15*21)/100</f>
      </c>
      <c t="s">
        <v>27</v>
      </c>
    </row>
    <row r="16" spans="1:5" ht="12.75">
      <c r="A16" s="35" t="s">
        <v>54</v>
      </c>
      <c r="E16" s="39" t="s">
        <v>3809</v>
      </c>
    </row>
    <row r="17" spans="1:5" ht="12.75">
      <c r="A17" s="35" t="s">
        <v>55</v>
      </c>
      <c r="E17" s="40" t="s">
        <v>5</v>
      </c>
    </row>
    <row r="18" spans="1:5" ht="409.5">
      <c r="A18" t="s">
        <v>56</v>
      </c>
      <c r="E18" s="39" t="s">
        <v>3810</v>
      </c>
    </row>
    <row r="19" spans="1:16" ht="12.75">
      <c r="A19" t="s">
        <v>49</v>
      </c>
      <c s="34" t="s">
        <v>26</v>
      </c>
      <c s="34" t="s">
        <v>3615</v>
      </c>
      <c s="35" t="s">
        <v>5</v>
      </c>
      <c s="6" t="s">
        <v>3616</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3971</v>
      </c>
    </row>
    <row r="22" spans="1:5" ht="191.25">
      <c r="A22" t="s">
        <v>56</v>
      </c>
      <c r="E22" s="39" t="s">
        <v>3972</v>
      </c>
    </row>
    <row r="23" spans="1:16" ht="12.75">
      <c r="A23" t="s">
        <v>49</v>
      </c>
      <c s="34" t="s">
        <v>65</v>
      </c>
      <c s="34" t="s">
        <v>3100</v>
      </c>
      <c s="35" t="s">
        <v>5</v>
      </c>
      <c s="6" t="s">
        <v>3347</v>
      </c>
      <c s="36" t="s">
        <v>60</v>
      </c>
      <c s="37">
        <v>924.658</v>
      </c>
      <c s="36">
        <v>0</v>
      </c>
      <c s="36">
        <f>ROUND(G23*H23,6)</f>
      </c>
      <c r="L23" s="38">
        <v>0</v>
      </c>
      <c s="32">
        <f>ROUND(ROUND(L23,2)*ROUND(G23,3),2)</f>
      </c>
      <c s="36" t="s">
        <v>53</v>
      </c>
      <c>
        <f>(M23*21)/100</f>
      </c>
      <c t="s">
        <v>27</v>
      </c>
    </row>
    <row r="24" spans="1:5" ht="12.75">
      <c r="A24" s="35" t="s">
        <v>54</v>
      </c>
      <c r="E24" s="39" t="s">
        <v>3811</v>
      </c>
    </row>
    <row r="25" spans="1:5" ht="12.75">
      <c r="A25" s="35" t="s">
        <v>55</v>
      </c>
      <c r="E25" s="40" t="s">
        <v>5</v>
      </c>
    </row>
    <row r="26" spans="1:5" ht="255">
      <c r="A26" t="s">
        <v>56</v>
      </c>
      <c r="E26" s="39" t="s">
        <v>3812</v>
      </c>
    </row>
    <row r="27" spans="1:16" ht="12.75">
      <c r="A27" t="s">
        <v>49</v>
      </c>
      <c s="34" t="s">
        <v>69</v>
      </c>
      <c s="34" t="s">
        <v>3104</v>
      </c>
      <c s="35" t="s">
        <v>5</v>
      </c>
      <c s="6" t="s">
        <v>3355</v>
      </c>
      <c s="36" t="s">
        <v>52</v>
      </c>
      <c s="37">
        <v>1012.994</v>
      </c>
      <c s="36">
        <v>0</v>
      </c>
      <c s="36">
        <f>ROUND(G27*H27,6)</f>
      </c>
      <c r="L27" s="38">
        <v>0</v>
      </c>
      <c s="32">
        <f>ROUND(ROUND(L27,2)*ROUND(G27,3),2)</f>
      </c>
      <c s="36" t="s">
        <v>53</v>
      </c>
      <c>
        <f>(M27*21)/100</f>
      </c>
      <c t="s">
        <v>27</v>
      </c>
    </row>
    <row r="28" spans="1:5" ht="12.75">
      <c r="A28" s="35" t="s">
        <v>54</v>
      </c>
      <c r="E28" s="39" t="s">
        <v>3813</v>
      </c>
    </row>
    <row r="29" spans="1:5" ht="12.75">
      <c r="A29" s="35" t="s">
        <v>55</v>
      </c>
      <c r="E29" s="40" t="s">
        <v>5</v>
      </c>
    </row>
    <row r="30" spans="1:5" ht="25.5">
      <c r="A30" t="s">
        <v>56</v>
      </c>
      <c r="E30" s="39" t="s">
        <v>3106</v>
      </c>
    </row>
    <row r="31" spans="1:16" ht="12.75">
      <c r="A31" t="s">
        <v>49</v>
      </c>
      <c s="34" t="s">
        <v>72</v>
      </c>
      <c s="34" t="s">
        <v>3814</v>
      </c>
      <c s="35" t="s">
        <v>5</v>
      </c>
      <c s="6" t="s">
        <v>3815</v>
      </c>
      <c s="36" t="s">
        <v>60</v>
      </c>
      <c s="37">
        <v>102.96</v>
      </c>
      <c s="36">
        <v>0</v>
      </c>
      <c s="36">
        <f>ROUND(G31*H31,6)</f>
      </c>
      <c r="L31" s="38">
        <v>0</v>
      </c>
      <c s="32">
        <f>ROUND(ROUND(L31,2)*ROUND(G31,3),2)</f>
      </c>
      <c s="36" t="s">
        <v>53</v>
      </c>
      <c>
        <f>(M31*21)/100</f>
      </c>
      <c t="s">
        <v>27</v>
      </c>
    </row>
    <row r="32" spans="1:5" ht="12.75">
      <c r="A32" s="35" t="s">
        <v>54</v>
      </c>
      <c r="E32" s="39" t="s">
        <v>3816</v>
      </c>
    </row>
    <row r="33" spans="1:5" ht="12.75">
      <c r="A33" s="35" t="s">
        <v>55</v>
      </c>
      <c r="E33" s="40" t="s">
        <v>5</v>
      </c>
    </row>
    <row r="34" spans="1:5" ht="114.75">
      <c r="A34" t="s">
        <v>56</v>
      </c>
      <c r="E34" s="39" t="s">
        <v>3818</v>
      </c>
    </row>
    <row r="35" spans="1:13" ht="12.75">
      <c r="A35" t="s">
        <v>46</v>
      </c>
      <c r="C35" s="31" t="s">
        <v>27</v>
      </c>
      <c r="E35" s="33" t="s">
        <v>3125</v>
      </c>
      <c r="J35" s="32">
        <f>0</f>
      </c>
      <c s="32">
        <f>0</f>
      </c>
      <c s="32">
        <f>0+L36+L40+L44+L48</f>
      </c>
      <c s="32">
        <f>0+M36+M40+M44+M48</f>
      </c>
    </row>
    <row r="36" spans="1:16" ht="12.75">
      <c r="A36" t="s">
        <v>49</v>
      </c>
      <c s="34" t="s">
        <v>77</v>
      </c>
      <c s="34" t="s">
        <v>3130</v>
      </c>
      <c s="35" t="s">
        <v>5</v>
      </c>
      <c s="6" t="s">
        <v>3131</v>
      </c>
      <c s="36" t="s">
        <v>60</v>
      </c>
      <c s="37">
        <v>35.751</v>
      </c>
      <c s="36">
        <v>0</v>
      </c>
      <c s="36">
        <f>ROUND(G36*H36,6)</f>
      </c>
      <c r="L36" s="38">
        <v>0</v>
      </c>
      <c s="32">
        <f>ROUND(ROUND(L36,2)*ROUND(G36,3),2)</f>
      </c>
      <c s="36" t="s">
        <v>53</v>
      </c>
      <c>
        <f>(M36*21)/100</f>
      </c>
      <c t="s">
        <v>27</v>
      </c>
    </row>
    <row r="37" spans="1:5" ht="12.75">
      <c r="A37" s="35" t="s">
        <v>54</v>
      </c>
      <c r="E37" s="39" t="s">
        <v>3825</v>
      </c>
    </row>
    <row r="38" spans="1:5" ht="12.75">
      <c r="A38" s="35" t="s">
        <v>55</v>
      </c>
      <c r="E38" s="40" t="s">
        <v>5</v>
      </c>
    </row>
    <row r="39" spans="1:5" ht="369.75">
      <c r="A39" t="s">
        <v>56</v>
      </c>
      <c r="E39" s="39" t="s">
        <v>3827</v>
      </c>
    </row>
    <row r="40" spans="1:16" ht="12.75">
      <c r="A40" t="s">
        <v>49</v>
      </c>
      <c s="34" t="s">
        <v>82</v>
      </c>
      <c s="34" t="s">
        <v>3565</v>
      </c>
      <c s="35" t="s">
        <v>5</v>
      </c>
      <c s="6" t="s">
        <v>3566</v>
      </c>
      <c s="36" t="s">
        <v>60</v>
      </c>
      <c s="37">
        <v>0.345</v>
      </c>
      <c s="36">
        <v>0</v>
      </c>
      <c s="36">
        <f>ROUND(G40*H40,6)</f>
      </c>
      <c r="L40" s="38">
        <v>0</v>
      </c>
      <c s="32">
        <f>ROUND(ROUND(L40,2)*ROUND(G40,3),2)</f>
      </c>
      <c s="36" t="s">
        <v>53</v>
      </c>
      <c>
        <f>(M40*21)/100</f>
      </c>
      <c t="s">
        <v>27</v>
      </c>
    </row>
    <row r="41" spans="1:5" ht="12.75">
      <c r="A41" s="35" t="s">
        <v>54</v>
      </c>
      <c r="E41" s="39" t="s">
        <v>3973</v>
      </c>
    </row>
    <row r="42" spans="1:5" ht="12.75">
      <c r="A42" s="35" t="s">
        <v>55</v>
      </c>
      <c r="E42" s="40" t="s">
        <v>3974</v>
      </c>
    </row>
    <row r="43" spans="1:5" ht="409.5">
      <c r="A43" t="s">
        <v>56</v>
      </c>
      <c r="E43" s="39" t="s">
        <v>3833</v>
      </c>
    </row>
    <row r="44" spans="1:16" ht="12.75">
      <c r="A44" t="s">
        <v>49</v>
      </c>
      <c s="34" t="s">
        <v>86</v>
      </c>
      <c s="34" t="s">
        <v>3138</v>
      </c>
      <c s="35" t="s">
        <v>5</v>
      </c>
      <c s="6" t="s">
        <v>3139</v>
      </c>
      <c s="36" t="s">
        <v>60</v>
      </c>
      <c s="37">
        <v>0.298</v>
      </c>
      <c s="36">
        <v>0</v>
      </c>
      <c s="36">
        <f>ROUND(G44*H44,6)</f>
      </c>
      <c r="L44" s="38">
        <v>0</v>
      </c>
      <c s="32">
        <f>ROUND(ROUND(L44,2)*ROUND(G44,3),2)</f>
      </c>
      <c s="36" t="s">
        <v>53</v>
      </c>
      <c>
        <f>(M44*21)/100</f>
      </c>
      <c t="s">
        <v>27</v>
      </c>
    </row>
    <row r="45" spans="1:5" ht="12.75">
      <c r="A45" s="35" t="s">
        <v>54</v>
      </c>
      <c r="E45" s="39" t="s">
        <v>3839</v>
      </c>
    </row>
    <row r="46" spans="1:5" ht="12.75">
      <c r="A46" s="35" t="s">
        <v>55</v>
      </c>
      <c r="E46" s="40" t="s">
        <v>3975</v>
      </c>
    </row>
    <row r="47" spans="1:5" ht="38.25">
      <c r="A47" t="s">
        <v>56</v>
      </c>
      <c r="E47" s="39" t="s">
        <v>3141</v>
      </c>
    </row>
    <row r="48" spans="1:16" ht="12.75">
      <c r="A48" t="s">
        <v>49</v>
      </c>
      <c s="34" t="s">
        <v>90</v>
      </c>
      <c s="34" t="s">
        <v>3142</v>
      </c>
      <c s="35" t="s">
        <v>5</v>
      </c>
      <c s="6" t="s">
        <v>3143</v>
      </c>
      <c s="36" t="s">
        <v>60</v>
      </c>
      <c s="37">
        <v>70.1</v>
      </c>
      <c s="36">
        <v>0</v>
      </c>
      <c s="36">
        <f>ROUND(G48*H48,6)</f>
      </c>
      <c r="L48" s="38">
        <v>0</v>
      </c>
      <c s="32">
        <f>ROUND(ROUND(L48,2)*ROUND(G48,3),2)</f>
      </c>
      <c s="36" t="s">
        <v>53</v>
      </c>
      <c>
        <f>(M48*21)/100</f>
      </c>
      <c t="s">
        <v>27</v>
      </c>
    </row>
    <row r="49" spans="1:5" ht="12.75">
      <c r="A49" s="35" t="s">
        <v>54</v>
      </c>
      <c r="E49" s="39" t="s">
        <v>3976</v>
      </c>
    </row>
    <row r="50" spans="1:5" ht="12.75">
      <c r="A50" s="35" t="s">
        <v>55</v>
      </c>
      <c r="E50" s="40" t="s">
        <v>3977</v>
      </c>
    </row>
    <row r="51" spans="1:5" ht="369.75">
      <c r="A51" t="s">
        <v>56</v>
      </c>
      <c r="E51" s="39" t="s">
        <v>3843</v>
      </c>
    </row>
    <row r="52" spans="1:13" ht="12.75">
      <c r="A52" t="s">
        <v>46</v>
      </c>
      <c r="C52" s="31" t="s">
        <v>26</v>
      </c>
      <c r="E52" s="33" t="s">
        <v>2889</v>
      </c>
      <c r="J52" s="32">
        <f>0</f>
      </c>
      <c s="32">
        <f>0</f>
      </c>
      <c s="32">
        <f>0+L53+L57+L61+L65+L69+L73</f>
      </c>
      <c s="32">
        <f>0+M53+M57+M61+M65+M69+M73</f>
      </c>
    </row>
    <row r="53" spans="1:16" ht="12.75">
      <c r="A53" t="s">
        <v>49</v>
      </c>
      <c s="34" t="s">
        <v>94</v>
      </c>
      <c s="34" t="s">
        <v>3851</v>
      </c>
      <c s="35" t="s">
        <v>5</v>
      </c>
      <c s="6" t="s">
        <v>3852</v>
      </c>
      <c s="36" t="s">
        <v>52</v>
      </c>
      <c s="37">
        <v>542.55</v>
      </c>
      <c s="36">
        <v>0</v>
      </c>
      <c s="36">
        <f>ROUND(G53*H53,6)</f>
      </c>
      <c r="L53" s="38">
        <v>0</v>
      </c>
      <c s="32">
        <f>ROUND(ROUND(L53,2)*ROUND(G53,3),2)</f>
      </c>
      <c s="36" t="s">
        <v>53</v>
      </c>
      <c>
        <f>(M53*21)/100</f>
      </c>
      <c t="s">
        <v>27</v>
      </c>
    </row>
    <row r="54" spans="1:5" ht="12.75">
      <c r="A54" s="35" t="s">
        <v>54</v>
      </c>
      <c r="E54" s="39" t="s">
        <v>3853</v>
      </c>
    </row>
    <row r="55" spans="1:5" ht="12.75">
      <c r="A55" s="35" t="s">
        <v>55</v>
      </c>
      <c r="E55" s="40" t="s">
        <v>5</v>
      </c>
    </row>
    <row r="56" spans="1:5" ht="153">
      <c r="A56" t="s">
        <v>56</v>
      </c>
      <c r="E56" s="39" t="s">
        <v>3855</v>
      </c>
    </row>
    <row r="57" spans="1:16" ht="12.75">
      <c r="A57" t="s">
        <v>49</v>
      </c>
      <c s="34" t="s">
        <v>98</v>
      </c>
      <c s="34" t="s">
        <v>3851</v>
      </c>
      <c s="35" t="s">
        <v>47</v>
      </c>
      <c s="6" t="s">
        <v>3852</v>
      </c>
      <c s="36" t="s">
        <v>52</v>
      </c>
      <c s="37">
        <v>274.699</v>
      </c>
      <c s="36">
        <v>0</v>
      </c>
      <c s="36">
        <f>ROUND(G57*H57,6)</f>
      </c>
      <c r="L57" s="38">
        <v>0</v>
      </c>
      <c s="32">
        <f>ROUND(ROUND(L57,2)*ROUND(G57,3),2)</f>
      </c>
      <c s="36" t="s">
        <v>53</v>
      </c>
      <c>
        <f>(M57*21)/100</f>
      </c>
      <c t="s">
        <v>27</v>
      </c>
    </row>
    <row r="58" spans="1:5" ht="12.75">
      <c r="A58" s="35" t="s">
        <v>54</v>
      </c>
      <c r="E58" s="39" t="s">
        <v>3856</v>
      </c>
    </row>
    <row r="59" spans="1:5" ht="12.75">
      <c r="A59" s="35" t="s">
        <v>55</v>
      </c>
      <c r="E59" s="40" t="s">
        <v>5</v>
      </c>
    </row>
    <row r="60" spans="1:5" ht="153">
      <c r="A60" t="s">
        <v>56</v>
      </c>
      <c r="E60" s="39" t="s">
        <v>3855</v>
      </c>
    </row>
    <row r="61" spans="1:16" ht="12.75">
      <c r="A61" t="s">
        <v>49</v>
      </c>
      <c s="34" t="s">
        <v>103</v>
      </c>
      <c s="34" t="s">
        <v>3858</v>
      </c>
      <c s="35" t="s">
        <v>5</v>
      </c>
      <c s="6" t="s">
        <v>3859</v>
      </c>
      <c s="36" t="s">
        <v>52</v>
      </c>
      <c s="37">
        <v>930.892</v>
      </c>
      <c s="36">
        <v>0</v>
      </c>
      <c s="36">
        <f>ROUND(G61*H61,6)</f>
      </c>
      <c r="L61" s="38">
        <v>0</v>
      </c>
      <c s="32">
        <f>ROUND(ROUND(L61,2)*ROUND(G61,3),2)</f>
      </c>
      <c s="36" t="s">
        <v>53</v>
      </c>
      <c>
        <f>(M61*21)/100</f>
      </c>
      <c t="s">
        <v>27</v>
      </c>
    </row>
    <row r="62" spans="1:5" ht="12.75">
      <c r="A62" s="35" t="s">
        <v>54</v>
      </c>
      <c r="E62" s="39" t="s">
        <v>3860</v>
      </c>
    </row>
    <row r="63" spans="1:5" ht="12.75">
      <c r="A63" s="35" t="s">
        <v>55</v>
      </c>
      <c r="E63" s="40" t="s">
        <v>3978</v>
      </c>
    </row>
    <row r="64" spans="1:5" ht="51">
      <c r="A64" t="s">
        <v>56</v>
      </c>
      <c r="E64" s="39" t="s">
        <v>3862</v>
      </c>
    </row>
    <row r="65" spans="1:16" ht="12.75">
      <c r="A65" t="s">
        <v>49</v>
      </c>
      <c s="34" t="s">
        <v>106</v>
      </c>
      <c s="34" t="s">
        <v>3858</v>
      </c>
      <c s="35" t="s">
        <v>47</v>
      </c>
      <c s="6" t="s">
        <v>3859</v>
      </c>
      <c s="36" t="s">
        <v>52</v>
      </c>
      <c s="37">
        <v>13.734</v>
      </c>
      <c s="36">
        <v>0</v>
      </c>
      <c s="36">
        <f>ROUND(G65*H65,6)</f>
      </c>
      <c r="L65" s="38">
        <v>0</v>
      </c>
      <c s="32">
        <f>ROUND(ROUND(L65,2)*ROUND(G65,3),2)</f>
      </c>
      <c s="36" t="s">
        <v>53</v>
      </c>
      <c>
        <f>(M65*21)/100</f>
      </c>
      <c t="s">
        <v>27</v>
      </c>
    </row>
    <row r="66" spans="1:5" ht="12.75">
      <c r="A66" s="35" t="s">
        <v>54</v>
      </c>
      <c r="E66" s="39" t="s">
        <v>3863</v>
      </c>
    </row>
    <row r="67" spans="1:5" ht="12.75">
      <c r="A67" s="35" t="s">
        <v>55</v>
      </c>
      <c r="E67" s="40" t="s">
        <v>5</v>
      </c>
    </row>
    <row r="68" spans="1:5" ht="51">
      <c r="A68" t="s">
        <v>56</v>
      </c>
      <c r="E68" s="39" t="s">
        <v>3862</v>
      </c>
    </row>
    <row r="69" spans="1:16" ht="12.75">
      <c r="A69" t="s">
        <v>49</v>
      </c>
      <c s="34" t="s">
        <v>110</v>
      </c>
      <c s="34" t="s">
        <v>3865</v>
      </c>
      <c s="35" t="s">
        <v>5</v>
      </c>
      <c s="6" t="s">
        <v>3866</v>
      </c>
      <c s="36" t="s">
        <v>52</v>
      </c>
      <c s="37">
        <v>13.734</v>
      </c>
      <c s="36">
        <v>0</v>
      </c>
      <c s="36">
        <f>ROUND(G69*H69,6)</f>
      </c>
      <c r="L69" s="38">
        <v>0</v>
      </c>
      <c s="32">
        <f>ROUND(ROUND(L69,2)*ROUND(G69,3),2)</f>
      </c>
      <c s="36" t="s">
        <v>53</v>
      </c>
      <c>
        <f>(M69*21)/100</f>
      </c>
      <c t="s">
        <v>27</v>
      </c>
    </row>
    <row r="70" spans="1:5" ht="12.75">
      <c r="A70" s="35" t="s">
        <v>54</v>
      </c>
      <c r="E70" s="39" t="s">
        <v>3867</v>
      </c>
    </row>
    <row r="71" spans="1:5" ht="12.75">
      <c r="A71" s="35" t="s">
        <v>55</v>
      </c>
      <c r="E71" s="40" t="s">
        <v>5</v>
      </c>
    </row>
    <row r="72" spans="1:5" ht="191.25">
      <c r="A72" t="s">
        <v>56</v>
      </c>
      <c r="E72" s="39" t="s">
        <v>3868</v>
      </c>
    </row>
    <row r="73" spans="1:16" ht="12.75">
      <c r="A73" t="s">
        <v>49</v>
      </c>
      <c s="34" t="s">
        <v>113</v>
      </c>
      <c s="34" t="s">
        <v>3869</v>
      </c>
      <c s="35" t="s">
        <v>5</v>
      </c>
      <c s="6" t="s">
        <v>3870</v>
      </c>
      <c s="36" t="s">
        <v>52</v>
      </c>
      <c s="37">
        <v>13.734</v>
      </c>
      <c s="36">
        <v>0</v>
      </c>
      <c s="36">
        <f>ROUND(G73*H73,6)</f>
      </c>
      <c r="L73" s="38">
        <v>0</v>
      </c>
      <c s="32">
        <f>ROUND(ROUND(L73,2)*ROUND(G73,3),2)</f>
      </c>
      <c s="36" t="s">
        <v>53</v>
      </c>
      <c>
        <f>(M73*21)/100</f>
      </c>
      <c t="s">
        <v>27</v>
      </c>
    </row>
    <row r="74" spans="1:5" ht="12.75">
      <c r="A74" s="35" t="s">
        <v>54</v>
      </c>
      <c r="E74" s="39" t="s">
        <v>3871</v>
      </c>
    </row>
    <row r="75" spans="1:5" ht="12.75">
      <c r="A75" s="35" t="s">
        <v>55</v>
      </c>
      <c r="E75" s="40" t="s">
        <v>5</v>
      </c>
    </row>
    <row r="76" spans="1:5" ht="51">
      <c r="A76" t="s">
        <v>56</v>
      </c>
      <c r="E76" s="39" t="s">
        <v>3872</v>
      </c>
    </row>
    <row r="77" spans="1:13" ht="12.75">
      <c r="A77" t="s">
        <v>46</v>
      </c>
      <c r="C77" s="31" t="s">
        <v>65</v>
      </c>
      <c r="E77" s="33" t="s">
        <v>1878</v>
      </c>
      <c r="J77" s="32">
        <f>0</f>
      </c>
      <c s="32">
        <f>0</f>
      </c>
      <c s="32">
        <f>0+L78+L82+L86+L90+L94+L98+L102+L106+L110+L114+L118</f>
      </c>
      <c s="32">
        <f>0+M78+M82+M86+M90+M94+M98+M102+M106+M110+M114+M118</f>
      </c>
    </row>
    <row r="78" spans="1:16" ht="12.75">
      <c r="A78" t="s">
        <v>49</v>
      </c>
      <c s="34" t="s">
        <v>117</v>
      </c>
      <c s="34" t="s">
        <v>3205</v>
      </c>
      <c s="35" t="s">
        <v>5</v>
      </c>
      <c s="6" t="s">
        <v>3206</v>
      </c>
      <c s="36" t="s">
        <v>75</v>
      </c>
      <c s="37">
        <v>287</v>
      </c>
      <c s="36">
        <v>0</v>
      </c>
      <c s="36">
        <f>ROUND(G78*H78,6)</f>
      </c>
      <c r="L78" s="38">
        <v>0</v>
      </c>
      <c s="32">
        <f>ROUND(ROUND(L78,2)*ROUND(G78,3),2)</f>
      </c>
      <c s="36" t="s">
        <v>53</v>
      </c>
      <c>
        <f>(M78*21)/100</f>
      </c>
      <c t="s">
        <v>27</v>
      </c>
    </row>
    <row r="79" spans="1:5" ht="12.75">
      <c r="A79" s="35" t="s">
        <v>54</v>
      </c>
      <c r="E79" s="39" t="s">
        <v>3882</v>
      </c>
    </row>
    <row r="80" spans="1:5" ht="12.75">
      <c r="A80" s="35" t="s">
        <v>55</v>
      </c>
      <c r="E80" s="40" t="s">
        <v>5</v>
      </c>
    </row>
    <row r="81" spans="1:5" ht="229.5">
      <c r="A81" t="s">
        <v>56</v>
      </c>
      <c r="E81" s="39" t="s">
        <v>3884</v>
      </c>
    </row>
    <row r="82" spans="1:16" ht="12.75">
      <c r="A82" t="s">
        <v>49</v>
      </c>
      <c s="34" t="s">
        <v>121</v>
      </c>
      <c s="34" t="s">
        <v>3208</v>
      </c>
      <c s="35" t="s">
        <v>5</v>
      </c>
      <c s="6" t="s">
        <v>3209</v>
      </c>
      <c s="36" t="s">
        <v>75</v>
      </c>
      <c s="37">
        <v>4.604</v>
      </c>
      <c s="36">
        <v>0</v>
      </c>
      <c s="36">
        <f>ROUND(G82*H82,6)</f>
      </c>
      <c r="L82" s="38">
        <v>0</v>
      </c>
      <c s="32">
        <f>ROUND(ROUND(L82,2)*ROUND(G82,3),2)</f>
      </c>
      <c s="36" t="s">
        <v>53</v>
      </c>
      <c>
        <f>(M82*21)/100</f>
      </c>
      <c t="s">
        <v>27</v>
      </c>
    </row>
    <row r="83" spans="1:5" ht="12.75">
      <c r="A83" s="35" t="s">
        <v>54</v>
      </c>
      <c r="E83" s="39" t="s">
        <v>3885</v>
      </c>
    </row>
    <row r="84" spans="1:5" ht="12.75">
      <c r="A84" s="35" t="s">
        <v>55</v>
      </c>
      <c r="E84" s="40" t="s">
        <v>5</v>
      </c>
    </row>
    <row r="85" spans="1:5" ht="306">
      <c r="A85" t="s">
        <v>56</v>
      </c>
      <c r="E85" s="39" t="s">
        <v>3886</v>
      </c>
    </row>
    <row r="86" spans="1:16" ht="25.5">
      <c r="A86" t="s">
        <v>49</v>
      </c>
      <c s="34" t="s">
        <v>125</v>
      </c>
      <c s="34" t="s">
        <v>3889</v>
      </c>
      <c s="35" t="s">
        <v>5</v>
      </c>
      <c s="6" t="s">
        <v>3890</v>
      </c>
      <c s="36" t="s">
        <v>75</v>
      </c>
      <c s="37">
        <v>5.8</v>
      </c>
      <c s="36">
        <v>0</v>
      </c>
      <c s="36">
        <f>ROUND(G86*H86,6)</f>
      </c>
      <c r="L86" s="38">
        <v>0</v>
      </c>
      <c s="32">
        <f>ROUND(ROUND(L86,2)*ROUND(G86,3),2)</f>
      </c>
      <c s="36" t="s">
        <v>53</v>
      </c>
      <c>
        <f>(M86*21)/100</f>
      </c>
      <c t="s">
        <v>27</v>
      </c>
    </row>
    <row r="87" spans="1:5" ht="12.75">
      <c r="A87" s="35" t="s">
        <v>54</v>
      </c>
      <c r="E87" s="39" t="s">
        <v>3979</v>
      </c>
    </row>
    <row r="88" spans="1:5" ht="12.75">
      <c r="A88" s="35" t="s">
        <v>55</v>
      </c>
      <c r="E88" s="40" t="s">
        <v>3230</v>
      </c>
    </row>
    <row r="89" spans="1:5" ht="242.25">
      <c r="A89" t="s">
        <v>56</v>
      </c>
      <c r="E89" s="39" t="s">
        <v>3892</v>
      </c>
    </row>
    <row r="90" spans="1:16" ht="25.5">
      <c r="A90" t="s">
        <v>49</v>
      </c>
      <c s="34" t="s">
        <v>128</v>
      </c>
      <c s="34" t="s">
        <v>3898</v>
      </c>
      <c s="35" t="s">
        <v>5</v>
      </c>
      <c s="6" t="s">
        <v>3980</v>
      </c>
      <c s="36" t="s">
        <v>75</v>
      </c>
      <c s="37">
        <v>280</v>
      </c>
      <c s="36">
        <v>0</v>
      </c>
      <c s="36">
        <f>ROUND(G90*H90,6)</f>
      </c>
      <c r="L90" s="38">
        <v>0</v>
      </c>
      <c s="32">
        <f>ROUND(ROUND(L90,2)*ROUND(G90,3),2)</f>
      </c>
      <c s="36" t="s">
        <v>53</v>
      </c>
      <c>
        <f>(M90*21)/100</f>
      </c>
      <c t="s">
        <v>27</v>
      </c>
    </row>
    <row r="91" spans="1:5" ht="12.75">
      <c r="A91" s="35" t="s">
        <v>54</v>
      </c>
      <c r="E91" s="39" t="s">
        <v>3230</v>
      </c>
    </row>
    <row r="92" spans="1:5" ht="12.75">
      <c r="A92" s="35" t="s">
        <v>55</v>
      </c>
      <c r="E92" s="40" t="s">
        <v>5</v>
      </c>
    </row>
    <row r="93" spans="1:5" ht="89.25">
      <c r="A93" t="s">
        <v>56</v>
      </c>
      <c r="E93" s="39" t="s">
        <v>3901</v>
      </c>
    </row>
    <row r="94" spans="1:16" ht="25.5">
      <c r="A94" t="s">
        <v>49</v>
      </c>
      <c s="34" t="s">
        <v>132</v>
      </c>
      <c s="34" t="s">
        <v>3889</v>
      </c>
      <c s="35" t="s">
        <v>47</v>
      </c>
      <c s="6" t="s">
        <v>3890</v>
      </c>
      <c s="36" t="s">
        <v>75</v>
      </c>
      <c s="37">
        <v>280</v>
      </c>
      <c s="36">
        <v>0</v>
      </c>
      <c s="36">
        <f>ROUND(G94*H94,6)</f>
      </c>
      <c r="L94" s="38">
        <v>0</v>
      </c>
      <c s="32">
        <f>ROUND(ROUND(L94,2)*ROUND(G94,3),2)</f>
      </c>
      <c s="36" t="s">
        <v>53</v>
      </c>
      <c>
        <f>(M94*21)/100</f>
      </c>
      <c t="s">
        <v>27</v>
      </c>
    </row>
    <row r="95" spans="1:5" ht="12.75">
      <c r="A95" s="35" t="s">
        <v>54</v>
      </c>
      <c r="E95" s="39" t="s">
        <v>3981</v>
      </c>
    </row>
    <row r="96" spans="1:5" ht="12.75">
      <c r="A96" s="35" t="s">
        <v>55</v>
      </c>
      <c r="E96" s="40" t="s">
        <v>3230</v>
      </c>
    </row>
    <row r="97" spans="1:5" ht="242.25">
      <c r="A97" t="s">
        <v>56</v>
      </c>
      <c r="E97" s="39" t="s">
        <v>3892</v>
      </c>
    </row>
    <row r="98" spans="1:16" ht="12.75">
      <c r="A98" t="s">
        <v>49</v>
      </c>
      <c s="34" t="s">
        <v>136</v>
      </c>
      <c s="34" t="s">
        <v>3893</v>
      </c>
      <c s="35" t="s">
        <v>5</v>
      </c>
      <c s="6" t="s">
        <v>3894</v>
      </c>
      <c s="36" t="s">
        <v>52</v>
      </c>
      <c s="37">
        <v>0.8</v>
      </c>
      <c s="36">
        <v>0</v>
      </c>
      <c s="36">
        <f>ROUND(G98*H98,6)</f>
      </c>
      <c r="L98" s="38">
        <v>0</v>
      </c>
      <c s="32">
        <f>ROUND(ROUND(L98,2)*ROUND(G98,3),2)</f>
      </c>
      <c s="36" t="s">
        <v>53</v>
      </c>
      <c>
        <f>(M98*21)/100</f>
      </c>
      <c t="s">
        <v>27</v>
      </c>
    </row>
    <row r="99" spans="1:5" ht="12.75">
      <c r="A99" s="35" t="s">
        <v>54</v>
      </c>
      <c r="E99" s="39" t="s">
        <v>3895</v>
      </c>
    </row>
    <row r="100" spans="1:5" ht="12.75">
      <c r="A100" s="35" t="s">
        <v>55</v>
      </c>
      <c r="E100" s="40" t="s">
        <v>3982</v>
      </c>
    </row>
    <row r="101" spans="1:5" ht="280.5">
      <c r="A101" t="s">
        <v>56</v>
      </c>
      <c r="E101" s="39" t="s">
        <v>3897</v>
      </c>
    </row>
    <row r="102" spans="1:16" ht="12.75">
      <c r="A102" t="s">
        <v>49</v>
      </c>
      <c s="34" t="s">
        <v>139</v>
      </c>
      <c s="34" t="s">
        <v>3201</v>
      </c>
      <c s="35" t="s">
        <v>5</v>
      </c>
      <c s="6" t="s">
        <v>3202</v>
      </c>
      <c s="36" t="s">
        <v>75</v>
      </c>
      <c s="37">
        <v>6.9</v>
      </c>
      <c s="36">
        <v>0</v>
      </c>
      <c s="36">
        <f>ROUND(G102*H102,6)</f>
      </c>
      <c r="L102" s="38">
        <v>0</v>
      </c>
      <c s="32">
        <f>ROUND(ROUND(L102,2)*ROUND(G102,3),2)</f>
      </c>
      <c s="36" t="s">
        <v>53</v>
      </c>
      <c>
        <f>(M102*21)/100</f>
      </c>
      <c t="s">
        <v>27</v>
      </c>
    </row>
    <row r="103" spans="1:5" ht="12.75">
      <c r="A103" s="35" t="s">
        <v>54</v>
      </c>
      <c r="E103" s="39" t="s">
        <v>3887</v>
      </c>
    </row>
    <row r="104" spans="1:5" ht="12.75">
      <c r="A104" s="35" t="s">
        <v>55</v>
      </c>
      <c r="E104" s="40" t="s">
        <v>5</v>
      </c>
    </row>
    <row r="105" spans="1:5" ht="51">
      <c r="A105" t="s">
        <v>56</v>
      </c>
      <c r="E105" s="39" t="s">
        <v>3888</v>
      </c>
    </row>
    <row r="106" spans="1:16" ht="12.75">
      <c r="A106" t="s">
        <v>49</v>
      </c>
      <c s="34" t="s">
        <v>143</v>
      </c>
      <c s="34" t="s">
        <v>1635</v>
      </c>
      <c s="35" t="s">
        <v>5</v>
      </c>
      <c s="6" t="s">
        <v>3903</v>
      </c>
      <c s="36" t="s">
        <v>80</v>
      </c>
      <c s="37">
        <v>5</v>
      </c>
      <c s="36">
        <v>0</v>
      </c>
      <c s="36">
        <f>ROUND(G106*H106,6)</f>
      </c>
      <c r="L106" s="38">
        <v>0</v>
      </c>
      <c s="32">
        <f>ROUND(ROUND(L106,2)*ROUND(G106,3),2)</f>
      </c>
      <c s="36" t="s">
        <v>419</v>
      </c>
      <c>
        <f>(M106*21)/100</f>
      </c>
      <c t="s">
        <v>27</v>
      </c>
    </row>
    <row r="107" spans="1:5" ht="12.75">
      <c r="A107" s="35" t="s">
        <v>54</v>
      </c>
      <c r="E107" s="39" t="s">
        <v>3983</v>
      </c>
    </row>
    <row r="108" spans="1:5" ht="12.75">
      <c r="A108" s="35" t="s">
        <v>55</v>
      </c>
      <c r="E108" s="40" t="s">
        <v>5</v>
      </c>
    </row>
    <row r="109" spans="1:5" ht="12.75">
      <c r="A109" t="s">
        <v>56</v>
      </c>
      <c r="E109" s="39" t="s">
        <v>3905</v>
      </c>
    </row>
    <row r="110" spans="1:16" ht="12.75">
      <c r="A110" t="s">
        <v>49</v>
      </c>
      <c s="34" t="s">
        <v>146</v>
      </c>
      <c s="34" t="s">
        <v>1637</v>
      </c>
      <c s="35" t="s">
        <v>5</v>
      </c>
      <c s="6" t="s">
        <v>3984</v>
      </c>
      <c s="36" t="s">
        <v>80</v>
      </c>
      <c s="37">
        <v>1</v>
      </c>
      <c s="36">
        <v>0</v>
      </c>
      <c s="36">
        <f>ROUND(G110*H110,6)</f>
      </c>
      <c r="L110" s="38">
        <v>0</v>
      </c>
      <c s="32">
        <f>ROUND(ROUND(L110,2)*ROUND(G110,3),2)</f>
      </c>
      <c s="36" t="s">
        <v>419</v>
      </c>
      <c>
        <f>(M110*21)/100</f>
      </c>
      <c t="s">
        <v>27</v>
      </c>
    </row>
    <row r="111" spans="1:5" ht="12.75">
      <c r="A111" s="35" t="s">
        <v>54</v>
      </c>
      <c r="E111" s="39" t="s">
        <v>5</v>
      </c>
    </row>
    <row r="112" spans="1:5" ht="12.75">
      <c r="A112" s="35" t="s">
        <v>55</v>
      </c>
      <c r="E112" s="40" t="s">
        <v>5</v>
      </c>
    </row>
    <row r="113" spans="1:5" ht="12.75">
      <c r="A113" t="s">
        <v>56</v>
      </c>
      <c r="E113" s="39" t="s">
        <v>3985</v>
      </c>
    </row>
    <row r="114" spans="1:16" ht="12.75">
      <c r="A114" t="s">
        <v>49</v>
      </c>
      <c s="34" t="s">
        <v>773</v>
      </c>
      <c s="34" t="s">
        <v>3913</v>
      </c>
      <c s="35" t="s">
        <v>5</v>
      </c>
      <c s="6" t="s">
        <v>3914</v>
      </c>
      <c s="36" t="s">
        <v>75</v>
      </c>
      <c s="37">
        <v>529</v>
      </c>
      <c s="36">
        <v>0</v>
      </c>
      <c s="36">
        <f>ROUND(G114*H114,6)</f>
      </c>
      <c r="L114" s="38">
        <v>0</v>
      </c>
      <c s="32">
        <f>ROUND(ROUND(L114,2)*ROUND(G114,3),2)</f>
      </c>
      <c s="36" t="s">
        <v>53</v>
      </c>
      <c>
        <f>(M114*21)/100</f>
      </c>
      <c t="s">
        <v>27</v>
      </c>
    </row>
    <row r="115" spans="1:5" ht="12.75">
      <c r="A115" s="35" t="s">
        <v>54</v>
      </c>
      <c r="E115" s="39" t="s">
        <v>3915</v>
      </c>
    </row>
    <row r="116" spans="1:5" ht="12.75">
      <c r="A116" s="35" t="s">
        <v>55</v>
      </c>
      <c r="E116" s="40" t="s">
        <v>3986</v>
      </c>
    </row>
    <row r="117" spans="1:5" ht="12.75">
      <c r="A117" t="s">
        <v>56</v>
      </c>
      <c r="E117" s="39" t="s">
        <v>5</v>
      </c>
    </row>
    <row r="118" spans="1:16" ht="25.5">
      <c r="A118" t="s">
        <v>49</v>
      </c>
      <c s="34" t="s">
        <v>151</v>
      </c>
      <c s="34" t="s">
        <v>3918</v>
      </c>
      <c s="35" t="s">
        <v>5</v>
      </c>
      <c s="6" t="s">
        <v>3919</v>
      </c>
      <c s="36" t="s">
        <v>3039</v>
      </c>
      <c s="37">
        <v>1715.81</v>
      </c>
      <c s="36">
        <v>0</v>
      </c>
      <c s="36">
        <f>ROUND(G118*H118,6)</f>
      </c>
      <c r="L118" s="38">
        <v>0</v>
      </c>
      <c s="32">
        <f>ROUND(ROUND(L118,2)*ROUND(G118,3),2)</f>
      </c>
      <c s="36" t="s">
        <v>53</v>
      </c>
      <c>
        <f>(M118*21)/100</f>
      </c>
      <c t="s">
        <v>27</v>
      </c>
    </row>
    <row r="119" spans="1:5" ht="12.75">
      <c r="A119" s="35" t="s">
        <v>54</v>
      </c>
      <c r="E119" s="39" t="s">
        <v>3920</v>
      </c>
    </row>
    <row r="120" spans="1:5" ht="12.75">
      <c r="A120" s="35" t="s">
        <v>55</v>
      </c>
      <c r="E120" s="40" t="s">
        <v>3986</v>
      </c>
    </row>
    <row r="121" spans="1:5" ht="140.25">
      <c r="A121" t="s">
        <v>56</v>
      </c>
      <c r="E121" s="39" t="s">
        <v>3696</v>
      </c>
    </row>
    <row r="122" spans="1:13" ht="12.75">
      <c r="A122" t="s">
        <v>46</v>
      </c>
      <c r="C122" s="31" t="s">
        <v>69</v>
      </c>
      <c r="E122" s="33" t="s">
        <v>3560</v>
      </c>
      <c r="J122" s="32">
        <f>0</f>
      </c>
      <c s="32">
        <f>0</f>
      </c>
      <c s="32">
        <f>0+L123</f>
      </c>
      <c s="32">
        <f>0+M123</f>
      </c>
    </row>
    <row r="123" spans="1:16" ht="12.75">
      <c r="A123" t="s">
        <v>49</v>
      </c>
      <c s="34" t="s">
        <v>155</v>
      </c>
      <c s="34" t="s">
        <v>3819</v>
      </c>
      <c s="35" t="s">
        <v>5</v>
      </c>
      <c s="6" t="s">
        <v>3820</v>
      </c>
      <c s="36" t="s">
        <v>3821</v>
      </c>
      <c s="37">
        <v>88</v>
      </c>
      <c s="36">
        <v>0</v>
      </c>
      <c s="36">
        <f>ROUND(G123*H123,6)</f>
      </c>
      <c r="L123" s="38">
        <v>0</v>
      </c>
      <c s="32">
        <f>ROUND(ROUND(L123,2)*ROUND(G123,3),2)</f>
      </c>
      <c s="36" t="s">
        <v>53</v>
      </c>
      <c>
        <f>(M123*21)/100</f>
      </c>
      <c t="s">
        <v>27</v>
      </c>
    </row>
    <row r="124" spans="1:5" ht="12.75">
      <c r="A124" s="35" t="s">
        <v>54</v>
      </c>
      <c r="E124" s="39" t="s">
        <v>3822</v>
      </c>
    </row>
    <row r="125" spans="1:5" ht="12.75">
      <c r="A125" s="35" t="s">
        <v>55</v>
      </c>
      <c r="E125" s="40" t="s">
        <v>3987</v>
      </c>
    </row>
    <row r="126" spans="1:5" ht="293.25">
      <c r="A126" t="s">
        <v>56</v>
      </c>
      <c r="E126" s="39" t="s">
        <v>3824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3992</v>
      </c>
      <c r="E8" s="30" t="s">
        <v>3991</v>
      </c>
      <c r="J8" s="29">
        <f>0+J9+J30+J51+J80+J101+J142+J151+J160+J177+J186</f>
      </c>
      <c s="29">
        <f>0+K9+K30+K51+K80+K101+K142+K151+K160+K177+K186</f>
      </c>
      <c s="29">
        <f>0+L9+L30+L51+L80+L101+L142+L151+L160+L177+L186</f>
      </c>
      <c s="29">
        <f>0+M9+M30+M51+M80+M101+M142+M151+M160+M177+M186</f>
      </c>
    </row>
    <row r="9" spans="1:13" ht="12.75">
      <c r="A9" t="s">
        <v>46</v>
      </c>
      <c r="C9" s="31" t="s">
        <v>661</v>
      </c>
      <c r="E9" s="33" t="s">
        <v>662</v>
      </c>
      <c r="J9" s="32">
        <f>0</f>
      </c>
      <c s="32">
        <f>0</f>
      </c>
      <c s="32">
        <f>0+L10+L14+L18+L22+L26</f>
      </c>
      <c s="32">
        <f>0+M10+M14+M18+M22+M26</f>
      </c>
    </row>
    <row r="10" spans="1:16" ht="12.75">
      <c r="A10" t="s">
        <v>49</v>
      </c>
      <c s="34" t="s">
        <v>47</v>
      </c>
      <c s="34" t="s">
        <v>3993</v>
      </c>
      <c s="35" t="s">
        <v>5</v>
      </c>
      <c s="6" t="s">
        <v>3994</v>
      </c>
      <c s="36" t="s">
        <v>676</v>
      </c>
      <c s="37">
        <v>1</v>
      </c>
      <c s="36">
        <v>0</v>
      </c>
      <c s="36">
        <f>ROUND(G10*H10,6)</f>
      </c>
      <c r="L10" s="38">
        <v>0</v>
      </c>
      <c s="32">
        <f>ROUND(ROUND(L10,2)*ROUND(G10,3),2)</f>
      </c>
      <c s="36" t="s">
        <v>419</v>
      </c>
      <c>
        <f>(M10*21)/100</f>
      </c>
      <c t="s">
        <v>27</v>
      </c>
    </row>
    <row r="11" spans="1:5" ht="12.75">
      <c r="A11" s="35" t="s">
        <v>54</v>
      </c>
      <c r="E11" s="39" t="s">
        <v>3995</v>
      </c>
    </row>
    <row r="12" spans="1:5" ht="12.75">
      <c r="A12" s="35" t="s">
        <v>55</v>
      </c>
      <c r="E12" s="40" t="s">
        <v>5</v>
      </c>
    </row>
    <row r="13" spans="1:5" ht="12.75">
      <c r="A13" t="s">
        <v>56</v>
      </c>
      <c r="E13" s="39" t="s">
        <v>3996</v>
      </c>
    </row>
    <row r="14" spans="1:16" ht="25.5">
      <c r="A14" t="s">
        <v>49</v>
      </c>
      <c s="34" t="s">
        <v>227</v>
      </c>
      <c s="34" t="s">
        <v>3325</v>
      </c>
      <c s="35" t="s">
        <v>3326</v>
      </c>
      <c s="6" t="s">
        <v>3601</v>
      </c>
      <c s="36" t="s">
        <v>2618</v>
      </c>
      <c s="37">
        <v>1409.162</v>
      </c>
      <c s="36">
        <v>0</v>
      </c>
      <c s="36">
        <f>ROUND(G14*H14,6)</f>
      </c>
      <c r="L14" s="38">
        <v>0</v>
      </c>
      <c s="32">
        <f>ROUND(ROUND(L14,2)*ROUND(G14,3),2)</f>
      </c>
      <c s="36" t="s">
        <v>419</v>
      </c>
      <c>
        <f>(M14*21)/100</f>
      </c>
      <c t="s">
        <v>27</v>
      </c>
    </row>
    <row r="15" spans="1:5" ht="12.75">
      <c r="A15" s="35" t="s">
        <v>54</v>
      </c>
      <c r="E15" s="39" t="s">
        <v>2624</v>
      </c>
    </row>
    <row r="16" spans="1:5" ht="38.25">
      <c r="A16" s="35" t="s">
        <v>55</v>
      </c>
      <c r="E16" s="40" t="s">
        <v>3997</v>
      </c>
    </row>
    <row r="17" spans="1:5" ht="165.75">
      <c r="A17" t="s">
        <v>56</v>
      </c>
      <c r="E17" s="39" t="s">
        <v>3603</v>
      </c>
    </row>
    <row r="18" spans="1:16" ht="25.5">
      <c r="A18" t="s">
        <v>49</v>
      </c>
      <c s="34" t="s">
        <v>231</v>
      </c>
      <c s="34" t="s">
        <v>3070</v>
      </c>
      <c s="35" t="s">
        <v>3071</v>
      </c>
      <c s="6" t="s">
        <v>3998</v>
      </c>
      <c s="36" t="s">
        <v>2618</v>
      </c>
      <c s="37">
        <v>17</v>
      </c>
      <c s="36">
        <v>0</v>
      </c>
      <c s="36">
        <f>ROUND(G18*H18,6)</f>
      </c>
      <c r="L18" s="38">
        <v>0</v>
      </c>
      <c s="32">
        <f>ROUND(ROUND(L18,2)*ROUND(G18,3),2)</f>
      </c>
      <c s="36" t="s">
        <v>419</v>
      </c>
      <c>
        <f>(M18*21)/100</f>
      </c>
      <c t="s">
        <v>27</v>
      </c>
    </row>
    <row r="19" spans="1:5" ht="12.75">
      <c r="A19" s="35" t="s">
        <v>54</v>
      </c>
      <c r="E19" s="39" t="s">
        <v>2624</v>
      </c>
    </row>
    <row r="20" spans="1:5" ht="12.75">
      <c r="A20" s="35" t="s">
        <v>55</v>
      </c>
      <c r="E20" s="40" t="s">
        <v>3999</v>
      </c>
    </row>
    <row r="21" spans="1:5" ht="165.75">
      <c r="A21" t="s">
        <v>56</v>
      </c>
      <c r="E21" s="39" t="s">
        <v>3603</v>
      </c>
    </row>
    <row r="22" spans="1:16" ht="25.5">
      <c r="A22" t="s">
        <v>49</v>
      </c>
      <c s="34" t="s">
        <v>235</v>
      </c>
      <c s="34" t="s">
        <v>2885</v>
      </c>
      <c s="35" t="s">
        <v>2886</v>
      </c>
      <c s="6" t="s">
        <v>3608</v>
      </c>
      <c s="36" t="s">
        <v>2618</v>
      </c>
      <c s="37">
        <v>232.975</v>
      </c>
      <c s="36">
        <v>0</v>
      </c>
      <c s="36">
        <f>ROUND(G22*H22,6)</f>
      </c>
      <c r="L22" s="38">
        <v>0</v>
      </c>
      <c s="32">
        <f>ROUND(ROUND(L22,2)*ROUND(G22,3),2)</f>
      </c>
      <c s="36" t="s">
        <v>419</v>
      </c>
      <c>
        <f>(M22*21)/100</f>
      </c>
      <c t="s">
        <v>27</v>
      </c>
    </row>
    <row r="23" spans="1:5" ht="12.75">
      <c r="A23" s="35" t="s">
        <v>54</v>
      </c>
      <c r="E23" s="39" t="s">
        <v>2624</v>
      </c>
    </row>
    <row r="24" spans="1:5" ht="12.75">
      <c r="A24" s="35" t="s">
        <v>55</v>
      </c>
      <c r="E24" s="40" t="s">
        <v>4000</v>
      </c>
    </row>
    <row r="25" spans="1:5" ht="165.75">
      <c r="A25" t="s">
        <v>56</v>
      </c>
      <c r="E25" s="39" t="s">
        <v>3603</v>
      </c>
    </row>
    <row r="26" spans="1:16" ht="25.5">
      <c r="A26" t="s">
        <v>49</v>
      </c>
      <c s="34" t="s">
        <v>239</v>
      </c>
      <c s="34" t="s">
        <v>2882</v>
      </c>
      <c s="35" t="s">
        <v>2883</v>
      </c>
      <c s="6" t="s">
        <v>2884</v>
      </c>
      <c s="36" t="s">
        <v>2618</v>
      </c>
      <c s="37">
        <v>939.442</v>
      </c>
      <c s="36">
        <v>0</v>
      </c>
      <c s="36">
        <f>ROUND(G26*H26,6)</f>
      </c>
      <c r="L26" s="38">
        <v>0</v>
      </c>
      <c s="32">
        <f>ROUND(ROUND(L26,2)*ROUND(G26,3),2)</f>
      </c>
      <c s="36" t="s">
        <v>419</v>
      </c>
      <c>
        <f>(M26*21)/100</f>
      </c>
      <c t="s">
        <v>27</v>
      </c>
    </row>
    <row r="27" spans="1:5" ht="12.75">
      <c r="A27" s="35" t="s">
        <v>54</v>
      </c>
      <c r="E27" s="39" t="s">
        <v>2624</v>
      </c>
    </row>
    <row r="28" spans="1:5" ht="38.25">
      <c r="A28" s="35" t="s">
        <v>55</v>
      </c>
      <c r="E28" s="40" t="s">
        <v>4001</v>
      </c>
    </row>
    <row r="29" spans="1:5" ht="165.75">
      <c r="A29" t="s">
        <v>56</v>
      </c>
      <c r="E29" s="39" t="s">
        <v>2620</v>
      </c>
    </row>
    <row r="30" spans="1:13" ht="12.75">
      <c r="A30" t="s">
        <v>46</v>
      </c>
      <c r="C30" s="31" t="s">
        <v>47</v>
      </c>
      <c r="E30" s="33" t="s">
        <v>48</v>
      </c>
      <c r="J30" s="32">
        <f>0</f>
      </c>
      <c s="32">
        <f>0</f>
      </c>
      <c s="32">
        <f>0+L31+L35+L39+L43+L47</f>
      </c>
      <c s="32">
        <f>0+M31+M35+M39+M43+M47</f>
      </c>
    </row>
    <row r="31" spans="1:16" ht="12.75">
      <c r="A31" t="s">
        <v>49</v>
      </c>
      <c s="34" t="s">
        <v>27</v>
      </c>
      <c s="34" t="s">
        <v>4002</v>
      </c>
      <c s="35" t="s">
        <v>5</v>
      </c>
      <c s="6" t="s">
        <v>4003</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3076</v>
      </c>
    </row>
    <row r="35" spans="1:16" ht="12.75">
      <c r="A35" t="s">
        <v>49</v>
      </c>
      <c s="34" t="s">
        <v>26</v>
      </c>
      <c s="34" t="s">
        <v>4004</v>
      </c>
      <c s="35" t="s">
        <v>5</v>
      </c>
      <c s="6" t="s">
        <v>4005</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4006</v>
      </c>
    </row>
    <row r="38" spans="1:5" ht="63.75">
      <c r="A38" t="s">
        <v>56</v>
      </c>
      <c r="E38" s="39" t="s">
        <v>4007</v>
      </c>
    </row>
    <row r="39" spans="1:16" ht="12.75">
      <c r="A39" t="s">
        <v>49</v>
      </c>
      <c s="34" t="s">
        <v>65</v>
      </c>
      <c s="34" t="s">
        <v>3610</v>
      </c>
      <c s="35" t="s">
        <v>5</v>
      </c>
      <c s="6" t="s">
        <v>3611</v>
      </c>
      <c s="36" t="s">
        <v>60</v>
      </c>
      <c s="37">
        <v>1221.16</v>
      </c>
      <c s="36">
        <v>0</v>
      </c>
      <c s="36">
        <f>ROUND(G39*H39,6)</f>
      </c>
      <c r="L39" s="38">
        <v>0</v>
      </c>
      <c s="32">
        <f>ROUND(ROUND(L39,2)*ROUND(G39,3),2)</f>
      </c>
      <c s="36" t="s">
        <v>53</v>
      </c>
      <c>
        <f>(M39*21)/100</f>
      </c>
      <c t="s">
        <v>27</v>
      </c>
    </row>
    <row r="40" spans="1:5" ht="12.75">
      <c r="A40" s="35" t="s">
        <v>54</v>
      </c>
      <c r="E40" s="39" t="s">
        <v>3612</v>
      </c>
    </row>
    <row r="41" spans="1:5" ht="63.75">
      <c r="A41" s="35" t="s">
        <v>55</v>
      </c>
      <c r="E41" s="40" t="s">
        <v>4008</v>
      </c>
    </row>
    <row r="42" spans="1:5" ht="318.75">
      <c r="A42" t="s">
        <v>56</v>
      </c>
      <c r="E42" s="39" t="s">
        <v>4009</v>
      </c>
    </row>
    <row r="43" spans="1:16" ht="12.75">
      <c r="A43" t="s">
        <v>49</v>
      </c>
      <c s="34" t="s">
        <v>69</v>
      </c>
      <c s="34" t="s">
        <v>3615</v>
      </c>
      <c s="35" t="s">
        <v>5</v>
      </c>
      <c s="6" t="s">
        <v>3616</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4010</v>
      </c>
    </row>
    <row r="46" spans="1:5" ht="191.25">
      <c r="A46" t="s">
        <v>56</v>
      </c>
      <c r="E46" s="39" t="s">
        <v>4011</v>
      </c>
    </row>
    <row r="47" spans="1:16" ht="12.75">
      <c r="A47" t="s">
        <v>49</v>
      </c>
      <c s="34" t="s">
        <v>72</v>
      </c>
      <c s="34" t="s">
        <v>3619</v>
      </c>
      <c s="35" t="s">
        <v>5</v>
      </c>
      <c s="6" t="s">
        <v>3620</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4012</v>
      </c>
    </row>
    <row r="50" spans="1:5" ht="293.25">
      <c r="A50" t="s">
        <v>56</v>
      </c>
      <c r="E50" s="39" t="s">
        <v>4013</v>
      </c>
    </row>
    <row r="51" spans="1:13" ht="12.75">
      <c r="A51" t="s">
        <v>46</v>
      </c>
      <c r="C51" s="31" t="s">
        <v>27</v>
      </c>
      <c r="E51" s="33" t="s">
        <v>2196</v>
      </c>
      <c r="J51" s="32">
        <f>0</f>
      </c>
      <c s="32">
        <f>0</f>
      </c>
      <c s="32">
        <f>0+L52+L56+L60+L64+L68+L72+L76</f>
      </c>
      <c s="32">
        <f>0+M52+M56+M60+M64+M68+M72+M76</f>
      </c>
    </row>
    <row r="52" spans="1:16" ht="12.75">
      <c r="A52" t="s">
        <v>49</v>
      </c>
      <c s="34" t="s">
        <v>77</v>
      </c>
      <c s="34" t="s">
        <v>3121</v>
      </c>
      <c s="35" t="s">
        <v>5</v>
      </c>
      <c s="6" t="s">
        <v>3122</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4014</v>
      </c>
    </row>
    <row r="55" spans="1:5" ht="25.5">
      <c r="A55" t="s">
        <v>56</v>
      </c>
      <c r="E55" s="39" t="s">
        <v>4015</v>
      </c>
    </row>
    <row r="56" spans="1:16" ht="12.75">
      <c r="A56" t="s">
        <v>49</v>
      </c>
      <c s="34" t="s">
        <v>82</v>
      </c>
      <c s="34" t="s">
        <v>3272</v>
      </c>
      <c s="35" t="s">
        <v>5</v>
      </c>
      <c s="6" t="s">
        <v>3273</v>
      </c>
      <c s="36" t="s">
        <v>2618</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4016</v>
      </c>
    </row>
    <row r="59" spans="1:5" ht="38.25">
      <c r="A59" t="s">
        <v>56</v>
      </c>
      <c r="E59" s="39" t="s">
        <v>3624</v>
      </c>
    </row>
    <row r="60" spans="1:16" ht="12.75">
      <c r="A60" t="s">
        <v>49</v>
      </c>
      <c s="34" t="s">
        <v>86</v>
      </c>
      <c s="34" t="s">
        <v>3277</v>
      </c>
      <c s="35" t="s">
        <v>5</v>
      </c>
      <c s="6" t="s">
        <v>3278</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4017</v>
      </c>
    </row>
    <row r="63" spans="1:5" ht="25.5">
      <c r="A63" t="s">
        <v>56</v>
      </c>
      <c r="E63" s="39" t="s">
        <v>3280</v>
      </c>
    </row>
    <row r="64" spans="1:16" ht="12.75">
      <c r="A64" t="s">
        <v>49</v>
      </c>
      <c s="34" t="s">
        <v>90</v>
      </c>
      <c s="34" t="s">
        <v>3630</v>
      </c>
      <c s="35" t="s">
        <v>5</v>
      </c>
      <c s="6" t="s">
        <v>3631</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4018</v>
      </c>
    </row>
    <row r="67" spans="1:5" ht="191.25">
      <c r="A67" t="s">
        <v>56</v>
      </c>
      <c r="E67" s="39" t="s">
        <v>4019</v>
      </c>
    </row>
    <row r="68" spans="1:16" ht="25.5">
      <c r="A68" t="s">
        <v>49</v>
      </c>
      <c s="34" t="s">
        <v>94</v>
      </c>
      <c s="34" t="s">
        <v>4020</v>
      </c>
      <c s="35" t="s">
        <v>5</v>
      </c>
      <c s="6" t="s">
        <v>4021</v>
      </c>
      <c s="36" t="s">
        <v>80</v>
      </c>
      <c s="37">
        <v>198</v>
      </c>
      <c s="36">
        <v>0</v>
      </c>
      <c s="36">
        <f>ROUND(G68*H68,6)</f>
      </c>
      <c r="L68" s="38">
        <v>0</v>
      </c>
      <c s="32">
        <f>ROUND(ROUND(L68,2)*ROUND(G68,3),2)</f>
      </c>
      <c s="36" t="s">
        <v>53</v>
      </c>
      <c>
        <f>(M68*21)/100</f>
      </c>
      <c t="s">
        <v>27</v>
      </c>
    </row>
    <row r="69" spans="1:5" ht="12.75">
      <c r="A69" s="35" t="s">
        <v>54</v>
      </c>
      <c r="E69" s="39" t="s">
        <v>4022</v>
      </c>
    </row>
    <row r="70" spans="1:5" ht="12.75">
      <c r="A70" s="35" t="s">
        <v>55</v>
      </c>
      <c r="E70" s="40" t="s">
        <v>4023</v>
      </c>
    </row>
    <row r="71" spans="1:5" ht="63.75">
      <c r="A71" t="s">
        <v>56</v>
      </c>
      <c r="E71" s="39" t="s">
        <v>4024</v>
      </c>
    </row>
    <row r="72" spans="1:16" ht="12.75">
      <c r="A72" t="s">
        <v>49</v>
      </c>
      <c s="34" t="s">
        <v>243</v>
      </c>
      <c s="34" t="s">
        <v>4025</v>
      </c>
      <c s="35" t="s">
        <v>5</v>
      </c>
      <c s="6" t="s">
        <v>4026</v>
      </c>
      <c s="36" t="s">
        <v>75</v>
      </c>
      <c s="37">
        <v>36</v>
      </c>
      <c s="36">
        <v>0</v>
      </c>
      <c s="36">
        <f>ROUND(G72*H72,6)</f>
      </c>
      <c r="L72" s="38">
        <v>0</v>
      </c>
      <c s="32">
        <f>ROUND(ROUND(L72,2)*ROUND(G72,3),2)</f>
      </c>
      <c s="36" t="s">
        <v>419</v>
      </c>
      <c>
        <f>(M72*21)/100</f>
      </c>
      <c t="s">
        <v>27</v>
      </c>
    </row>
    <row r="73" spans="1:5" ht="12.75">
      <c r="A73" s="35" t="s">
        <v>54</v>
      </c>
      <c r="E73" s="39" t="s">
        <v>5</v>
      </c>
    </row>
    <row r="74" spans="1:5" ht="12.75">
      <c r="A74" s="35" t="s">
        <v>55</v>
      </c>
      <c r="E74" s="40" t="s">
        <v>4027</v>
      </c>
    </row>
    <row r="75" spans="1:5" ht="344.25">
      <c r="A75" t="s">
        <v>56</v>
      </c>
      <c r="E75" s="39" t="s">
        <v>4028</v>
      </c>
    </row>
    <row r="76" spans="1:16" ht="25.5">
      <c r="A76" t="s">
        <v>49</v>
      </c>
      <c s="34" t="s">
        <v>247</v>
      </c>
      <c s="34" t="s">
        <v>4029</v>
      </c>
      <c s="35" t="s">
        <v>5</v>
      </c>
      <c s="6" t="s">
        <v>4021</v>
      </c>
      <c s="36" t="s">
        <v>80</v>
      </c>
      <c s="37">
        <v>260</v>
      </c>
      <c s="36">
        <v>0</v>
      </c>
      <c s="36">
        <f>ROUND(G76*H76,6)</f>
      </c>
      <c r="L76" s="38">
        <v>0</v>
      </c>
      <c s="32">
        <f>ROUND(ROUND(L76,2)*ROUND(G76,3),2)</f>
      </c>
      <c s="36" t="s">
        <v>419</v>
      </c>
      <c>
        <f>(M76*21)/100</f>
      </c>
      <c t="s">
        <v>27</v>
      </c>
    </row>
    <row r="77" spans="1:5" ht="12.75">
      <c r="A77" s="35" t="s">
        <v>54</v>
      </c>
      <c r="E77" s="39" t="s">
        <v>4030</v>
      </c>
    </row>
    <row r="78" spans="1:5" ht="12.75">
      <c r="A78" s="35" t="s">
        <v>55</v>
      </c>
      <c r="E78" s="40" t="s">
        <v>4031</v>
      </c>
    </row>
    <row r="79" spans="1:5" ht="63.75">
      <c r="A79" t="s">
        <v>56</v>
      </c>
      <c r="E79" s="39" t="s">
        <v>4032</v>
      </c>
    </row>
    <row r="80" spans="1:13" ht="12.75">
      <c r="A80" t="s">
        <v>46</v>
      </c>
      <c r="C80" s="31" t="s">
        <v>26</v>
      </c>
      <c r="E80" s="33" t="s">
        <v>3560</v>
      </c>
      <c r="J80" s="32">
        <f>0</f>
      </c>
      <c s="32">
        <f>0</f>
      </c>
      <c s="32">
        <f>0+L81+L85+L89+L93+L97</f>
      </c>
      <c s="32">
        <f>0+M81+M85+M89+M93+M97</f>
      </c>
    </row>
    <row r="81" spans="1:16" ht="12.75">
      <c r="A81" t="s">
        <v>49</v>
      </c>
      <c s="34" t="s">
        <v>98</v>
      </c>
      <c s="34" t="s">
        <v>4033</v>
      </c>
      <c s="35" t="s">
        <v>5</v>
      </c>
      <c s="6" t="s">
        <v>4034</v>
      </c>
      <c s="36" t="s">
        <v>60</v>
      </c>
      <c s="37">
        <v>6.846</v>
      </c>
      <c s="36">
        <v>0</v>
      </c>
      <c s="36">
        <f>ROUND(G81*H81,6)</f>
      </c>
      <c r="L81" s="38">
        <v>0</v>
      </c>
      <c s="32">
        <f>ROUND(ROUND(L81,2)*ROUND(G81,3),2)</f>
      </c>
      <c s="36" t="s">
        <v>53</v>
      </c>
      <c>
        <f>(M81*21)/100</f>
      </c>
      <c t="s">
        <v>27</v>
      </c>
    </row>
    <row r="82" spans="1:5" ht="25.5">
      <c r="A82" s="35" t="s">
        <v>54</v>
      </c>
      <c r="E82" s="39" t="s">
        <v>4035</v>
      </c>
    </row>
    <row r="83" spans="1:5" ht="12.75">
      <c r="A83" s="35" t="s">
        <v>55</v>
      </c>
      <c r="E83" s="40" t="s">
        <v>4036</v>
      </c>
    </row>
    <row r="84" spans="1:5" ht="382.5">
      <c r="A84" t="s">
        <v>56</v>
      </c>
      <c r="E84" s="39" t="s">
        <v>4037</v>
      </c>
    </row>
    <row r="85" spans="1:16" ht="12.75">
      <c r="A85" t="s">
        <v>49</v>
      </c>
      <c s="34" t="s">
        <v>103</v>
      </c>
      <c s="34" t="s">
        <v>4038</v>
      </c>
      <c s="35" t="s">
        <v>5</v>
      </c>
      <c s="6" t="s">
        <v>4039</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4040</v>
      </c>
    </row>
    <row r="88" spans="1:5" ht="51">
      <c r="A88" t="s">
        <v>56</v>
      </c>
      <c r="E88" s="39" t="s">
        <v>4041</v>
      </c>
    </row>
    <row r="89" spans="1:16" ht="12.75">
      <c r="A89" t="s">
        <v>49</v>
      </c>
      <c s="34" t="s">
        <v>106</v>
      </c>
      <c s="34" t="s">
        <v>4042</v>
      </c>
      <c s="35" t="s">
        <v>5</v>
      </c>
      <c s="6" t="s">
        <v>4043</v>
      </c>
      <c s="36" t="s">
        <v>60</v>
      </c>
      <c s="37">
        <v>10</v>
      </c>
      <c s="36">
        <v>0</v>
      </c>
      <c s="36">
        <f>ROUND(G89*H89,6)</f>
      </c>
      <c r="L89" s="38">
        <v>0</v>
      </c>
      <c s="32">
        <f>ROUND(ROUND(L89,2)*ROUND(G89,3),2)</f>
      </c>
      <c s="36" t="s">
        <v>53</v>
      </c>
      <c>
        <f>(M89*21)/100</f>
      </c>
      <c t="s">
        <v>27</v>
      </c>
    </row>
    <row r="90" spans="1:5" ht="12.75">
      <c r="A90" s="35" t="s">
        <v>54</v>
      </c>
      <c r="E90" s="39" t="s">
        <v>4044</v>
      </c>
    </row>
    <row r="91" spans="1:5" ht="12.75">
      <c r="A91" s="35" t="s">
        <v>55</v>
      </c>
      <c r="E91" s="40" t="s">
        <v>4045</v>
      </c>
    </row>
    <row r="92" spans="1:5" ht="25.5">
      <c r="A92" t="s">
        <v>56</v>
      </c>
      <c r="E92" s="39" t="s">
        <v>4046</v>
      </c>
    </row>
    <row r="93" spans="1:16" ht="12.75">
      <c r="A93" t="s">
        <v>49</v>
      </c>
      <c s="34" t="s">
        <v>110</v>
      </c>
      <c s="34" t="s">
        <v>4047</v>
      </c>
      <c s="35" t="s">
        <v>5</v>
      </c>
      <c s="6" t="s">
        <v>4048</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4049</v>
      </c>
    </row>
    <row r="96" spans="1:5" ht="369.75">
      <c r="A96" t="s">
        <v>56</v>
      </c>
      <c r="E96" s="39" t="s">
        <v>3129</v>
      </c>
    </row>
    <row r="97" spans="1:16" ht="12.75">
      <c r="A97" t="s">
        <v>49</v>
      </c>
      <c s="34" t="s">
        <v>113</v>
      </c>
      <c s="34" t="s">
        <v>4050</v>
      </c>
      <c s="35" t="s">
        <v>5</v>
      </c>
      <c s="6" t="s">
        <v>4051</v>
      </c>
      <c s="36" t="s">
        <v>2618</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4052</v>
      </c>
    </row>
    <row r="100" spans="1:5" ht="267.75">
      <c r="A100" t="s">
        <v>56</v>
      </c>
      <c r="E100" s="39" t="s">
        <v>4053</v>
      </c>
    </row>
    <row r="101" spans="1:13" ht="12.75">
      <c r="A101" t="s">
        <v>46</v>
      </c>
      <c r="C101" s="31" t="s">
        <v>65</v>
      </c>
      <c r="E101" s="33" t="s">
        <v>3125</v>
      </c>
      <c r="J101" s="32">
        <f>0</f>
      </c>
      <c s="32">
        <f>0</f>
      </c>
      <c s="32">
        <f>0+L102+L106+L110+L114+L118+L122+L126+L130+L134+L138</f>
      </c>
      <c s="32">
        <f>0+M102+M106+M110+M114+M118+M122+M126+M130+M134+M138</f>
      </c>
    </row>
    <row r="102" spans="1:16" ht="12.75">
      <c r="A102" t="s">
        <v>49</v>
      </c>
      <c s="34" t="s">
        <v>117</v>
      </c>
      <c s="34" t="s">
        <v>4054</v>
      </c>
      <c s="35" t="s">
        <v>5</v>
      </c>
      <c s="6" t="s">
        <v>4055</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4056</v>
      </c>
    </row>
    <row r="105" spans="1:5" ht="369.75">
      <c r="A105" t="s">
        <v>56</v>
      </c>
      <c r="E105" s="39" t="s">
        <v>3129</v>
      </c>
    </row>
    <row r="106" spans="1:16" ht="12.75">
      <c r="A106" t="s">
        <v>49</v>
      </c>
      <c s="34" t="s">
        <v>121</v>
      </c>
      <c s="34" t="s">
        <v>4057</v>
      </c>
      <c s="35" t="s">
        <v>5</v>
      </c>
      <c s="6" t="s">
        <v>4058</v>
      </c>
      <c s="36" t="s">
        <v>2618</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4059</v>
      </c>
    </row>
    <row r="109" spans="1:5" ht="267.75">
      <c r="A109" t="s">
        <v>56</v>
      </c>
      <c r="E109" s="39" t="s">
        <v>4060</v>
      </c>
    </row>
    <row r="110" spans="1:16" ht="12.75">
      <c r="A110" t="s">
        <v>49</v>
      </c>
      <c s="34" t="s">
        <v>125</v>
      </c>
      <c s="34" t="s">
        <v>4061</v>
      </c>
      <c s="35" t="s">
        <v>5</v>
      </c>
      <c s="6" t="s">
        <v>4062</v>
      </c>
      <c s="36" t="s">
        <v>2618</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4063</v>
      </c>
    </row>
    <row r="113" spans="1:5" ht="293.25">
      <c r="A113" t="s">
        <v>56</v>
      </c>
      <c r="E113" s="39" t="s">
        <v>4064</v>
      </c>
    </row>
    <row r="114" spans="1:16" ht="12.75">
      <c r="A114" t="s">
        <v>49</v>
      </c>
      <c s="34" t="s">
        <v>128</v>
      </c>
      <c s="34" t="s">
        <v>4065</v>
      </c>
      <c s="35" t="s">
        <v>5</v>
      </c>
      <c s="6" t="s">
        <v>4066</v>
      </c>
      <c s="36" t="s">
        <v>60</v>
      </c>
      <c s="37">
        <v>4.4</v>
      </c>
      <c s="36">
        <v>0</v>
      </c>
      <c s="36">
        <f>ROUND(G114*H114,6)</f>
      </c>
      <c r="L114" s="38">
        <v>0</v>
      </c>
      <c s="32">
        <f>ROUND(ROUND(L114,2)*ROUND(G114,3),2)</f>
      </c>
      <c s="36" t="s">
        <v>53</v>
      </c>
      <c>
        <f>(M114*21)/100</f>
      </c>
      <c t="s">
        <v>27</v>
      </c>
    </row>
    <row r="115" spans="1:5" ht="12.75">
      <c r="A115" s="35" t="s">
        <v>54</v>
      </c>
      <c r="E115" s="39" t="s">
        <v>4067</v>
      </c>
    </row>
    <row r="116" spans="1:5" ht="25.5">
      <c r="A116" s="35" t="s">
        <v>55</v>
      </c>
      <c r="E116" s="40" t="s">
        <v>4068</v>
      </c>
    </row>
    <row r="117" spans="1:5" ht="369.75">
      <c r="A117" t="s">
        <v>56</v>
      </c>
      <c r="E117" s="39" t="s">
        <v>3129</v>
      </c>
    </row>
    <row r="118" spans="1:16" ht="12.75">
      <c r="A118" t="s">
        <v>49</v>
      </c>
      <c s="34" t="s">
        <v>132</v>
      </c>
      <c s="34" t="s">
        <v>3647</v>
      </c>
      <c s="35" t="s">
        <v>5</v>
      </c>
      <c s="6" t="s">
        <v>3648</v>
      </c>
      <c s="36" t="s">
        <v>60</v>
      </c>
      <c s="37">
        <v>55.308</v>
      </c>
      <c s="36">
        <v>0</v>
      </c>
      <c s="36">
        <f>ROUND(G118*H118,6)</f>
      </c>
      <c r="L118" s="38">
        <v>0</v>
      </c>
      <c s="32">
        <f>ROUND(ROUND(L118,2)*ROUND(G118,3),2)</f>
      </c>
      <c s="36" t="s">
        <v>53</v>
      </c>
      <c>
        <f>(M118*21)/100</f>
      </c>
      <c t="s">
        <v>27</v>
      </c>
    </row>
    <row r="119" spans="1:5" ht="12.75">
      <c r="A119" s="35" t="s">
        <v>54</v>
      </c>
      <c r="E119" s="39" t="s">
        <v>4069</v>
      </c>
    </row>
    <row r="120" spans="1:5" ht="25.5">
      <c r="A120" s="35" t="s">
        <v>55</v>
      </c>
      <c r="E120" s="40" t="s">
        <v>4070</v>
      </c>
    </row>
    <row r="121" spans="1:5" ht="369.75">
      <c r="A121" t="s">
        <v>56</v>
      </c>
      <c r="E121" s="39" t="s">
        <v>3129</v>
      </c>
    </row>
    <row r="122" spans="1:16" ht="12.75">
      <c r="A122" t="s">
        <v>49</v>
      </c>
      <c s="34" t="s">
        <v>136</v>
      </c>
      <c s="34" t="s">
        <v>3142</v>
      </c>
      <c s="35" t="s">
        <v>5</v>
      </c>
      <c s="6" t="s">
        <v>3143</v>
      </c>
      <c s="36" t="s">
        <v>60</v>
      </c>
      <c s="37">
        <v>5.4</v>
      </c>
      <c s="36">
        <v>0</v>
      </c>
      <c s="36">
        <f>ROUND(G122*H122,6)</f>
      </c>
      <c r="L122" s="38">
        <v>0</v>
      </c>
      <c s="32">
        <f>ROUND(ROUND(L122,2)*ROUND(G122,3),2)</f>
      </c>
      <c s="36" t="s">
        <v>53</v>
      </c>
      <c>
        <f>(M122*21)/100</f>
      </c>
      <c t="s">
        <v>27</v>
      </c>
    </row>
    <row r="123" spans="1:5" ht="12.75">
      <c r="A123" s="35" t="s">
        <v>54</v>
      </c>
      <c r="E123" s="39" t="s">
        <v>4071</v>
      </c>
    </row>
    <row r="124" spans="1:5" ht="12.75">
      <c r="A124" s="35" t="s">
        <v>55</v>
      </c>
      <c r="E124" s="40" t="s">
        <v>4072</v>
      </c>
    </row>
    <row r="125" spans="1:5" ht="38.25">
      <c r="A125" t="s">
        <v>56</v>
      </c>
      <c r="E125" s="39" t="s">
        <v>3137</v>
      </c>
    </row>
    <row r="126" spans="1:16" ht="12.75">
      <c r="A126" t="s">
        <v>49</v>
      </c>
      <c s="34" t="s">
        <v>139</v>
      </c>
      <c s="34" t="s">
        <v>4073</v>
      </c>
      <c s="35" t="s">
        <v>5</v>
      </c>
      <c s="6" t="s">
        <v>4074</v>
      </c>
      <c s="36" t="s">
        <v>60</v>
      </c>
      <c s="37">
        <v>50.67</v>
      </c>
      <c s="36">
        <v>0</v>
      </c>
      <c s="36">
        <f>ROUND(G126*H126,6)</f>
      </c>
      <c r="L126" s="38">
        <v>0</v>
      </c>
      <c s="32">
        <f>ROUND(ROUND(L126,2)*ROUND(G126,3),2)</f>
      </c>
      <c s="36" t="s">
        <v>53</v>
      </c>
      <c>
        <f>(M126*21)/100</f>
      </c>
      <c t="s">
        <v>27</v>
      </c>
    </row>
    <row r="127" spans="1:5" ht="12.75">
      <c r="A127" s="35" t="s">
        <v>54</v>
      </c>
      <c r="E127" s="39" t="s">
        <v>4075</v>
      </c>
    </row>
    <row r="128" spans="1:5" ht="51">
      <c r="A128" s="35" t="s">
        <v>55</v>
      </c>
      <c r="E128" s="40" t="s">
        <v>4076</v>
      </c>
    </row>
    <row r="129" spans="1:5" ht="25.5">
      <c r="A129" t="s">
        <v>56</v>
      </c>
      <c r="E129" s="39" t="s">
        <v>4077</v>
      </c>
    </row>
    <row r="130" spans="1:16" ht="12.75">
      <c r="A130" t="s">
        <v>49</v>
      </c>
      <c s="34" t="s">
        <v>143</v>
      </c>
      <c s="34" t="s">
        <v>4078</v>
      </c>
      <c s="35" t="s">
        <v>5</v>
      </c>
      <c s="6" t="s">
        <v>4079</v>
      </c>
      <c s="36" t="s">
        <v>60</v>
      </c>
      <c s="37">
        <v>7.832</v>
      </c>
      <c s="36">
        <v>0</v>
      </c>
      <c s="36">
        <f>ROUND(G130*H130,6)</f>
      </c>
      <c r="L130" s="38">
        <v>0</v>
      </c>
      <c s="32">
        <f>ROUND(ROUND(L130,2)*ROUND(G130,3),2)</f>
      </c>
      <c s="36" t="s">
        <v>53</v>
      </c>
      <c>
        <f>(M130*21)/100</f>
      </c>
      <c t="s">
        <v>27</v>
      </c>
    </row>
    <row r="131" spans="1:5" ht="12.75">
      <c r="A131" s="35" t="s">
        <v>54</v>
      </c>
      <c r="E131" s="39" t="s">
        <v>4080</v>
      </c>
    </row>
    <row r="132" spans="1:5" ht="12.75">
      <c r="A132" s="35" t="s">
        <v>55</v>
      </c>
      <c r="E132" s="40" t="s">
        <v>4081</v>
      </c>
    </row>
    <row r="133" spans="1:5" ht="409.5">
      <c r="A133" t="s">
        <v>56</v>
      </c>
      <c r="E133" s="39" t="s">
        <v>4082</v>
      </c>
    </row>
    <row r="134" spans="1:16" ht="12.75">
      <c r="A134" t="s">
        <v>49</v>
      </c>
      <c s="34" t="s">
        <v>146</v>
      </c>
      <c s="34" t="s">
        <v>4083</v>
      </c>
      <c s="35" t="s">
        <v>5</v>
      </c>
      <c s="6" t="s">
        <v>4084</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4085</v>
      </c>
    </row>
    <row r="137" spans="1:5" ht="51">
      <c r="A137" t="s">
        <v>56</v>
      </c>
      <c r="E137" s="39" t="s">
        <v>4086</v>
      </c>
    </row>
    <row r="138" spans="1:16" ht="12.75">
      <c r="A138" t="s">
        <v>49</v>
      </c>
      <c s="34" t="s">
        <v>773</v>
      </c>
      <c s="34" t="s">
        <v>3650</v>
      </c>
      <c s="35" t="s">
        <v>5</v>
      </c>
      <c s="6" t="s">
        <v>3651</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4087</v>
      </c>
    </row>
    <row r="141" spans="1:5" ht="114.75">
      <c r="A141" t="s">
        <v>56</v>
      </c>
      <c r="E141" s="39" t="s">
        <v>4088</v>
      </c>
    </row>
    <row r="142" spans="1:13" ht="12.75">
      <c r="A142" t="s">
        <v>46</v>
      </c>
      <c r="C142" s="31" t="s">
        <v>69</v>
      </c>
      <c r="E142" s="33" t="s">
        <v>2889</v>
      </c>
      <c r="J142" s="32">
        <f>0</f>
      </c>
      <c s="32">
        <f>0</f>
      </c>
      <c s="32">
        <f>0+L143+L147</f>
      </c>
      <c s="32">
        <f>0+M143+M147</f>
      </c>
    </row>
    <row r="143" spans="1:16" ht="12.75">
      <c r="A143" t="s">
        <v>49</v>
      </c>
      <c s="34" t="s">
        <v>151</v>
      </c>
      <c s="34" t="s">
        <v>4089</v>
      </c>
      <c s="35" t="s">
        <v>5</v>
      </c>
      <c s="6" t="s">
        <v>4090</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4091</v>
      </c>
    </row>
    <row r="147" spans="1:16" ht="12.75">
      <c r="A147" t="s">
        <v>49</v>
      </c>
      <c s="34" t="s">
        <v>155</v>
      </c>
      <c s="34" t="s">
        <v>4092</v>
      </c>
      <c s="35" t="s">
        <v>5</v>
      </c>
      <c s="6" t="s">
        <v>4093</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3185</v>
      </c>
    </row>
    <row r="151" spans="1:13" ht="12.75">
      <c r="A151" t="s">
        <v>46</v>
      </c>
      <c r="C151" s="31" t="s">
        <v>72</v>
      </c>
      <c r="E151" s="33" t="s">
        <v>627</v>
      </c>
      <c r="J151" s="32">
        <f>0</f>
      </c>
      <c s="32">
        <f>0</f>
      </c>
      <c s="32">
        <f>0+L152+L156</f>
      </c>
      <c s="32">
        <f>0+M152+M156</f>
      </c>
    </row>
    <row r="152" spans="1:16" ht="12.75">
      <c r="A152" t="s">
        <v>49</v>
      </c>
      <c s="34" t="s">
        <v>159</v>
      </c>
      <c s="34" t="s">
        <v>4094</v>
      </c>
      <c s="35" t="s">
        <v>5</v>
      </c>
      <c s="6" t="s">
        <v>4095</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4096</v>
      </c>
    </row>
    <row r="155" spans="1:5" ht="89.25">
      <c r="A155" t="s">
        <v>56</v>
      </c>
      <c r="E155" s="39" t="s">
        <v>4097</v>
      </c>
    </row>
    <row r="156" spans="1:16" ht="12.75">
      <c r="A156" t="s">
        <v>49</v>
      </c>
      <c s="34" t="s">
        <v>251</v>
      </c>
      <c s="34" t="s">
        <v>4098</v>
      </c>
      <c s="35" t="s">
        <v>5</v>
      </c>
      <c s="6" t="s">
        <v>4099</v>
      </c>
      <c s="36" t="s">
        <v>52</v>
      </c>
      <c s="37">
        <v>8.408</v>
      </c>
      <c s="36">
        <v>0</v>
      </c>
      <c s="36">
        <f>ROUND(G156*H156,6)</f>
      </c>
      <c r="L156" s="38">
        <v>0</v>
      </c>
      <c s="32">
        <f>ROUND(ROUND(L156,2)*ROUND(G156,3),2)</f>
      </c>
      <c s="36" t="s">
        <v>419</v>
      </c>
      <c>
        <f>(M156*21)/100</f>
      </c>
      <c t="s">
        <v>27</v>
      </c>
    </row>
    <row r="157" spans="1:5" ht="25.5">
      <c r="A157" s="35" t="s">
        <v>54</v>
      </c>
      <c r="E157" s="39" t="s">
        <v>4100</v>
      </c>
    </row>
    <row r="158" spans="1:5" ht="12.75">
      <c r="A158" s="35" t="s">
        <v>55</v>
      </c>
      <c r="E158" s="40" t="s">
        <v>4101</v>
      </c>
    </row>
    <row r="159" spans="1:5" ht="76.5">
      <c r="A159" t="s">
        <v>56</v>
      </c>
      <c r="E159" s="39" t="s">
        <v>4102</v>
      </c>
    </row>
    <row r="160" spans="1:13" ht="12.75">
      <c r="A160" t="s">
        <v>46</v>
      </c>
      <c r="C160" s="31" t="s">
        <v>77</v>
      </c>
      <c r="E160" s="33" t="s">
        <v>1211</v>
      </c>
      <c r="J160" s="32">
        <f>0</f>
      </c>
      <c s="32">
        <f>0</f>
      </c>
      <c s="32">
        <f>0+L161+L165+L169+L173</f>
      </c>
      <c s="32">
        <f>0+M161+M165+M169+M173</f>
      </c>
    </row>
    <row r="161" spans="1:16" ht="12.75">
      <c r="A161" t="s">
        <v>49</v>
      </c>
      <c s="34" t="s">
        <v>163</v>
      </c>
      <c s="34" t="s">
        <v>4103</v>
      </c>
      <c s="35" t="s">
        <v>5</v>
      </c>
      <c s="6" t="s">
        <v>4104</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4105</v>
      </c>
    </row>
    <row r="164" spans="1:5" ht="191.25">
      <c r="A164" t="s">
        <v>56</v>
      </c>
      <c r="E164" s="39" t="s">
        <v>4106</v>
      </c>
    </row>
    <row r="165" spans="1:16" ht="12.75">
      <c r="A165" t="s">
        <v>49</v>
      </c>
      <c s="34" t="s">
        <v>167</v>
      </c>
      <c s="34" t="s">
        <v>4107</v>
      </c>
      <c s="35" t="s">
        <v>5</v>
      </c>
      <c s="6" t="s">
        <v>4108</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4109</v>
      </c>
    </row>
    <row r="168" spans="1:5" ht="204">
      <c r="A168" t="s">
        <v>56</v>
      </c>
      <c r="E168" s="39" t="s">
        <v>4110</v>
      </c>
    </row>
    <row r="169" spans="1:16" ht="12.75">
      <c r="A169" t="s">
        <v>49</v>
      </c>
      <c s="34" t="s">
        <v>171</v>
      </c>
      <c s="34" t="s">
        <v>4111</v>
      </c>
      <c s="35" t="s">
        <v>5</v>
      </c>
      <c s="6" t="s">
        <v>4112</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4105</v>
      </c>
    </row>
    <row r="172" spans="1:5" ht="38.25">
      <c r="A172" t="s">
        <v>56</v>
      </c>
      <c r="E172" s="39" t="s">
        <v>4113</v>
      </c>
    </row>
    <row r="173" spans="1:16" ht="25.5">
      <c r="A173" t="s">
        <v>49</v>
      </c>
      <c s="34" t="s">
        <v>175</v>
      </c>
      <c s="34" t="s">
        <v>4114</v>
      </c>
      <c s="35" t="s">
        <v>5</v>
      </c>
      <c s="6" t="s">
        <v>4115</v>
      </c>
      <c s="36" t="s">
        <v>80</v>
      </c>
      <c s="37">
        <v>2</v>
      </c>
      <c s="36">
        <v>0</v>
      </c>
      <c s="36">
        <f>ROUND(G173*H173,6)</f>
      </c>
      <c r="L173" s="38">
        <v>0</v>
      </c>
      <c s="32">
        <f>ROUND(ROUND(L173,2)*ROUND(G173,3),2)</f>
      </c>
      <c s="36" t="s">
        <v>53</v>
      </c>
      <c>
        <f>(M173*21)/100</f>
      </c>
      <c t="s">
        <v>27</v>
      </c>
    </row>
    <row r="174" spans="1:5" ht="12.75">
      <c r="A174" s="35" t="s">
        <v>54</v>
      </c>
      <c r="E174" s="39" t="s">
        <v>4116</v>
      </c>
    </row>
    <row r="175" spans="1:5" ht="12.75">
      <c r="A175" s="35" t="s">
        <v>55</v>
      </c>
      <c r="E175" s="40" t="s">
        <v>5</v>
      </c>
    </row>
    <row r="176" spans="1:5" ht="114.75">
      <c r="A176" t="s">
        <v>56</v>
      </c>
      <c r="E176" s="39" t="s">
        <v>4117</v>
      </c>
    </row>
    <row r="177" spans="1:13" ht="12.75">
      <c r="A177" t="s">
        <v>46</v>
      </c>
      <c r="C177" s="31" t="s">
        <v>82</v>
      </c>
      <c r="E177" s="33" t="s">
        <v>2243</v>
      </c>
      <c r="J177" s="32">
        <f>0</f>
      </c>
      <c s="32">
        <f>0</f>
      </c>
      <c s="32">
        <f>0+L178+L182</f>
      </c>
      <c s="32">
        <f>0+M178+M182</f>
      </c>
    </row>
    <row r="178" spans="1:16" ht="12.75">
      <c r="A178" t="s">
        <v>49</v>
      </c>
      <c s="34" t="s">
        <v>179</v>
      </c>
      <c s="34" t="s">
        <v>4118</v>
      </c>
      <c s="35" t="s">
        <v>5</v>
      </c>
      <c s="6" t="s">
        <v>4119</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4120</v>
      </c>
    </row>
    <row r="181" spans="1:5" ht="267.75">
      <c r="A181" t="s">
        <v>56</v>
      </c>
      <c r="E181" s="39" t="s">
        <v>4121</v>
      </c>
    </row>
    <row r="182" spans="1:16" ht="12.75">
      <c r="A182" t="s">
        <v>49</v>
      </c>
      <c s="34" t="s">
        <v>183</v>
      </c>
      <c s="34" t="s">
        <v>4122</v>
      </c>
      <c s="35" t="s">
        <v>5</v>
      </c>
      <c s="6" t="s">
        <v>4123</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4124</v>
      </c>
    </row>
    <row r="185" spans="1:5" ht="242.25">
      <c r="A185" t="s">
        <v>56</v>
      </c>
      <c r="E185" s="39" t="s">
        <v>4125</v>
      </c>
    </row>
    <row r="186" spans="1:13" ht="12.75">
      <c r="A186" t="s">
        <v>46</v>
      </c>
      <c r="C186" s="31" t="s">
        <v>86</v>
      </c>
      <c r="E186" s="33" t="s">
        <v>1878</v>
      </c>
      <c r="J186" s="32">
        <f>0</f>
      </c>
      <c s="32">
        <f>0</f>
      </c>
      <c s="32">
        <f>0+L187+L191+L195+L199+L203+L207+L211+L215+L219+L223+L227</f>
      </c>
      <c s="32">
        <f>0+M187+M191+M195+M199+M203+M207+M211+M215+M219+M223+M227</f>
      </c>
    </row>
    <row r="187" spans="1:16" ht="12.75">
      <c r="A187" t="s">
        <v>49</v>
      </c>
      <c s="34" t="s">
        <v>187</v>
      </c>
      <c s="34" t="s">
        <v>4126</v>
      </c>
      <c s="35" t="s">
        <v>5</v>
      </c>
      <c s="6" t="s">
        <v>4127</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4128</v>
      </c>
    </row>
    <row r="190" spans="1:5" ht="63.75">
      <c r="A190" t="s">
        <v>56</v>
      </c>
      <c r="E190" s="39" t="s">
        <v>4129</v>
      </c>
    </row>
    <row r="191" spans="1:16" ht="12.75">
      <c r="A191" t="s">
        <v>49</v>
      </c>
      <c s="34" t="s">
        <v>191</v>
      </c>
      <c s="34" t="s">
        <v>4130</v>
      </c>
      <c s="35" t="s">
        <v>5</v>
      </c>
      <c s="6" t="s">
        <v>4131</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4128</v>
      </c>
    </row>
    <row r="194" spans="1:5" ht="38.25">
      <c r="A194" t="s">
        <v>56</v>
      </c>
      <c r="E194" s="39" t="s">
        <v>3912</v>
      </c>
    </row>
    <row r="195" spans="1:16" ht="25.5">
      <c r="A195" t="s">
        <v>49</v>
      </c>
      <c s="34" t="s">
        <v>195</v>
      </c>
      <c s="34" t="s">
        <v>4132</v>
      </c>
      <c s="35" t="s">
        <v>5</v>
      </c>
      <c s="6" t="s">
        <v>4133</v>
      </c>
      <c s="36" t="s">
        <v>80</v>
      </c>
      <c s="37">
        <v>2</v>
      </c>
      <c s="36">
        <v>0</v>
      </c>
      <c s="36">
        <f>ROUND(G195*H195,6)</f>
      </c>
      <c r="L195" s="38">
        <v>0</v>
      </c>
      <c s="32">
        <f>ROUND(ROUND(L195,2)*ROUND(G195,3),2)</f>
      </c>
      <c s="36" t="s">
        <v>53</v>
      </c>
      <c>
        <f>(M195*21)/100</f>
      </c>
      <c t="s">
        <v>27</v>
      </c>
    </row>
    <row r="196" spans="1:5" ht="12.75">
      <c r="A196" s="35" t="s">
        <v>54</v>
      </c>
      <c r="E196" s="39" t="s">
        <v>4134</v>
      </c>
    </row>
    <row r="197" spans="1:5" ht="12.75">
      <c r="A197" s="35" t="s">
        <v>55</v>
      </c>
      <c r="E197" s="40" t="s">
        <v>5</v>
      </c>
    </row>
    <row r="198" spans="1:5" ht="25.5">
      <c r="A198" t="s">
        <v>56</v>
      </c>
      <c r="E198" s="39" t="s">
        <v>4135</v>
      </c>
    </row>
    <row r="199" spans="1:16" ht="12.75">
      <c r="A199" t="s">
        <v>49</v>
      </c>
      <c s="34" t="s">
        <v>199</v>
      </c>
      <c s="34" t="s">
        <v>4136</v>
      </c>
      <c s="35" t="s">
        <v>5</v>
      </c>
      <c s="6" t="s">
        <v>4137</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4138</v>
      </c>
    </row>
    <row r="202" spans="1:5" ht="114.75">
      <c r="A202" t="s">
        <v>56</v>
      </c>
      <c r="E202" s="39" t="s">
        <v>4139</v>
      </c>
    </row>
    <row r="203" spans="1:16" ht="12.75">
      <c r="A203" t="s">
        <v>49</v>
      </c>
      <c s="34" t="s">
        <v>203</v>
      </c>
      <c s="34" t="s">
        <v>4140</v>
      </c>
      <c s="35" t="s">
        <v>5</v>
      </c>
      <c s="6" t="s">
        <v>4141</v>
      </c>
      <c s="36" t="s">
        <v>52</v>
      </c>
      <c s="37">
        <v>12.744</v>
      </c>
      <c s="36">
        <v>0</v>
      </c>
      <c s="36">
        <f>ROUND(G203*H203,6)</f>
      </c>
      <c r="L203" s="38">
        <v>0</v>
      </c>
      <c s="32">
        <f>ROUND(ROUND(L203,2)*ROUND(G203,3),2)</f>
      </c>
      <c s="36" t="s">
        <v>53</v>
      </c>
      <c>
        <f>(M203*21)/100</f>
      </c>
      <c t="s">
        <v>27</v>
      </c>
    </row>
    <row r="204" spans="1:5" ht="12.75">
      <c r="A204" s="35" t="s">
        <v>54</v>
      </c>
      <c r="E204" s="39" t="s">
        <v>4142</v>
      </c>
    </row>
    <row r="205" spans="1:5" ht="12.75">
      <c r="A205" s="35" t="s">
        <v>55</v>
      </c>
      <c r="E205" s="40" t="s">
        <v>4143</v>
      </c>
    </row>
    <row r="206" spans="1:5" ht="63.75">
      <c r="A206" t="s">
        <v>56</v>
      </c>
      <c r="E206" s="39" t="s">
        <v>4144</v>
      </c>
    </row>
    <row r="207" spans="1:16" ht="12.75">
      <c r="A207" t="s">
        <v>49</v>
      </c>
      <c s="34" t="s">
        <v>207</v>
      </c>
      <c s="34" t="s">
        <v>4145</v>
      </c>
      <c s="35" t="s">
        <v>5</v>
      </c>
      <c s="6" t="s">
        <v>4146</v>
      </c>
      <c s="36" t="s">
        <v>3821</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4147</v>
      </c>
    </row>
    <row r="210" spans="1:5" ht="409.5">
      <c r="A210" t="s">
        <v>56</v>
      </c>
      <c r="E210" s="39" t="s">
        <v>4148</v>
      </c>
    </row>
    <row r="211" spans="1:16" ht="12.75">
      <c r="A211" t="s">
        <v>49</v>
      </c>
      <c s="34" t="s">
        <v>211</v>
      </c>
      <c s="34" t="s">
        <v>4149</v>
      </c>
      <c s="35" t="s">
        <v>5</v>
      </c>
      <c s="6" t="s">
        <v>4150</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4096</v>
      </c>
    </row>
    <row r="214" spans="1:5" ht="25.5">
      <c r="A214" t="s">
        <v>56</v>
      </c>
      <c r="E214" s="39" t="s">
        <v>4151</v>
      </c>
    </row>
    <row r="215" spans="1:16" ht="12.75">
      <c r="A215" t="s">
        <v>49</v>
      </c>
      <c s="34" t="s">
        <v>215</v>
      </c>
      <c s="34" t="s">
        <v>4152</v>
      </c>
      <c s="35" t="s">
        <v>5</v>
      </c>
      <c s="6" t="s">
        <v>4153</v>
      </c>
      <c s="36" t="s">
        <v>4154</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4155</v>
      </c>
    </row>
    <row r="218" spans="1:5" ht="25.5">
      <c r="A218" t="s">
        <v>56</v>
      </c>
      <c r="E218" s="39" t="s">
        <v>4156</v>
      </c>
    </row>
    <row r="219" spans="1:16" ht="12.75">
      <c r="A219" t="s">
        <v>49</v>
      </c>
      <c s="34" t="s">
        <v>219</v>
      </c>
      <c s="34" t="s">
        <v>3684</v>
      </c>
      <c s="35" t="s">
        <v>5</v>
      </c>
      <c s="6" t="s">
        <v>3685</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4157</v>
      </c>
    </row>
    <row r="222" spans="1:5" ht="114.75">
      <c r="A222" t="s">
        <v>56</v>
      </c>
      <c r="E222" s="39" t="s">
        <v>4158</v>
      </c>
    </row>
    <row r="223" spans="1:16" ht="12.75">
      <c r="A223" t="s">
        <v>49</v>
      </c>
      <c s="34" t="s">
        <v>223</v>
      </c>
      <c s="34" t="s">
        <v>4159</v>
      </c>
      <c s="35" t="s">
        <v>5</v>
      </c>
      <c s="6" t="s">
        <v>4160</v>
      </c>
      <c s="36" t="s">
        <v>2618</v>
      </c>
      <c s="37">
        <v>13.623</v>
      </c>
      <c s="36">
        <v>0</v>
      </c>
      <c s="36">
        <f>ROUND(G223*H223,6)</f>
      </c>
      <c r="L223" s="38">
        <v>0</v>
      </c>
      <c s="32">
        <f>ROUND(ROUND(L223,2)*ROUND(G223,3),2)</f>
      </c>
      <c s="36" t="s">
        <v>53</v>
      </c>
      <c>
        <f>(M223*21)/100</f>
      </c>
      <c t="s">
        <v>27</v>
      </c>
    </row>
    <row r="224" spans="1:5" ht="12.75">
      <c r="A224" s="35" t="s">
        <v>54</v>
      </c>
      <c r="E224" s="39" t="s">
        <v>4161</v>
      </c>
    </row>
    <row r="225" spans="1:5" ht="12.75">
      <c r="A225" s="35" t="s">
        <v>55</v>
      </c>
      <c r="E225" s="40" t="s">
        <v>4162</v>
      </c>
    </row>
    <row r="226" spans="1:5" ht="114.75">
      <c r="A226" t="s">
        <v>56</v>
      </c>
      <c r="E226" s="39" t="s">
        <v>4163</v>
      </c>
    </row>
    <row r="227" spans="1:16" ht="12.75">
      <c r="A227" t="s">
        <v>49</v>
      </c>
      <c s="34" t="s">
        <v>255</v>
      </c>
      <c s="34" t="s">
        <v>3687</v>
      </c>
      <c s="35" t="s">
        <v>5</v>
      </c>
      <c s="6" t="s">
        <v>3688</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4166</v>
      </c>
      <c r="E8" s="30" t="s">
        <v>4165</v>
      </c>
      <c r="J8" s="29">
        <f>0+J9+J22+J43+J84+J101+J118+J131+J156+J181</f>
      </c>
      <c s="29">
        <f>0+K9+K22+K43+K84+K101+K118+K131+K156+K181</f>
      </c>
      <c s="29">
        <f>0+L9+L22+L43+L84+L101+L118+L131+L156+L181</f>
      </c>
      <c s="29">
        <f>0+M9+M22+M43+M84+M101+M118+M131+M156+M181</f>
      </c>
    </row>
    <row r="9" spans="1:13" ht="12.75">
      <c r="A9" t="s">
        <v>46</v>
      </c>
      <c r="C9" s="31" t="s">
        <v>661</v>
      </c>
      <c r="E9" s="33" t="s">
        <v>662</v>
      </c>
      <c r="J9" s="32">
        <f>0</f>
      </c>
      <c s="32">
        <f>0</f>
      </c>
      <c s="32">
        <f>0+L10+L14+L18</f>
      </c>
      <c s="32">
        <f>0+M10+M14+M18</f>
      </c>
    </row>
    <row r="10" spans="1:16" ht="25.5">
      <c r="A10" t="s">
        <v>49</v>
      </c>
      <c s="34" t="s">
        <v>203</v>
      </c>
      <c s="34" t="s">
        <v>3325</v>
      </c>
      <c s="35" t="s">
        <v>3326</v>
      </c>
      <c s="6" t="s">
        <v>3601</v>
      </c>
      <c s="36" t="s">
        <v>2618</v>
      </c>
      <c s="37">
        <v>3059.108</v>
      </c>
      <c s="36">
        <v>0</v>
      </c>
      <c s="36">
        <f>ROUND(G10*H10,6)</f>
      </c>
      <c r="L10" s="38">
        <v>0</v>
      </c>
      <c s="32">
        <f>ROUND(ROUND(L10,2)*ROUND(G10,3),2)</f>
      </c>
      <c s="36" t="s">
        <v>419</v>
      </c>
      <c>
        <f>(M10*21)/100</f>
      </c>
      <c t="s">
        <v>27</v>
      </c>
    </row>
    <row r="11" spans="1:5" ht="12.75">
      <c r="A11" s="35" t="s">
        <v>54</v>
      </c>
      <c r="E11" s="39" t="s">
        <v>2624</v>
      </c>
    </row>
    <row r="12" spans="1:5" ht="51">
      <c r="A12" s="35" t="s">
        <v>55</v>
      </c>
      <c r="E12" s="40" t="s">
        <v>4167</v>
      </c>
    </row>
    <row r="13" spans="1:5" ht="165.75">
      <c r="A13" t="s">
        <v>56</v>
      </c>
      <c r="E13" s="39" t="s">
        <v>3603</v>
      </c>
    </row>
    <row r="14" spans="1:16" ht="25.5">
      <c r="A14" t="s">
        <v>49</v>
      </c>
      <c s="34" t="s">
        <v>207</v>
      </c>
      <c s="34" t="s">
        <v>2885</v>
      </c>
      <c s="35" t="s">
        <v>2886</v>
      </c>
      <c s="6" t="s">
        <v>3608</v>
      </c>
      <c s="36" t="s">
        <v>2618</v>
      </c>
      <c s="37">
        <v>643.72</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3603</v>
      </c>
    </row>
    <row r="18" spans="1:16" ht="12.75">
      <c r="A18" t="s">
        <v>49</v>
      </c>
      <c s="34" t="s">
        <v>223</v>
      </c>
      <c s="34" t="s">
        <v>4168</v>
      </c>
      <c s="35" t="s">
        <v>5</v>
      </c>
      <c s="6" t="s">
        <v>4169</v>
      </c>
      <c s="36" t="s">
        <v>676</v>
      </c>
      <c s="37">
        <v>1</v>
      </c>
      <c s="36">
        <v>0</v>
      </c>
      <c s="36">
        <f>ROUND(G18*H18,6)</f>
      </c>
      <c r="L18" s="38">
        <v>0</v>
      </c>
      <c s="32">
        <f>ROUND(ROUND(L18,2)*ROUND(G18,3),2)</f>
      </c>
      <c s="36" t="s">
        <v>53</v>
      </c>
      <c>
        <f>(M18*21)/100</f>
      </c>
      <c t="s">
        <v>27</v>
      </c>
    </row>
    <row r="19" spans="1:5" ht="12.75">
      <c r="A19" s="35" t="s">
        <v>54</v>
      </c>
      <c r="E19" s="39" t="s">
        <v>4170</v>
      </c>
    </row>
    <row r="20" spans="1:5" ht="12.75">
      <c r="A20" s="35" t="s">
        <v>55</v>
      </c>
      <c r="E20" s="40" t="s">
        <v>5</v>
      </c>
    </row>
    <row r="21" spans="1:5" ht="12.75">
      <c r="A21" t="s">
        <v>56</v>
      </c>
      <c r="E21" s="39" t="s">
        <v>3996</v>
      </c>
    </row>
    <row r="22" spans="1:13" ht="12.75">
      <c r="A22" t="s">
        <v>46</v>
      </c>
      <c r="C22" s="31" t="s">
        <v>47</v>
      </c>
      <c r="E22" s="33" t="s">
        <v>48</v>
      </c>
      <c r="J22" s="32">
        <f>0</f>
      </c>
      <c s="32">
        <f>0</f>
      </c>
      <c s="32">
        <f>0+L23+L27+L31+L35+L39</f>
      </c>
      <c s="32">
        <f>0+M23+M27+M31+M35+M39</f>
      </c>
    </row>
    <row r="23" spans="1:16" ht="12.75">
      <c r="A23" t="s">
        <v>49</v>
      </c>
      <c s="34" t="s">
        <v>47</v>
      </c>
      <c s="34" t="s">
        <v>4004</v>
      </c>
      <c s="35" t="s">
        <v>5</v>
      </c>
      <c s="6" t="s">
        <v>4005</v>
      </c>
      <c s="36" t="s">
        <v>75</v>
      </c>
      <c s="37">
        <v>35.4</v>
      </c>
      <c s="36">
        <v>0</v>
      </c>
      <c s="36">
        <f>ROUND(G23*H23,6)</f>
      </c>
      <c r="L23" s="38">
        <v>0</v>
      </c>
      <c s="32">
        <f>ROUND(ROUND(L23,2)*ROUND(G23,3),2)</f>
      </c>
      <c s="36" t="s">
        <v>53</v>
      </c>
      <c>
        <f>(M23*21)/100</f>
      </c>
      <c t="s">
        <v>27</v>
      </c>
    </row>
    <row r="24" spans="1:5" ht="12.75">
      <c r="A24" s="35" t="s">
        <v>54</v>
      </c>
      <c r="E24" s="39" t="s">
        <v>4171</v>
      </c>
    </row>
    <row r="25" spans="1:5" ht="12.75">
      <c r="A25" s="35" t="s">
        <v>55</v>
      </c>
      <c r="E25" s="40" t="s">
        <v>5</v>
      </c>
    </row>
    <row r="26" spans="1:5" ht="63.75">
      <c r="A26" t="s">
        <v>56</v>
      </c>
      <c r="E26" s="39" t="s">
        <v>4007</v>
      </c>
    </row>
    <row r="27" spans="1:16" ht="12.75">
      <c r="A27" t="s">
        <v>49</v>
      </c>
      <c s="34" t="s">
        <v>27</v>
      </c>
      <c s="34" t="s">
        <v>4172</v>
      </c>
      <c s="35" t="s">
        <v>5</v>
      </c>
      <c s="6" t="s">
        <v>4173</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4007</v>
      </c>
    </row>
    <row r="31" spans="1:16" ht="12.75">
      <c r="A31" t="s">
        <v>49</v>
      </c>
      <c s="34" t="s">
        <v>26</v>
      </c>
      <c s="34" t="s">
        <v>3610</v>
      </c>
      <c s="35" t="s">
        <v>5</v>
      </c>
      <c s="6" t="s">
        <v>3611</v>
      </c>
      <c s="36" t="s">
        <v>60</v>
      </c>
      <c s="37">
        <v>1436.14</v>
      </c>
      <c s="36">
        <v>0</v>
      </c>
      <c s="36">
        <f>ROUND(G31*H31,6)</f>
      </c>
      <c r="L31" s="38">
        <v>0</v>
      </c>
      <c s="32">
        <f>ROUND(ROUND(L31,2)*ROUND(G31,3),2)</f>
      </c>
      <c s="36" t="s">
        <v>53</v>
      </c>
      <c>
        <f>(M31*21)/100</f>
      </c>
      <c t="s">
        <v>27</v>
      </c>
    </row>
    <row r="32" spans="1:5" ht="12.75">
      <c r="A32" s="35" t="s">
        <v>54</v>
      </c>
      <c r="E32" s="39" t="s">
        <v>3612</v>
      </c>
    </row>
    <row r="33" spans="1:5" ht="63.75">
      <c r="A33" s="35" t="s">
        <v>55</v>
      </c>
      <c r="E33" s="40" t="s">
        <v>4174</v>
      </c>
    </row>
    <row r="34" spans="1:5" ht="318.75">
      <c r="A34" t="s">
        <v>56</v>
      </c>
      <c r="E34" s="39" t="s">
        <v>4009</v>
      </c>
    </row>
    <row r="35" spans="1:16" ht="12.75">
      <c r="A35" t="s">
        <v>49</v>
      </c>
      <c s="34" t="s">
        <v>65</v>
      </c>
      <c s="34" t="s">
        <v>3615</v>
      </c>
      <c s="35" t="s">
        <v>5</v>
      </c>
      <c s="6" t="s">
        <v>3616</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4175</v>
      </c>
    </row>
    <row r="38" spans="1:5" ht="191.25">
      <c r="A38" t="s">
        <v>56</v>
      </c>
      <c r="E38" s="39" t="s">
        <v>4011</v>
      </c>
    </row>
    <row r="39" spans="1:16" ht="12.75">
      <c r="A39" t="s">
        <v>49</v>
      </c>
      <c s="34" t="s">
        <v>69</v>
      </c>
      <c s="34" t="s">
        <v>3619</v>
      </c>
      <c s="35" t="s">
        <v>5</v>
      </c>
      <c s="6" t="s">
        <v>3620</v>
      </c>
      <c s="36" t="s">
        <v>60</v>
      </c>
      <c s="37">
        <v>1238.1</v>
      </c>
      <c s="36">
        <v>0</v>
      </c>
      <c s="36">
        <f>ROUND(G39*H39,6)</f>
      </c>
      <c r="L39" s="38">
        <v>0</v>
      </c>
      <c s="32">
        <f>ROUND(ROUND(L39,2)*ROUND(G39,3),2)</f>
      </c>
      <c s="36" t="s">
        <v>53</v>
      </c>
      <c>
        <f>(M39*21)/100</f>
      </c>
      <c t="s">
        <v>27</v>
      </c>
    </row>
    <row r="40" spans="1:5" ht="12.75">
      <c r="A40" s="35" t="s">
        <v>54</v>
      </c>
      <c r="E40" s="39" t="s">
        <v>4176</v>
      </c>
    </row>
    <row r="41" spans="1:5" ht="63.75">
      <c r="A41" s="35" t="s">
        <v>55</v>
      </c>
      <c r="E41" s="40" t="s">
        <v>4177</v>
      </c>
    </row>
    <row r="42" spans="1:5" ht="293.25">
      <c r="A42" t="s">
        <v>56</v>
      </c>
      <c r="E42" s="39" t="s">
        <v>4013</v>
      </c>
    </row>
    <row r="43" spans="1:13" ht="12.75">
      <c r="A43" t="s">
        <v>46</v>
      </c>
      <c r="C43" s="31" t="s">
        <v>27</v>
      </c>
      <c r="E43" s="33" t="s">
        <v>2196</v>
      </c>
      <c r="J43" s="32">
        <f>0</f>
      </c>
      <c s="32">
        <f>0</f>
      </c>
      <c s="32">
        <f>0+L44+L48+L52+L56+L60+L64+L68+L72+L76+L80</f>
      </c>
      <c s="32">
        <f>0+M44+M48+M52+M56+M60+M64+M68+M72+M76+M80</f>
      </c>
    </row>
    <row r="44" spans="1:16" ht="12.75">
      <c r="A44" t="s">
        <v>49</v>
      </c>
      <c s="34" t="s">
        <v>82</v>
      </c>
      <c s="34" t="s">
        <v>3626</v>
      </c>
      <c s="35" t="s">
        <v>5</v>
      </c>
      <c s="6" t="s">
        <v>3627</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4178</v>
      </c>
    </row>
    <row r="47" spans="1:5" ht="63.75">
      <c r="A47" t="s">
        <v>56</v>
      </c>
      <c r="E47" s="39" t="s">
        <v>4179</v>
      </c>
    </row>
    <row r="48" spans="1:16" ht="12.75">
      <c r="A48" t="s">
        <v>49</v>
      </c>
      <c s="34" t="s">
        <v>86</v>
      </c>
      <c s="34" t="s">
        <v>3630</v>
      </c>
      <c s="35" t="s">
        <v>5</v>
      </c>
      <c s="6" t="s">
        <v>3631</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4180</v>
      </c>
    </row>
    <row r="51" spans="1:5" ht="191.25">
      <c r="A51" t="s">
        <v>56</v>
      </c>
      <c r="E51" s="39" t="s">
        <v>4019</v>
      </c>
    </row>
    <row r="52" spans="1:16" ht="12.75">
      <c r="A52" t="s">
        <v>49</v>
      </c>
      <c s="34" t="s">
        <v>90</v>
      </c>
      <c s="34" t="s">
        <v>3634</v>
      </c>
      <c s="35" t="s">
        <v>5</v>
      </c>
      <c s="6" t="s">
        <v>3635</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4181</v>
      </c>
    </row>
    <row r="55" spans="1:5" ht="369.75">
      <c r="A55" t="s">
        <v>56</v>
      </c>
      <c r="E55" s="39" t="s">
        <v>4182</v>
      </c>
    </row>
    <row r="56" spans="1:16" ht="12.75">
      <c r="A56" t="s">
        <v>49</v>
      </c>
      <c s="34" t="s">
        <v>94</v>
      </c>
      <c s="34" t="s">
        <v>3462</v>
      </c>
      <c s="35" t="s">
        <v>5</v>
      </c>
      <c s="6" t="s">
        <v>3463</v>
      </c>
      <c s="36" t="s">
        <v>2618</v>
      </c>
      <c s="37">
        <v>6.334</v>
      </c>
      <c s="36">
        <v>0</v>
      </c>
      <c s="36">
        <f>ROUND(G56*H56,6)</f>
      </c>
      <c r="L56" s="38">
        <v>0</v>
      </c>
      <c s="32">
        <f>ROUND(ROUND(L56,2)*ROUND(G56,3),2)</f>
      </c>
      <c s="36" t="s">
        <v>53</v>
      </c>
      <c>
        <f>(M56*21)/100</f>
      </c>
      <c t="s">
        <v>27</v>
      </c>
    </row>
    <row r="57" spans="1:5" ht="12.75">
      <c r="A57" s="35" t="s">
        <v>54</v>
      </c>
      <c r="E57" s="39" t="s">
        <v>5</v>
      </c>
    </row>
    <row r="58" spans="1:5" ht="51">
      <c r="A58" s="35" t="s">
        <v>55</v>
      </c>
      <c r="E58" s="40" t="s">
        <v>4183</v>
      </c>
    </row>
    <row r="59" spans="1:5" ht="267.75">
      <c r="A59" t="s">
        <v>56</v>
      </c>
      <c r="E59" s="39" t="s">
        <v>4053</v>
      </c>
    </row>
    <row r="60" spans="1:16" ht="12.75">
      <c r="A60" t="s">
        <v>49</v>
      </c>
      <c s="34" t="s">
        <v>98</v>
      </c>
      <c s="34" t="s">
        <v>4184</v>
      </c>
      <c s="35" t="s">
        <v>5</v>
      </c>
      <c s="6" t="s">
        <v>4185</v>
      </c>
      <c s="36" t="s">
        <v>80</v>
      </c>
      <c s="37">
        <v>10</v>
      </c>
      <c s="36">
        <v>0</v>
      </c>
      <c s="36">
        <f>ROUND(G60*H60,6)</f>
      </c>
      <c r="L60" s="38">
        <v>0</v>
      </c>
      <c s="32">
        <f>ROUND(ROUND(L60,2)*ROUND(G60,3),2)</f>
      </c>
      <c s="36" t="s">
        <v>53</v>
      </c>
      <c>
        <f>(M60*21)/100</f>
      </c>
      <c t="s">
        <v>27</v>
      </c>
    </row>
    <row r="61" spans="1:5" ht="12.75">
      <c r="A61" s="35" t="s">
        <v>54</v>
      </c>
      <c r="E61" s="39" t="s">
        <v>5</v>
      </c>
    </row>
    <row r="62" spans="1:5" ht="12.75">
      <c r="A62" s="35" t="s">
        <v>55</v>
      </c>
      <c r="E62" s="40" t="s">
        <v>4186</v>
      </c>
    </row>
    <row r="63" spans="1:5" ht="38.25">
      <c r="A63" t="s">
        <v>56</v>
      </c>
      <c r="E63" s="39" t="s">
        <v>4187</v>
      </c>
    </row>
    <row r="64" spans="1:16" ht="12.75">
      <c r="A64" t="s">
        <v>49</v>
      </c>
      <c s="34" t="s">
        <v>103</v>
      </c>
      <c s="34" t="s">
        <v>4188</v>
      </c>
      <c s="35" t="s">
        <v>5</v>
      </c>
      <c s="6" t="s">
        <v>4189</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4190</v>
      </c>
    </row>
    <row r="67" spans="1:5" ht="38.25">
      <c r="A67" t="s">
        <v>56</v>
      </c>
      <c r="E67" s="39" t="s">
        <v>4191</v>
      </c>
    </row>
    <row r="68" spans="1:16" ht="25.5">
      <c r="A68" t="s">
        <v>49</v>
      </c>
      <c s="34" t="s">
        <v>106</v>
      </c>
      <c s="34" t="s">
        <v>4192</v>
      </c>
      <c s="35" t="s">
        <v>5</v>
      </c>
      <c s="6" t="s">
        <v>4193</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4024</v>
      </c>
    </row>
    <row r="72" spans="1:16" ht="12.75">
      <c r="A72" t="s">
        <v>49</v>
      </c>
      <c s="34" t="s">
        <v>227</v>
      </c>
      <c s="34" t="s">
        <v>4194</v>
      </c>
      <c s="35" t="s">
        <v>5</v>
      </c>
      <c s="6" t="s">
        <v>4195</v>
      </c>
      <c s="36" t="s">
        <v>2618</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4196</v>
      </c>
    </row>
    <row r="75" spans="1:5" ht="38.25">
      <c r="A75" t="s">
        <v>56</v>
      </c>
      <c r="E75" s="39" t="s">
        <v>4197</v>
      </c>
    </row>
    <row r="76" spans="1:16" ht="12.75">
      <c r="A76" t="s">
        <v>49</v>
      </c>
      <c s="34" t="s">
        <v>231</v>
      </c>
      <c s="34" t="s">
        <v>4198</v>
      </c>
      <c s="35" t="s">
        <v>5</v>
      </c>
      <c s="6" t="s">
        <v>4199</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4200</v>
      </c>
    </row>
    <row r="79" spans="1:5" ht="12.75">
      <c r="A79" t="s">
        <v>56</v>
      </c>
      <c r="E79" s="39" t="s">
        <v>4201</v>
      </c>
    </row>
    <row r="80" spans="1:16" ht="12.75">
      <c r="A80" t="s">
        <v>49</v>
      </c>
      <c s="34" t="s">
        <v>235</v>
      </c>
      <c s="34" t="s">
        <v>3277</v>
      </c>
      <c s="35" t="s">
        <v>5</v>
      </c>
      <c s="6" t="s">
        <v>3278</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4202</v>
      </c>
    </row>
    <row r="83" spans="1:5" ht="25.5">
      <c r="A83" t="s">
        <v>56</v>
      </c>
      <c r="E83" s="39" t="s">
        <v>3280</v>
      </c>
    </row>
    <row r="84" spans="1:13" ht="12.75">
      <c r="A84" t="s">
        <v>46</v>
      </c>
      <c r="C84" s="31" t="s">
        <v>26</v>
      </c>
      <c r="E84" s="33" t="s">
        <v>3560</v>
      </c>
      <c r="J84" s="32">
        <f>0</f>
      </c>
      <c s="32">
        <f>0</f>
      </c>
      <c s="32">
        <f>0+L85+L89+L93+L97</f>
      </c>
      <c s="32">
        <f>0+M85+M89+M93+M97</f>
      </c>
    </row>
    <row r="85" spans="1:16" ht="12.75">
      <c r="A85" t="s">
        <v>49</v>
      </c>
      <c s="34" t="s">
        <v>110</v>
      </c>
      <c s="34" t="s">
        <v>4203</v>
      </c>
      <c s="35" t="s">
        <v>5</v>
      </c>
      <c s="6" t="s">
        <v>4204</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4205</v>
      </c>
    </row>
    <row r="88" spans="1:5" ht="229.5">
      <c r="A88" t="s">
        <v>56</v>
      </c>
      <c r="E88" s="39" t="s">
        <v>4206</v>
      </c>
    </row>
    <row r="89" spans="1:16" ht="12.75">
      <c r="A89" t="s">
        <v>49</v>
      </c>
      <c s="34" t="s">
        <v>113</v>
      </c>
      <c s="34" t="s">
        <v>4207</v>
      </c>
      <c s="35" t="s">
        <v>5</v>
      </c>
      <c s="6" t="s">
        <v>4208</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4209</v>
      </c>
    </row>
    <row r="92" spans="1:5" ht="38.25">
      <c r="A92" t="s">
        <v>56</v>
      </c>
      <c r="E92" s="39" t="s">
        <v>3141</v>
      </c>
    </row>
    <row r="93" spans="1:16" ht="12.75">
      <c r="A93" t="s">
        <v>49</v>
      </c>
      <c s="34" t="s">
        <v>117</v>
      </c>
      <c s="34" t="s">
        <v>4210</v>
      </c>
      <c s="35" t="s">
        <v>5</v>
      </c>
      <c s="6" t="s">
        <v>4211</v>
      </c>
      <c s="36" t="s">
        <v>60</v>
      </c>
      <c s="37">
        <v>138.718</v>
      </c>
      <c s="36">
        <v>0</v>
      </c>
      <c s="36">
        <f>ROUND(G93*H93,6)</f>
      </c>
      <c r="L93" s="38">
        <v>0</v>
      </c>
      <c s="32">
        <f>ROUND(ROUND(L93,2)*ROUND(G93,3),2)</f>
      </c>
      <c s="36" t="s">
        <v>53</v>
      </c>
      <c>
        <f>(M93*21)/100</f>
      </c>
      <c t="s">
        <v>27</v>
      </c>
    </row>
    <row r="94" spans="1:5" ht="12.75">
      <c r="A94" s="35" t="s">
        <v>54</v>
      </c>
      <c r="E94" s="39" t="s">
        <v>4212</v>
      </c>
    </row>
    <row r="95" spans="1:5" ht="267.75">
      <c r="A95" s="35" t="s">
        <v>55</v>
      </c>
      <c r="E95" s="40" t="s">
        <v>4213</v>
      </c>
    </row>
    <row r="96" spans="1:5" ht="369.75">
      <c r="A96" t="s">
        <v>56</v>
      </c>
      <c r="E96" s="39" t="s">
        <v>3129</v>
      </c>
    </row>
    <row r="97" spans="1:16" ht="12.75">
      <c r="A97" t="s">
        <v>49</v>
      </c>
      <c s="34" t="s">
        <v>121</v>
      </c>
      <c s="34" t="s">
        <v>4214</v>
      </c>
      <c s="35" t="s">
        <v>5</v>
      </c>
      <c s="6" t="s">
        <v>4215</v>
      </c>
      <c s="36" t="s">
        <v>2618</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4216</v>
      </c>
    </row>
    <row r="100" spans="1:5" ht="267.75">
      <c r="A100" t="s">
        <v>56</v>
      </c>
      <c r="E100" s="39" t="s">
        <v>4053</v>
      </c>
    </row>
    <row r="101" spans="1:13" ht="12.75">
      <c r="A101" t="s">
        <v>46</v>
      </c>
      <c r="C101" s="31" t="s">
        <v>65</v>
      </c>
      <c r="E101" s="33" t="s">
        <v>3125</v>
      </c>
      <c r="J101" s="32">
        <f>0</f>
      </c>
      <c s="32">
        <f>0</f>
      </c>
      <c s="32">
        <f>0+L102+L106+L110+L114</f>
      </c>
      <c s="32">
        <f>0+M102+M106+M110+M114</f>
      </c>
    </row>
    <row r="102" spans="1:16" ht="12.75">
      <c r="A102" t="s">
        <v>49</v>
      </c>
      <c s="34" t="s">
        <v>125</v>
      </c>
      <c s="34" t="s">
        <v>4217</v>
      </c>
      <c s="35" t="s">
        <v>5</v>
      </c>
      <c s="6" t="s">
        <v>4218</v>
      </c>
      <c s="36" t="s">
        <v>60</v>
      </c>
      <c s="37">
        <v>10.67</v>
      </c>
      <c s="36">
        <v>0</v>
      </c>
      <c s="36">
        <f>ROUND(G102*H102,6)</f>
      </c>
      <c r="L102" s="38">
        <v>0</v>
      </c>
      <c s="32">
        <f>ROUND(ROUND(L102,2)*ROUND(G102,3),2)</f>
      </c>
      <c s="36" t="s">
        <v>53</v>
      </c>
      <c>
        <f>(M102*21)/100</f>
      </c>
      <c t="s">
        <v>27</v>
      </c>
    </row>
    <row r="103" spans="1:5" ht="25.5">
      <c r="A103" s="35" t="s">
        <v>54</v>
      </c>
      <c r="E103" s="39" t="s">
        <v>4219</v>
      </c>
    </row>
    <row r="104" spans="1:5" ht="25.5">
      <c r="A104" s="35" t="s">
        <v>55</v>
      </c>
      <c r="E104" s="40" t="s">
        <v>4220</v>
      </c>
    </row>
    <row r="105" spans="1:5" ht="369.75">
      <c r="A105" t="s">
        <v>56</v>
      </c>
      <c r="E105" s="39" t="s">
        <v>3129</v>
      </c>
    </row>
    <row r="106" spans="1:16" ht="12.75">
      <c r="A106" t="s">
        <v>49</v>
      </c>
      <c s="34" t="s">
        <v>128</v>
      </c>
      <c s="34" t="s">
        <v>4221</v>
      </c>
      <c s="35" t="s">
        <v>5</v>
      </c>
      <c s="6" t="s">
        <v>4222</v>
      </c>
      <c s="36" t="s">
        <v>2618</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4223</v>
      </c>
    </row>
    <row r="109" spans="1:5" ht="267.75">
      <c r="A109" t="s">
        <v>56</v>
      </c>
      <c r="E109" s="39" t="s">
        <v>4053</v>
      </c>
    </row>
    <row r="110" spans="1:16" ht="12.75">
      <c r="A110" t="s">
        <v>49</v>
      </c>
      <c s="34" t="s">
        <v>132</v>
      </c>
      <c s="34" t="s">
        <v>3130</v>
      </c>
      <c s="35" t="s">
        <v>5</v>
      </c>
      <c s="6" t="s">
        <v>3131</v>
      </c>
      <c s="36" t="s">
        <v>60</v>
      </c>
      <c s="37">
        <v>6.112</v>
      </c>
      <c s="36">
        <v>0</v>
      </c>
      <c s="36">
        <f>ROUND(G110*H110,6)</f>
      </c>
      <c r="L110" s="38">
        <v>0</v>
      </c>
      <c s="32">
        <f>ROUND(ROUND(L110,2)*ROUND(G110,3),2)</f>
      </c>
      <c s="36" t="s">
        <v>53</v>
      </c>
      <c>
        <f>(M110*21)/100</f>
      </c>
      <c t="s">
        <v>27</v>
      </c>
    </row>
    <row r="111" spans="1:5" ht="12.75">
      <c r="A111" s="35" t="s">
        <v>54</v>
      </c>
      <c r="E111" s="39" t="s">
        <v>4224</v>
      </c>
    </row>
    <row r="112" spans="1:5" ht="25.5">
      <c r="A112" s="35" t="s">
        <v>55</v>
      </c>
      <c r="E112" s="40" t="s">
        <v>4225</v>
      </c>
    </row>
    <row r="113" spans="1:5" ht="369.75">
      <c r="A113" t="s">
        <v>56</v>
      </c>
      <c r="E113" s="39" t="s">
        <v>3129</v>
      </c>
    </row>
    <row r="114" spans="1:16" ht="12.75">
      <c r="A114" t="s">
        <v>49</v>
      </c>
      <c s="34" t="s">
        <v>136</v>
      </c>
      <c s="34" t="s">
        <v>4078</v>
      </c>
      <c s="35" t="s">
        <v>5</v>
      </c>
      <c s="6" t="s">
        <v>4079</v>
      </c>
      <c s="36" t="s">
        <v>60</v>
      </c>
      <c s="37">
        <v>3.056</v>
      </c>
      <c s="36">
        <v>0</v>
      </c>
      <c s="36">
        <f>ROUND(G114*H114,6)</f>
      </c>
      <c r="L114" s="38">
        <v>0</v>
      </c>
      <c s="32">
        <f>ROUND(ROUND(L114,2)*ROUND(G114,3),2)</f>
      </c>
      <c s="36" t="s">
        <v>53</v>
      </c>
      <c>
        <f>(M114*21)/100</f>
      </c>
      <c t="s">
        <v>27</v>
      </c>
    </row>
    <row r="115" spans="1:5" ht="12.75">
      <c r="A115" s="35" t="s">
        <v>54</v>
      </c>
      <c r="E115" s="39" t="s">
        <v>4226</v>
      </c>
    </row>
    <row r="116" spans="1:5" ht="12.75">
      <c r="A116" s="35" t="s">
        <v>55</v>
      </c>
      <c r="E116" s="40" t="s">
        <v>4227</v>
      </c>
    </row>
    <row r="117" spans="1:5" ht="409.5">
      <c r="A117" t="s">
        <v>56</v>
      </c>
      <c r="E117" s="39" t="s">
        <v>4082</v>
      </c>
    </row>
    <row r="118" spans="1:13" ht="12.75">
      <c r="A118" t="s">
        <v>46</v>
      </c>
      <c r="C118" s="31" t="s">
        <v>72</v>
      </c>
      <c r="E118" s="33" t="s">
        <v>627</v>
      </c>
      <c r="J118" s="32">
        <f>0</f>
      </c>
      <c s="32">
        <f>0</f>
      </c>
      <c s="32">
        <f>0+L119+L123+L127</f>
      </c>
      <c s="32">
        <f>0+M119+M123+M127</f>
      </c>
    </row>
    <row r="119" spans="1:16" ht="12.75">
      <c r="A119" t="s">
        <v>49</v>
      </c>
      <c s="34" t="s">
        <v>139</v>
      </c>
      <c s="34" t="s">
        <v>4228</v>
      </c>
      <c s="35" t="s">
        <v>5</v>
      </c>
      <c s="6" t="s">
        <v>4229</v>
      </c>
      <c s="36" t="s">
        <v>52</v>
      </c>
      <c s="37">
        <v>476.97</v>
      </c>
      <c s="36">
        <v>0</v>
      </c>
      <c s="36">
        <f>ROUND(G119*H119,6)</f>
      </c>
      <c r="L119" s="38">
        <v>0</v>
      </c>
      <c s="32">
        <f>ROUND(ROUND(L119,2)*ROUND(G119,3),2)</f>
      </c>
      <c s="36" t="s">
        <v>53</v>
      </c>
      <c>
        <f>(M119*21)/100</f>
      </c>
      <c t="s">
        <v>27</v>
      </c>
    </row>
    <row r="120" spans="1:5" ht="12.75">
      <c r="A120" s="35" t="s">
        <v>54</v>
      </c>
      <c r="E120" s="39" t="s">
        <v>4230</v>
      </c>
    </row>
    <row r="121" spans="1:5" ht="25.5">
      <c r="A121" s="35" t="s">
        <v>55</v>
      </c>
      <c r="E121" s="40" t="s">
        <v>4231</v>
      </c>
    </row>
    <row r="122" spans="1:5" ht="76.5">
      <c r="A122" t="s">
        <v>56</v>
      </c>
      <c r="E122" s="39" t="s">
        <v>4102</v>
      </c>
    </row>
    <row r="123" spans="1:16" ht="25.5">
      <c r="A123" t="s">
        <v>49</v>
      </c>
      <c s="34" t="s">
        <v>143</v>
      </c>
      <c s="34" t="s">
        <v>4232</v>
      </c>
      <c s="35" t="s">
        <v>5</v>
      </c>
      <c s="6" t="s">
        <v>4233</v>
      </c>
      <c s="36" t="s">
        <v>52</v>
      </c>
      <c s="37">
        <v>25</v>
      </c>
      <c s="36">
        <v>0</v>
      </c>
      <c s="36">
        <f>ROUND(G123*H123,6)</f>
      </c>
      <c r="L123" s="38">
        <v>0</v>
      </c>
      <c s="32">
        <f>ROUND(ROUND(L123,2)*ROUND(G123,3),2)</f>
      </c>
      <c s="36" t="s">
        <v>53</v>
      </c>
      <c>
        <f>(M123*21)/100</f>
      </c>
      <c t="s">
        <v>27</v>
      </c>
    </row>
    <row r="124" spans="1:5" ht="12.75">
      <c r="A124" s="35" t="s">
        <v>54</v>
      </c>
      <c r="E124" s="39" t="s">
        <v>4234</v>
      </c>
    </row>
    <row r="125" spans="1:5" ht="12.75">
      <c r="A125" s="35" t="s">
        <v>55</v>
      </c>
      <c r="E125" s="40" t="s">
        <v>4235</v>
      </c>
    </row>
    <row r="126" spans="1:5" ht="76.5">
      <c r="A126" t="s">
        <v>56</v>
      </c>
      <c r="E126" s="39" t="s">
        <v>4102</v>
      </c>
    </row>
    <row r="127" spans="1:16" ht="12.75">
      <c r="A127" t="s">
        <v>49</v>
      </c>
      <c s="34" t="s">
        <v>146</v>
      </c>
      <c s="34" t="s">
        <v>4236</v>
      </c>
      <c s="35" t="s">
        <v>5</v>
      </c>
      <c s="6" t="s">
        <v>4099</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4237</v>
      </c>
    </row>
    <row r="130" spans="1:5" ht="76.5">
      <c r="A130" t="s">
        <v>56</v>
      </c>
      <c r="E130" s="39" t="s">
        <v>4102</v>
      </c>
    </row>
    <row r="131" spans="1:13" ht="12.75">
      <c r="A131" t="s">
        <v>46</v>
      </c>
      <c r="C131" s="31" t="s">
        <v>77</v>
      </c>
      <c r="E131" s="33" t="s">
        <v>1211</v>
      </c>
      <c r="J131" s="32">
        <f>0</f>
      </c>
      <c s="32">
        <f>0</f>
      </c>
      <c s="32">
        <f>0+L132+L136+L140+L144+L148+L152</f>
      </c>
      <c s="32">
        <f>0+M132+M136+M140+M144+M148+M152</f>
      </c>
    </row>
    <row r="132" spans="1:16" ht="25.5">
      <c r="A132" t="s">
        <v>49</v>
      </c>
      <c s="34" t="s">
        <v>773</v>
      </c>
      <c s="34" t="s">
        <v>4238</v>
      </c>
      <c s="35" t="s">
        <v>5</v>
      </c>
      <c s="6" t="s">
        <v>4239</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4240</v>
      </c>
    </row>
    <row r="135" spans="1:5" ht="191.25">
      <c r="A135" t="s">
        <v>56</v>
      </c>
      <c r="E135" s="39" t="s">
        <v>4106</v>
      </c>
    </row>
    <row r="136" spans="1:16" ht="12.75">
      <c r="A136" t="s">
        <v>49</v>
      </c>
      <c s="34" t="s">
        <v>151</v>
      </c>
      <c s="34" t="s">
        <v>4103</v>
      </c>
      <c s="35" t="s">
        <v>5</v>
      </c>
      <c s="6" t="s">
        <v>4104</v>
      </c>
      <c s="36" t="s">
        <v>52</v>
      </c>
      <c s="37">
        <v>192.45</v>
      </c>
      <c s="36">
        <v>0</v>
      </c>
      <c s="36">
        <f>ROUND(G136*H136,6)</f>
      </c>
      <c r="L136" s="38">
        <v>0</v>
      </c>
      <c s="32">
        <f>ROUND(ROUND(L136,2)*ROUND(G136,3),2)</f>
      </c>
      <c s="36" t="s">
        <v>53</v>
      </c>
      <c>
        <f>(M136*21)/100</f>
      </c>
      <c t="s">
        <v>27</v>
      </c>
    </row>
    <row r="137" spans="1:5" ht="12.75">
      <c r="A137" s="35" t="s">
        <v>54</v>
      </c>
      <c r="E137" s="39" t="s">
        <v>4241</v>
      </c>
    </row>
    <row r="138" spans="1:5" ht="12.75">
      <c r="A138" s="35" t="s">
        <v>55</v>
      </c>
      <c r="E138" s="40" t="s">
        <v>4242</v>
      </c>
    </row>
    <row r="139" spans="1:5" ht="191.25">
      <c r="A139" t="s">
        <v>56</v>
      </c>
      <c r="E139" s="39" t="s">
        <v>4106</v>
      </c>
    </row>
    <row r="140" spans="1:16" ht="12.75">
      <c r="A140" t="s">
        <v>49</v>
      </c>
      <c s="34" t="s">
        <v>155</v>
      </c>
      <c s="34" t="s">
        <v>4111</v>
      </c>
      <c s="35" t="s">
        <v>5</v>
      </c>
      <c s="6" t="s">
        <v>4112</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4240</v>
      </c>
    </row>
    <row r="143" spans="1:5" ht="38.25">
      <c r="A143" t="s">
        <v>56</v>
      </c>
      <c r="E143" s="39" t="s">
        <v>4113</v>
      </c>
    </row>
    <row r="144" spans="1:16" ht="12.75">
      <c r="A144" t="s">
        <v>49</v>
      </c>
      <c s="34" t="s">
        <v>159</v>
      </c>
      <c s="34" t="s">
        <v>4243</v>
      </c>
      <c s="35" t="s">
        <v>5</v>
      </c>
      <c s="6" t="s">
        <v>4244</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4245</v>
      </c>
    </row>
    <row r="147" spans="1:5" ht="191.25">
      <c r="A147" t="s">
        <v>56</v>
      </c>
      <c r="E147" s="39" t="s">
        <v>4246</v>
      </c>
    </row>
    <row r="148" spans="1:16" ht="12.75">
      <c r="A148" t="s">
        <v>49</v>
      </c>
      <c s="34" t="s">
        <v>163</v>
      </c>
      <c s="34" t="s">
        <v>4247</v>
      </c>
      <c s="35" t="s">
        <v>5</v>
      </c>
      <c s="6" t="s">
        <v>4248</v>
      </c>
      <c s="36" t="s">
        <v>80</v>
      </c>
      <c s="37">
        <v>1</v>
      </c>
      <c s="36">
        <v>0</v>
      </c>
      <c s="36">
        <f>ROUND(G148*H148,6)</f>
      </c>
      <c r="L148" s="38">
        <v>0</v>
      </c>
      <c s="32">
        <f>ROUND(ROUND(L148,2)*ROUND(G148,3),2)</f>
      </c>
      <c s="36" t="s">
        <v>53</v>
      </c>
      <c>
        <f>(M148*21)/100</f>
      </c>
      <c t="s">
        <v>27</v>
      </c>
    </row>
    <row r="149" spans="1:5" ht="12.75">
      <c r="A149" s="35" t="s">
        <v>54</v>
      </c>
      <c r="E149" s="39" t="s">
        <v>4249</v>
      </c>
    </row>
    <row r="150" spans="1:5" ht="12.75">
      <c r="A150" s="35" t="s">
        <v>55</v>
      </c>
      <c r="E150" s="40" t="s">
        <v>5</v>
      </c>
    </row>
    <row r="151" spans="1:5" ht="153">
      <c r="A151" t="s">
        <v>56</v>
      </c>
      <c r="E151" s="39" t="s">
        <v>4250</v>
      </c>
    </row>
    <row r="152" spans="1:16" ht="12.75">
      <c r="A152" t="s">
        <v>49</v>
      </c>
      <c s="34" t="s">
        <v>167</v>
      </c>
      <c s="34" t="s">
        <v>4251</v>
      </c>
      <c s="35" t="s">
        <v>5</v>
      </c>
      <c s="6" t="s">
        <v>4252</v>
      </c>
      <c s="36" t="s">
        <v>52</v>
      </c>
      <c s="37">
        <v>25</v>
      </c>
      <c s="36">
        <v>0</v>
      </c>
      <c s="36">
        <f>ROUND(G152*H152,6)</f>
      </c>
      <c r="L152" s="38">
        <v>0</v>
      </c>
      <c s="32">
        <f>ROUND(ROUND(L152,2)*ROUND(G152,3),2)</f>
      </c>
      <c s="36" t="s">
        <v>53</v>
      </c>
      <c>
        <f>(M152*21)/100</f>
      </c>
      <c t="s">
        <v>27</v>
      </c>
    </row>
    <row r="153" spans="1:5" ht="12.75">
      <c r="A153" s="35" t="s">
        <v>54</v>
      </c>
      <c r="E153" s="39" t="s">
        <v>4253</v>
      </c>
    </row>
    <row r="154" spans="1:5" ht="12.75">
      <c r="A154" s="35" t="s">
        <v>55</v>
      </c>
      <c r="E154" s="40" t="s">
        <v>4235</v>
      </c>
    </row>
    <row r="155" spans="1:5" ht="51">
      <c r="A155" t="s">
        <v>56</v>
      </c>
      <c r="E155" s="39" t="s">
        <v>4254</v>
      </c>
    </row>
    <row r="156" spans="1:13" ht="12.75">
      <c r="A156" t="s">
        <v>46</v>
      </c>
      <c r="C156" s="31" t="s">
        <v>82</v>
      </c>
      <c r="E156" s="33" t="s">
        <v>2243</v>
      </c>
      <c r="J156" s="32">
        <f>0</f>
      </c>
      <c s="32">
        <f>0</f>
      </c>
      <c s="32">
        <f>0+L157+L161+L165+L169+L173+L177</f>
      </c>
      <c s="32">
        <f>0+M157+M161+M165+M169+M173+M177</f>
      </c>
    </row>
    <row r="157" spans="1:16" ht="12.75">
      <c r="A157" t="s">
        <v>49</v>
      </c>
      <c s="34" t="s">
        <v>171</v>
      </c>
      <c s="34" t="s">
        <v>4255</v>
      </c>
      <c s="35" t="s">
        <v>5</v>
      </c>
      <c s="6" t="s">
        <v>4256</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4257</v>
      </c>
    </row>
    <row r="160" spans="1:5" ht="255">
      <c r="A160" t="s">
        <v>56</v>
      </c>
      <c r="E160" s="39" t="s">
        <v>4258</v>
      </c>
    </row>
    <row r="161" spans="1:16" ht="12.75">
      <c r="A161" t="s">
        <v>49</v>
      </c>
      <c s="34" t="s">
        <v>175</v>
      </c>
      <c s="34" t="s">
        <v>4259</v>
      </c>
      <c s="35" t="s">
        <v>5</v>
      </c>
      <c s="6" t="s">
        <v>4260</v>
      </c>
      <c s="36" t="s">
        <v>75</v>
      </c>
      <c s="37">
        <v>15.6</v>
      </c>
      <c s="36">
        <v>0</v>
      </c>
      <c s="36">
        <f>ROUND(G161*H161,6)</f>
      </c>
      <c r="L161" s="38">
        <v>0</v>
      </c>
      <c s="32">
        <f>ROUND(ROUND(L161,2)*ROUND(G161,3),2)</f>
      </c>
      <c s="36" t="s">
        <v>53</v>
      </c>
      <c>
        <f>(M161*21)/100</f>
      </c>
      <c t="s">
        <v>27</v>
      </c>
    </row>
    <row r="162" spans="1:5" ht="12.75">
      <c r="A162" s="35" t="s">
        <v>54</v>
      </c>
      <c r="E162" s="39" t="s">
        <v>4261</v>
      </c>
    </row>
    <row r="163" spans="1:5" ht="12.75">
      <c r="A163" s="35" t="s">
        <v>55</v>
      </c>
      <c r="E163" s="40" t="s">
        <v>4262</v>
      </c>
    </row>
    <row r="164" spans="1:5" ht="267.75">
      <c r="A164" t="s">
        <v>56</v>
      </c>
      <c r="E164" s="39" t="s">
        <v>4121</v>
      </c>
    </row>
    <row r="165" spans="1:16" ht="12.75">
      <c r="A165" t="s">
        <v>49</v>
      </c>
      <c s="34" t="s">
        <v>179</v>
      </c>
      <c s="34" t="s">
        <v>4118</v>
      </c>
      <c s="35" t="s">
        <v>5</v>
      </c>
      <c s="6" t="s">
        <v>4119</v>
      </c>
      <c s="36" t="s">
        <v>75</v>
      </c>
      <c s="37">
        <v>15.4</v>
      </c>
      <c s="36">
        <v>0</v>
      </c>
      <c s="36">
        <f>ROUND(G165*H165,6)</f>
      </c>
      <c r="L165" s="38">
        <v>0</v>
      </c>
      <c s="32">
        <f>ROUND(ROUND(L165,2)*ROUND(G165,3),2)</f>
      </c>
      <c s="36" t="s">
        <v>53</v>
      </c>
      <c>
        <f>(M165*21)/100</f>
      </c>
      <c t="s">
        <v>27</v>
      </c>
    </row>
    <row r="166" spans="1:5" ht="12.75">
      <c r="A166" s="35" t="s">
        <v>54</v>
      </c>
      <c r="E166" s="39" t="s">
        <v>4263</v>
      </c>
    </row>
    <row r="167" spans="1:5" ht="12.75">
      <c r="A167" s="35" t="s">
        <v>55</v>
      </c>
      <c r="E167" s="40" t="s">
        <v>4264</v>
      </c>
    </row>
    <row r="168" spans="1:5" ht="267.75">
      <c r="A168" t="s">
        <v>56</v>
      </c>
      <c r="E168" s="39" t="s">
        <v>4121</v>
      </c>
    </row>
    <row r="169" spans="1:16" ht="12.75">
      <c r="A169" t="s">
        <v>49</v>
      </c>
      <c s="34" t="s">
        <v>183</v>
      </c>
      <c s="34" t="s">
        <v>4122</v>
      </c>
      <c s="35" t="s">
        <v>5</v>
      </c>
      <c s="6" t="s">
        <v>4123</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4265</v>
      </c>
    </row>
    <row r="172" spans="1:5" ht="242.25">
      <c r="A172" t="s">
        <v>56</v>
      </c>
      <c r="E172" s="39" t="s">
        <v>4125</v>
      </c>
    </row>
    <row r="173" spans="1:16" ht="12.75">
      <c r="A173" t="s">
        <v>49</v>
      </c>
      <c s="34" t="s">
        <v>187</v>
      </c>
      <c s="34" t="s">
        <v>3196</v>
      </c>
      <c s="35" t="s">
        <v>5</v>
      </c>
      <c s="6" t="s">
        <v>3197</v>
      </c>
      <c s="36" t="s">
        <v>80</v>
      </c>
      <c s="37">
        <v>3</v>
      </c>
      <c s="36">
        <v>0</v>
      </c>
      <c s="36">
        <f>ROUND(G173*H173,6)</f>
      </c>
      <c r="L173" s="38">
        <v>0</v>
      </c>
      <c s="32">
        <f>ROUND(ROUND(L173,2)*ROUND(G173,3),2)</f>
      </c>
      <c s="36" t="s">
        <v>53</v>
      </c>
      <c>
        <f>(M173*21)/100</f>
      </c>
      <c t="s">
        <v>27</v>
      </c>
    </row>
    <row r="174" spans="1:5" ht="12.75">
      <c r="A174" s="35" t="s">
        <v>54</v>
      </c>
      <c r="E174" s="39" t="s">
        <v>4266</v>
      </c>
    </row>
    <row r="175" spans="1:5" ht="12.75">
      <c r="A175" s="35" t="s">
        <v>55</v>
      </c>
      <c r="E175" s="40" t="s">
        <v>5</v>
      </c>
    </row>
    <row r="176" spans="1:5" ht="89.25">
      <c r="A176" t="s">
        <v>56</v>
      </c>
      <c r="E176" s="39" t="s">
        <v>3198</v>
      </c>
    </row>
    <row r="177" spans="1:16" ht="12.75">
      <c r="A177" t="s">
        <v>49</v>
      </c>
      <c s="34" t="s">
        <v>191</v>
      </c>
      <c s="34" t="s">
        <v>4267</v>
      </c>
      <c s="35" t="s">
        <v>5</v>
      </c>
      <c s="6" t="s">
        <v>4268</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3666</v>
      </c>
    </row>
    <row r="181" spans="1:13" ht="12.75">
      <c r="A181" t="s">
        <v>46</v>
      </c>
      <c r="C181" s="31" t="s">
        <v>86</v>
      </c>
      <c r="E181" s="33" t="s">
        <v>1878</v>
      </c>
      <c r="J181" s="32">
        <f>0</f>
      </c>
      <c s="32">
        <f>0</f>
      </c>
      <c s="32">
        <f>0+L182+L186+L190+L194</f>
      </c>
      <c s="32">
        <f>0+M182+M186+M190+M194</f>
      </c>
    </row>
    <row r="182" spans="1:16" ht="12.75">
      <c r="A182" t="s">
        <v>49</v>
      </c>
      <c s="34" t="s">
        <v>195</v>
      </c>
      <c s="34" t="s">
        <v>4269</v>
      </c>
      <c s="35" t="s">
        <v>5</v>
      </c>
      <c s="6" t="s">
        <v>4270</v>
      </c>
      <c s="36" t="s">
        <v>52</v>
      </c>
      <c s="37">
        <v>25</v>
      </c>
      <c s="36">
        <v>0</v>
      </c>
      <c s="36">
        <f>ROUND(G182*H182,6)</f>
      </c>
      <c r="L182" s="38">
        <v>0</v>
      </c>
      <c s="32">
        <f>ROUND(ROUND(L182,2)*ROUND(G182,3),2)</f>
      </c>
      <c s="36" t="s">
        <v>53</v>
      </c>
      <c>
        <f>(M182*21)/100</f>
      </c>
      <c t="s">
        <v>27</v>
      </c>
    </row>
    <row r="183" spans="1:5" ht="12.75">
      <c r="A183" s="35" t="s">
        <v>54</v>
      </c>
      <c r="E183" s="39" t="s">
        <v>4234</v>
      </c>
    </row>
    <row r="184" spans="1:5" ht="12.75">
      <c r="A184" s="35" t="s">
        <v>55</v>
      </c>
      <c r="E184" s="40" t="s">
        <v>4235</v>
      </c>
    </row>
    <row r="185" spans="1:5" ht="25.5">
      <c r="A185" t="s">
        <v>56</v>
      </c>
      <c r="E185" s="39" t="s">
        <v>4151</v>
      </c>
    </row>
    <row r="186" spans="1:16" ht="12.75">
      <c r="A186" t="s">
        <v>49</v>
      </c>
      <c s="34" t="s">
        <v>199</v>
      </c>
      <c s="34" t="s">
        <v>3684</v>
      </c>
      <c s="35" t="s">
        <v>5</v>
      </c>
      <c s="6" t="s">
        <v>3685</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4271</v>
      </c>
    </row>
    <row r="189" spans="1:5" ht="114.75">
      <c r="A189" t="s">
        <v>56</v>
      </c>
      <c r="E189" s="39" t="s">
        <v>4158</v>
      </c>
    </row>
    <row r="190" spans="1:16" ht="12.75">
      <c r="A190" t="s">
        <v>49</v>
      </c>
      <c s="34" t="s">
        <v>215</v>
      </c>
      <c s="34" t="s">
        <v>3687</v>
      </c>
      <c s="35" t="s">
        <v>5</v>
      </c>
      <c s="6" t="s">
        <v>3688</v>
      </c>
      <c s="36" t="s">
        <v>80</v>
      </c>
      <c s="37">
        <v>1</v>
      </c>
      <c s="36">
        <v>0</v>
      </c>
      <c s="36">
        <f>ROUND(G190*H190,6)</f>
      </c>
      <c r="L190" s="38">
        <v>0</v>
      </c>
      <c s="32">
        <f>ROUND(ROUND(L190,2)*ROUND(G190,3),2)</f>
      </c>
      <c s="36" t="s">
        <v>419</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4272</v>
      </c>
      <c s="35" t="s">
        <v>5</v>
      </c>
      <c s="6" t="s">
        <v>4273</v>
      </c>
      <c s="36" t="s">
        <v>75</v>
      </c>
      <c s="37">
        <v>144.8</v>
      </c>
      <c s="36">
        <v>0</v>
      </c>
      <c s="36">
        <f>ROUND(G194*H194,6)</f>
      </c>
      <c r="L194" s="38">
        <v>0</v>
      </c>
      <c s="32">
        <f>ROUND(ROUND(L194,2)*ROUND(G194,3),2)</f>
      </c>
      <c s="36" t="s">
        <v>419</v>
      </c>
      <c>
        <f>(M194*21)/100</f>
      </c>
      <c t="s">
        <v>27</v>
      </c>
    </row>
    <row r="195" spans="1:5" ht="25.5">
      <c r="A195" s="35" t="s">
        <v>54</v>
      </c>
      <c r="E195" s="39" t="s">
        <v>4274</v>
      </c>
    </row>
    <row r="196" spans="1:5" ht="12.75">
      <c r="A196" s="35" t="s">
        <v>55</v>
      </c>
      <c r="E196" s="40" t="s">
        <v>4275</v>
      </c>
    </row>
    <row r="197" spans="1:5" ht="12.75">
      <c r="A197" t="s">
        <v>56</v>
      </c>
      <c r="E1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4278</v>
      </c>
      <c r="E8" s="30" t="s">
        <v>4277</v>
      </c>
      <c r="J8" s="29">
        <f>0+J9+J34+J55+J92+J105+J130+J147+J168+J173</f>
      </c>
      <c s="29">
        <f>0+K9+K34+K55+K92+K105+K130+K147+K168+K173</f>
      </c>
      <c s="29">
        <f>0+L9+L34+L55+L92+L105+L130+L147+L168+L173</f>
      </c>
      <c s="29">
        <f>0+M9+M34+M55+M92+M105+M130+M147+M168+M173</f>
      </c>
    </row>
    <row r="9" spans="1:13" ht="12.75">
      <c r="A9" t="s">
        <v>46</v>
      </c>
      <c r="C9" s="31" t="s">
        <v>661</v>
      </c>
      <c r="E9" s="33" t="s">
        <v>662</v>
      </c>
      <c r="J9" s="32">
        <f>0</f>
      </c>
      <c s="32">
        <f>0</f>
      </c>
      <c s="32">
        <f>0+L10+L14+L18+L22+L26+L30</f>
      </c>
      <c s="32">
        <f>0+M10+M14+M18+M22+M26+M30</f>
      </c>
    </row>
    <row r="10" spans="1:16" ht="12.75">
      <c r="A10" t="s">
        <v>49</v>
      </c>
      <c s="34" t="s">
        <v>47</v>
      </c>
      <c s="34" t="s">
        <v>4279</v>
      </c>
      <c s="35" t="s">
        <v>5</v>
      </c>
      <c s="6" t="s">
        <v>4280</v>
      </c>
      <c s="36" t="s">
        <v>60</v>
      </c>
      <c s="37">
        <v>24</v>
      </c>
      <c s="36">
        <v>0</v>
      </c>
      <c s="36">
        <f>ROUND(G10*H10,6)</f>
      </c>
      <c r="L10" s="38">
        <v>0</v>
      </c>
      <c s="32">
        <f>ROUND(ROUND(L10,2)*ROUND(G10,3),2)</f>
      </c>
      <c s="36" t="s">
        <v>419</v>
      </c>
      <c>
        <f>(M10*21)/100</f>
      </c>
      <c t="s">
        <v>27</v>
      </c>
    </row>
    <row r="11" spans="1:5" ht="12.75">
      <c r="A11" s="35" t="s">
        <v>54</v>
      </c>
      <c r="E11" s="39" t="s">
        <v>5</v>
      </c>
    </row>
    <row r="12" spans="1:5" ht="12.75">
      <c r="A12" s="35" t="s">
        <v>55</v>
      </c>
      <c r="E12" s="40" t="s">
        <v>4281</v>
      </c>
    </row>
    <row r="13" spans="1:5" ht="25.5">
      <c r="A13" t="s">
        <v>56</v>
      </c>
      <c r="E13" s="39" t="s">
        <v>4282</v>
      </c>
    </row>
    <row r="14" spans="1:16" ht="12.75">
      <c r="A14" t="s">
        <v>49</v>
      </c>
      <c s="34" t="s">
        <v>27</v>
      </c>
      <c s="34" t="s">
        <v>4283</v>
      </c>
      <c s="35" t="s">
        <v>5</v>
      </c>
      <c s="6" t="s">
        <v>4284</v>
      </c>
      <c s="36" t="s">
        <v>676</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2.75">
      <c r="A17" t="s">
        <v>56</v>
      </c>
      <c r="E17" s="39" t="s">
        <v>1578</v>
      </c>
    </row>
    <row r="18" spans="1:16" ht="25.5">
      <c r="A18" t="s">
        <v>49</v>
      </c>
      <c s="34" t="s">
        <v>215</v>
      </c>
      <c s="34" t="s">
        <v>3325</v>
      </c>
      <c s="35" t="s">
        <v>3326</v>
      </c>
      <c s="6" t="s">
        <v>3601</v>
      </c>
      <c s="36" t="s">
        <v>2618</v>
      </c>
      <c s="37">
        <v>1366.237</v>
      </c>
      <c s="36">
        <v>0</v>
      </c>
      <c s="36">
        <f>ROUND(G18*H18,6)</f>
      </c>
      <c r="L18" s="38">
        <v>0</v>
      </c>
      <c s="32">
        <f>ROUND(ROUND(L18,2)*ROUND(G18,3),2)</f>
      </c>
      <c s="36" t="s">
        <v>419</v>
      </c>
      <c>
        <f>(M18*21)/100</f>
      </c>
      <c t="s">
        <v>27</v>
      </c>
    </row>
    <row r="19" spans="1:5" ht="12.75">
      <c r="A19" s="35" t="s">
        <v>54</v>
      </c>
      <c r="E19" s="39" t="s">
        <v>2624</v>
      </c>
    </row>
    <row r="20" spans="1:5" ht="38.25">
      <c r="A20" s="35" t="s">
        <v>55</v>
      </c>
      <c r="E20" s="40" t="s">
        <v>4285</v>
      </c>
    </row>
    <row r="21" spans="1:5" ht="165.75">
      <c r="A21" t="s">
        <v>56</v>
      </c>
      <c r="E21" s="39" t="s">
        <v>3603</v>
      </c>
    </row>
    <row r="22" spans="1:16" ht="25.5">
      <c r="A22" t="s">
        <v>49</v>
      </c>
      <c s="34" t="s">
        <v>219</v>
      </c>
      <c s="34" t="s">
        <v>3604</v>
      </c>
      <c s="35" t="s">
        <v>3605</v>
      </c>
      <c s="6" t="s">
        <v>3606</v>
      </c>
      <c s="36" t="s">
        <v>2618</v>
      </c>
      <c s="37">
        <v>24.768</v>
      </c>
      <c s="36">
        <v>0</v>
      </c>
      <c s="36">
        <f>ROUND(G22*H22,6)</f>
      </c>
      <c r="L22" s="38">
        <v>0</v>
      </c>
      <c s="32">
        <f>ROUND(ROUND(L22,2)*ROUND(G22,3),2)</f>
      </c>
      <c s="36" t="s">
        <v>419</v>
      </c>
      <c>
        <f>(M22*21)/100</f>
      </c>
      <c t="s">
        <v>27</v>
      </c>
    </row>
    <row r="23" spans="1:5" ht="12.75">
      <c r="A23" s="35" t="s">
        <v>54</v>
      </c>
      <c r="E23" s="39" t="s">
        <v>2624</v>
      </c>
    </row>
    <row r="24" spans="1:5" ht="38.25">
      <c r="A24" s="35" t="s">
        <v>55</v>
      </c>
      <c r="E24" s="40" t="s">
        <v>4286</v>
      </c>
    </row>
    <row r="25" spans="1:5" ht="165.75">
      <c r="A25" t="s">
        <v>56</v>
      </c>
      <c r="E25" s="39" t="s">
        <v>2620</v>
      </c>
    </row>
    <row r="26" spans="1:16" ht="25.5">
      <c r="A26" t="s">
        <v>49</v>
      </c>
      <c s="34" t="s">
        <v>223</v>
      </c>
      <c s="34" t="s">
        <v>2885</v>
      </c>
      <c s="35" t="s">
        <v>2886</v>
      </c>
      <c s="6" t="s">
        <v>3608</v>
      </c>
      <c s="36" t="s">
        <v>2618</v>
      </c>
      <c s="37">
        <v>21.938</v>
      </c>
      <c s="36">
        <v>0</v>
      </c>
      <c s="36">
        <f>ROUND(G26*H26,6)</f>
      </c>
      <c r="L26" s="38">
        <v>0</v>
      </c>
      <c s="32">
        <f>ROUND(ROUND(L26,2)*ROUND(G26,3),2)</f>
      </c>
      <c s="36" t="s">
        <v>419</v>
      </c>
      <c>
        <f>(M26*21)/100</f>
      </c>
      <c t="s">
        <v>27</v>
      </c>
    </row>
    <row r="27" spans="1:5" ht="12.75">
      <c r="A27" s="35" t="s">
        <v>54</v>
      </c>
      <c r="E27" s="39" t="s">
        <v>2624</v>
      </c>
    </row>
    <row r="28" spans="1:5" ht="12.75">
      <c r="A28" s="35" t="s">
        <v>55</v>
      </c>
      <c r="E28" s="40" t="s">
        <v>4287</v>
      </c>
    </row>
    <row r="29" spans="1:5" ht="165.75">
      <c r="A29" t="s">
        <v>56</v>
      </c>
      <c r="E29" s="39" t="s">
        <v>3603</v>
      </c>
    </row>
    <row r="30" spans="1:16" ht="12.75">
      <c r="A30" t="s">
        <v>49</v>
      </c>
      <c s="34" t="s">
        <v>287</v>
      </c>
      <c s="34" t="s">
        <v>4168</v>
      </c>
      <c s="35" t="s">
        <v>5</v>
      </c>
      <c s="6" t="s">
        <v>4169</v>
      </c>
      <c s="36" t="s">
        <v>676</v>
      </c>
      <c s="37">
        <v>1</v>
      </c>
      <c s="36">
        <v>0</v>
      </c>
      <c s="36">
        <f>ROUND(G30*H30,6)</f>
      </c>
      <c r="L30" s="38">
        <v>0</v>
      </c>
      <c s="32">
        <f>ROUND(ROUND(L30,2)*ROUND(G30,3),2)</f>
      </c>
      <c s="36" t="s">
        <v>53</v>
      </c>
      <c>
        <f>(M30*21)/100</f>
      </c>
      <c t="s">
        <v>27</v>
      </c>
    </row>
    <row r="31" spans="1:5" ht="12.75">
      <c r="A31" s="35" t="s">
        <v>54</v>
      </c>
      <c r="E31" s="39" t="s">
        <v>4288</v>
      </c>
    </row>
    <row r="32" spans="1:5" ht="12.75">
      <c r="A32" s="35" t="s">
        <v>55</v>
      </c>
      <c r="E32" s="40" t="s">
        <v>5</v>
      </c>
    </row>
    <row r="33" spans="1:5" ht="12.75">
      <c r="A33" t="s">
        <v>56</v>
      </c>
      <c r="E33" s="39" t="s">
        <v>3996</v>
      </c>
    </row>
    <row r="34" spans="1:13" ht="12.75">
      <c r="A34" t="s">
        <v>46</v>
      </c>
      <c r="C34" s="31" t="s">
        <v>47</v>
      </c>
      <c r="E34" s="33" t="s">
        <v>48</v>
      </c>
      <c r="J34" s="32">
        <f>0</f>
      </c>
      <c s="32">
        <f>0</f>
      </c>
      <c s="32">
        <f>0+L35+L39+L43+L47+L51</f>
      </c>
      <c s="32">
        <f>0+M35+M39+M43+M47+M51</f>
      </c>
    </row>
    <row r="35" spans="1:16" ht="12.75">
      <c r="A35" t="s">
        <v>49</v>
      </c>
      <c s="34" t="s">
        <v>26</v>
      </c>
      <c s="34" t="s">
        <v>4289</v>
      </c>
      <c s="35" t="s">
        <v>5</v>
      </c>
      <c s="6" t="s">
        <v>4290</v>
      </c>
      <c s="36" t="s">
        <v>60</v>
      </c>
      <c s="37">
        <v>24</v>
      </c>
      <c s="36">
        <v>0</v>
      </c>
      <c s="36">
        <f>ROUND(G35*H35,6)</f>
      </c>
      <c r="L35" s="38">
        <v>0</v>
      </c>
      <c s="32">
        <f>ROUND(ROUND(L35,2)*ROUND(G35,3),2)</f>
      </c>
      <c s="36" t="s">
        <v>53</v>
      </c>
      <c>
        <f>(M35*21)/100</f>
      </c>
      <c t="s">
        <v>27</v>
      </c>
    </row>
    <row r="36" spans="1:5" ht="12.75">
      <c r="A36" s="35" t="s">
        <v>54</v>
      </c>
      <c r="E36" s="39" t="s">
        <v>4291</v>
      </c>
    </row>
    <row r="37" spans="1:5" ht="12.75">
      <c r="A37" s="35" t="s">
        <v>55</v>
      </c>
      <c r="E37" s="40" t="s">
        <v>4281</v>
      </c>
    </row>
    <row r="38" spans="1:5" ht="306">
      <c r="A38" t="s">
        <v>56</v>
      </c>
      <c r="E38" s="39" t="s">
        <v>4292</v>
      </c>
    </row>
    <row r="39" spans="1:16" ht="12.75">
      <c r="A39" t="s">
        <v>49</v>
      </c>
      <c s="34" t="s">
        <v>65</v>
      </c>
      <c s="34" t="s">
        <v>3610</v>
      </c>
      <c s="35" t="s">
        <v>5</v>
      </c>
      <c s="6" t="s">
        <v>3611</v>
      </c>
      <c s="36" t="s">
        <v>60</v>
      </c>
      <c s="37">
        <v>649.05</v>
      </c>
      <c s="36">
        <v>0</v>
      </c>
      <c s="36">
        <f>ROUND(G39*H39,6)</f>
      </c>
      <c r="L39" s="38">
        <v>0</v>
      </c>
      <c s="32">
        <f>ROUND(ROUND(L39,2)*ROUND(G39,3),2)</f>
      </c>
      <c s="36" t="s">
        <v>53</v>
      </c>
      <c>
        <f>(M39*21)/100</f>
      </c>
      <c t="s">
        <v>27</v>
      </c>
    </row>
    <row r="40" spans="1:5" ht="12.75">
      <c r="A40" s="35" t="s">
        <v>54</v>
      </c>
      <c r="E40" s="39" t="s">
        <v>3612</v>
      </c>
    </row>
    <row r="41" spans="1:5" ht="25.5">
      <c r="A41" s="35" t="s">
        <v>55</v>
      </c>
      <c r="E41" s="40" t="s">
        <v>4293</v>
      </c>
    </row>
    <row r="42" spans="1:5" ht="318.75">
      <c r="A42" t="s">
        <v>56</v>
      </c>
      <c r="E42" s="39" t="s">
        <v>4009</v>
      </c>
    </row>
    <row r="43" spans="1:16" ht="12.75">
      <c r="A43" t="s">
        <v>49</v>
      </c>
      <c s="34" t="s">
        <v>69</v>
      </c>
      <c s="34" t="s">
        <v>3615</v>
      </c>
      <c s="35" t="s">
        <v>5</v>
      </c>
      <c s="6" t="s">
        <v>3616</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4294</v>
      </c>
    </row>
    <row r="46" spans="1:5" ht="191.25">
      <c r="A46" t="s">
        <v>56</v>
      </c>
      <c r="E46" s="39" t="s">
        <v>4011</v>
      </c>
    </row>
    <row r="47" spans="1:16" ht="12.75">
      <c r="A47" t="s">
        <v>49</v>
      </c>
      <c s="34" t="s">
        <v>77</v>
      </c>
      <c s="34" t="s">
        <v>4295</v>
      </c>
      <c s="35" t="s">
        <v>5</v>
      </c>
      <c s="6" t="s">
        <v>4296</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4281</v>
      </c>
    </row>
    <row r="50" spans="1:5" ht="38.25">
      <c r="A50" t="s">
        <v>56</v>
      </c>
      <c r="E50" s="39" t="s">
        <v>3110</v>
      </c>
    </row>
    <row r="51" spans="1:16" ht="12.75">
      <c r="A51" t="s">
        <v>49</v>
      </c>
      <c s="34" t="s">
        <v>292</v>
      </c>
      <c s="34" t="s">
        <v>4297</v>
      </c>
      <c s="35" t="s">
        <v>5</v>
      </c>
      <c s="6" t="s">
        <v>4298</v>
      </c>
      <c s="36" t="s">
        <v>60</v>
      </c>
      <c s="37">
        <v>39.381</v>
      </c>
      <c s="36">
        <v>0</v>
      </c>
      <c s="36">
        <f>ROUND(G51*H51,6)</f>
      </c>
      <c r="L51" s="38">
        <v>0</v>
      </c>
      <c s="32">
        <f>ROUND(ROUND(L51,2)*ROUND(G51,3),2)</f>
      </c>
      <c s="36" t="s">
        <v>53</v>
      </c>
      <c>
        <f>(M51*21)/100</f>
      </c>
      <c t="s">
        <v>27</v>
      </c>
    </row>
    <row r="52" spans="1:5" ht="12.75">
      <c r="A52" s="35" t="s">
        <v>54</v>
      </c>
      <c r="E52" s="39" t="s">
        <v>4299</v>
      </c>
    </row>
    <row r="53" spans="1:5" ht="25.5">
      <c r="A53" s="35" t="s">
        <v>55</v>
      </c>
      <c r="E53" s="40" t="s">
        <v>4300</v>
      </c>
    </row>
    <row r="54" spans="1:5" ht="63.75">
      <c r="A54" t="s">
        <v>56</v>
      </c>
      <c r="E54" s="39" t="s">
        <v>4301</v>
      </c>
    </row>
    <row r="55" spans="1:13" ht="12.75">
      <c r="A55" t="s">
        <v>46</v>
      </c>
      <c r="C55" s="31" t="s">
        <v>27</v>
      </c>
      <c r="E55" s="33" t="s">
        <v>2196</v>
      </c>
      <c r="J55" s="32">
        <f>0</f>
      </c>
      <c s="32">
        <f>0</f>
      </c>
      <c s="32">
        <f>0+L56+L60+L64+L68+L72+L76+L80+L84+L88</f>
      </c>
      <c s="32">
        <f>0+M56+M60+M64+M68+M72+M76+M80+M84+M88</f>
      </c>
    </row>
    <row r="56" spans="1:16" ht="12.75">
      <c r="A56" t="s">
        <v>49</v>
      </c>
      <c s="34" t="s">
        <v>82</v>
      </c>
      <c s="34" t="s">
        <v>4302</v>
      </c>
      <c s="35" t="s">
        <v>5</v>
      </c>
      <c s="6" t="s">
        <v>4303</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4304</v>
      </c>
    </row>
    <row r="59" spans="1:5" ht="102">
      <c r="A59" t="s">
        <v>56</v>
      </c>
      <c r="E59" s="39" t="s">
        <v>4305</v>
      </c>
    </row>
    <row r="60" spans="1:16" ht="12.75">
      <c r="A60" t="s">
        <v>49</v>
      </c>
      <c s="34" t="s">
        <v>86</v>
      </c>
      <c s="34" t="s">
        <v>4306</v>
      </c>
      <c s="35" t="s">
        <v>5</v>
      </c>
      <c s="6" t="s">
        <v>4307</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4308</v>
      </c>
    </row>
    <row r="63" spans="1:5" ht="102">
      <c r="A63" t="s">
        <v>56</v>
      </c>
      <c r="E63" s="39" t="s">
        <v>4305</v>
      </c>
    </row>
    <row r="64" spans="1:16" ht="12.75">
      <c r="A64" t="s">
        <v>49</v>
      </c>
      <c s="34" t="s">
        <v>90</v>
      </c>
      <c s="34" t="s">
        <v>3272</v>
      </c>
      <c s="35" t="s">
        <v>5</v>
      </c>
      <c s="6" t="s">
        <v>3273</v>
      </c>
      <c s="36" t="s">
        <v>2618</v>
      </c>
      <c s="37">
        <v>1.631</v>
      </c>
      <c s="36">
        <v>0</v>
      </c>
      <c s="36">
        <f>ROUND(G64*H64,6)</f>
      </c>
      <c r="L64" s="38">
        <v>0</v>
      </c>
      <c s="32">
        <f>ROUND(ROUND(L64,2)*ROUND(G64,3),2)</f>
      </c>
      <c s="36" t="s">
        <v>53</v>
      </c>
      <c>
        <f>(M64*21)/100</f>
      </c>
      <c t="s">
        <v>27</v>
      </c>
    </row>
    <row r="65" spans="1:5" ht="12.75">
      <c r="A65" s="35" t="s">
        <v>54</v>
      </c>
      <c r="E65" s="39" t="s">
        <v>5</v>
      </c>
    </row>
    <row r="66" spans="1:5" ht="76.5">
      <c r="A66" s="35" t="s">
        <v>55</v>
      </c>
      <c r="E66" s="40" t="s">
        <v>4309</v>
      </c>
    </row>
    <row r="67" spans="1:5" ht="38.25">
      <c r="A67" t="s">
        <v>56</v>
      </c>
      <c r="E67" s="39" t="s">
        <v>3624</v>
      </c>
    </row>
    <row r="68" spans="1:16" ht="12.75">
      <c r="A68" t="s">
        <v>49</v>
      </c>
      <c s="34" t="s">
        <v>94</v>
      </c>
      <c s="34" t="s">
        <v>3277</v>
      </c>
      <c s="35" t="s">
        <v>5</v>
      </c>
      <c s="6" t="s">
        <v>3278</v>
      </c>
      <c s="36" t="s">
        <v>52</v>
      </c>
      <c s="37">
        <v>79.05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25.5">
      <c r="A71" t="s">
        <v>56</v>
      </c>
      <c r="E71" s="39" t="s">
        <v>3280</v>
      </c>
    </row>
    <row r="72" spans="1:16" ht="12.75">
      <c r="A72" t="s">
        <v>49</v>
      </c>
      <c s="34" t="s">
        <v>110</v>
      </c>
      <c s="34" t="s">
        <v>4310</v>
      </c>
      <c s="35" t="s">
        <v>5</v>
      </c>
      <c s="6" t="s">
        <v>4311</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4312</v>
      </c>
    </row>
    <row r="75" spans="1:5" ht="38.25">
      <c r="A75" t="s">
        <v>56</v>
      </c>
      <c r="E75" s="39" t="s">
        <v>4313</v>
      </c>
    </row>
    <row r="76" spans="1:16" ht="12.75">
      <c r="A76" t="s">
        <v>49</v>
      </c>
      <c s="34" t="s">
        <v>296</v>
      </c>
      <c s="34" t="s">
        <v>4194</v>
      </c>
      <c s="35" t="s">
        <v>5</v>
      </c>
      <c s="6" t="s">
        <v>4195</v>
      </c>
      <c s="36" t="s">
        <v>2618</v>
      </c>
      <c s="37">
        <v>1.767</v>
      </c>
      <c s="36">
        <v>0</v>
      </c>
      <c s="36">
        <f>ROUND(G76*H76,6)</f>
      </c>
      <c r="L76" s="38">
        <v>0</v>
      </c>
      <c s="32">
        <f>ROUND(ROUND(L76,2)*ROUND(G76,3),2)</f>
      </c>
      <c s="36" t="s">
        <v>53</v>
      </c>
      <c>
        <f>(M76*21)/100</f>
      </c>
      <c t="s">
        <v>27</v>
      </c>
    </row>
    <row r="77" spans="1:5" ht="12.75">
      <c r="A77" s="35" t="s">
        <v>54</v>
      </c>
      <c r="E77" s="39" t="s">
        <v>5</v>
      </c>
    </row>
    <row r="78" spans="1:5" ht="63.75">
      <c r="A78" s="35" t="s">
        <v>55</v>
      </c>
      <c r="E78" s="40" t="s">
        <v>4314</v>
      </c>
    </row>
    <row r="79" spans="1:5" ht="38.25">
      <c r="A79" t="s">
        <v>56</v>
      </c>
      <c r="E79" s="39" t="s">
        <v>4197</v>
      </c>
    </row>
    <row r="80" spans="1:16" ht="12.75">
      <c r="A80" t="s">
        <v>49</v>
      </c>
      <c s="34" t="s">
        <v>300</v>
      </c>
      <c s="34" t="s">
        <v>4198</v>
      </c>
      <c s="35" t="s">
        <v>5</v>
      </c>
      <c s="6" t="s">
        <v>4199</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4315</v>
      </c>
    </row>
    <row r="83" spans="1:5" ht="12.75">
      <c r="A83" t="s">
        <v>56</v>
      </c>
      <c r="E83" s="39" t="s">
        <v>4201</v>
      </c>
    </row>
    <row r="84" spans="1:16" ht="12.75">
      <c r="A84" t="s">
        <v>49</v>
      </c>
      <c s="34" t="s">
        <v>304</v>
      </c>
      <c s="34" t="s">
        <v>4316</v>
      </c>
      <c s="35" t="s">
        <v>5</v>
      </c>
      <c s="6" t="s">
        <v>4317</v>
      </c>
      <c s="36" t="s">
        <v>52</v>
      </c>
      <c s="37">
        <v>17.802</v>
      </c>
      <c s="36">
        <v>0</v>
      </c>
      <c s="36">
        <f>ROUND(G84*H84,6)</f>
      </c>
      <c r="L84" s="38">
        <v>0</v>
      </c>
      <c s="32">
        <f>ROUND(ROUND(L84,2)*ROUND(G84,3),2)</f>
      </c>
      <c s="36" t="s">
        <v>53</v>
      </c>
      <c>
        <f>(M84*21)/100</f>
      </c>
      <c t="s">
        <v>27</v>
      </c>
    </row>
    <row r="85" spans="1:5" ht="12.75">
      <c r="A85" s="35" t="s">
        <v>54</v>
      </c>
      <c r="E85" s="39" t="s">
        <v>5</v>
      </c>
    </row>
    <row r="86" spans="1:5" ht="51">
      <c r="A86" s="35" t="s">
        <v>55</v>
      </c>
      <c r="E86" s="40" t="s">
        <v>4318</v>
      </c>
    </row>
    <row r="87" spans="1:5" ht="331.5">
      <c r="A87" t="s">
        <v>56</v>
      </c>
      <c r="E87" s="39" t="s">
        <v>4319</v>
      </c>
    </row>
    <row r="88" spans="1:16" ht="12.75">
      <c r="A88" t="s">
        <v>49</v>
      </c>
      <c s="34" t="s">
        <v>308</v>
      </c>
      <c s="34" t="s">
        <v>4320</v>
      </c>
      <c s="35" t="s">
        <v>5</v>
      </c>
      <c s="6" t="s">
        <v>4321</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4322</v>
      </c>
    </row>
    <row r="92" spans="1:13" ht="12.75">
      <c r="A92" t="s">
        <v>46</v>
      </c>
      <c r="C92" s="31" t="s">
        <v>26</v>
      </c>
      <c r="E92" s="33" t="s">
        <v>3560</v>
      </c>
      <c r="J92" s="32">
        <f>0</f>
      </c>
      <c s="32">
        <f>0</f>
      </c>
      <c s="32">
        <f>0+L93+L97+L101</f>
      </c>
      <c s="32">
        <f>0+M93+M97+M101</f>
      </c>
    </row>
    <row r="93" spans="1:16" ht="12.75">
      <c r="A93" t="s">
        <v>49</v>
      </c>
      <c s="34" t="s">
        <v>113</v>
      </c>
      <c s="34" t="s">
        <v>4047</v>
      </c>
      <c s="35" t="s">
        <v>5</v>
      </c>
      <c s="6" t="s">
        <v>4048</v>
      </c>
      <c s="36" t="s">
        <v>60</v>
      </c>
      <c s="37">
        <v>1.925</v>
      </c>
      <c s="36">
        <v>0</v>
      </c>
      <c s="36">
        <f>ROUND(G93*H93,6)</f>
      </c>
      <c r="L93" s="38">
        <v>0</v>
      </c>
      <c s="32">
        <f>ROUND(ROUND(L93,2)*ROUND(G93,3),2)</f>
      </c>
      <c s="36" t="s">
        <v>53</v>
      </c>
      <c>
        <f>(M93*21)/100</f>
      </c>
      <c t="s">
        <v>27</v>
      </c>
    </row>
    <row r="94" spans="1:5" ht="12.75">
      <c r="A94" s="35" t="s">
        <v>54</v>
      </c>
      <c r="E94" s="39" t="s">
        <v>4323</v>
      </c>
    </row>
    <row r="95" spans="1:5" ht="12.75">
      <c r="A95" s="35" t="s">
        <v>55</v>
      </c>
      <c r="E95" s="40" t="s">
        <v>4324</v>
      </c>
    </row>
    <row r="96" spans="1:5" ht="369.75">
      <c r="A96" t="s">
        <v>56</v>
      </c>
      <c r="E96" s="39" t="s">
        <v>3129</v>
      </c>
    </row>
    <row r="97" spans="1:16" ht="12.75">
      <c r="A97" t="s">
        <v>49</v>
      </c>
      <c s="34" t="s">
        <v>117</v>
      </c>
      <c s="34" t="s">
        <v>4050</v>
      </c>
      <c s="35" t="s">
        <v>5</v>
      </c>
      <c s="6" t="s">
        <v>4051</v>
      </c>
      <c s="36" t="s">
        <v>2618</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4325</v>
      </c>
    </row>
    <row r="100" spans="1:5" ht="267.75">
      <c r="A100" t="s">
        <v>56</v>
      </c>
      <c r="E100" s="39" t="s">
        <v>4053</v>
      </c>
    </row>
    <row r="101" spans="1:16" ht="12.75">
      <c r="A101" t="s">
        <v>49</v>
      </c>
      <c s="34" t="s">
        <v>312</v>
      </c>
      <c s="34" t="s">
        <v>4326</v>
      </c>
      <c s="35" t="s">
        <v>5</v>
      </c>
      <c s="6" t="s">
        <v>4327</v>
      </c>
      <c s="36" t="s">
        <v>60</v>
      </c>
      <c s="37">
        <v>8.02</v>
      </c>
      <c s="36">
        <v>0</v>
      </c>
      <c s="36">
        <f>ROUND(G101*H101,6)</f>
      </c>
      <c r="L101" s="38">
        <v>0</v>
      </c>
      <c s="32">
        <f>ROUND(ROUND(L101,2)*ROUND(G101,3),2)</f>
      </c>
      <c s="36" t="s">
        <v>53</v>
      </c>
      <c>
        <f>(M101*21)/100</f>
      </c>
      <c t="s">
        <v>27</v>
      </c>
    </row>
    <row r="102" spans="1:5" ht="38.25">
      <c r="A102" s="35" t="s">
        <v>54</v>
      </c>
      <c r="E102" s="39" t="s">
        <v>4328</v>
      </c>
    </row>
    <row r="103" spans="1:5" ht="12.75">
      <c r="A103" s="35" t="s">
        <v>55</v>
      </c>
      <c r="E103" s="40" t="s">
        <v>5</v>
      </c>
    </row>
    <row r="104" spans="1:5" ht="204">
      <c r="A104" t="s">
        <v>56</v>
      </c>
      <c r="E104" s="39" t="s">
        <v>4329</v>
      </c>
    </row>
    <row r="105" spans="1:13" ht="12.75">
      <c r="A105" t="s">
        <v>46</v>
      </c>
      <c r="C105" s="31" t="s">
        <v>65</v>
      </c>
      <c r="E105" s="33" t="s">
        <v>3125</v>
      </c>
      <c r="J105" s="32">
        <f>0</f>
      </c>
      <c s="32">
        <f>0</f>
      </c>
      <c s="32">
        <f>0+L106+L110+L114+L118+L122+L126</f>
      </c>
      <c s="32">
        <f>0+M106+M110+M114+M118+M122+M126</f>
      </c>
    </row>
    <row r="106" spans="1:16" ht="12.75">
      <c r="A106" t="s">
        <v>49</v>
      </c>
      <c s="34" t="s">
        <v>72</v>
      </c>
      <c s="34" t="s">
        <v>4330</v>
      </c>
      <c s="35" t="s">
        <v>5</v>
      </c>
      <c s="6" t="s">
        <v>4331</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4332</v>
      </c>
    </row>
    <row r="110" spans="1:16" ht="12.75">
      <c r="A110" t="s">
        <v>49</v>
      </c>
      <c s="34" t="s">
        <v>121</v>
      </c>
      <c s="34" t="s">
        <v>4054</v>
      </c>
      <c s="35" t="s">
        <v>5</v>
      </c>
      <c s="6" t="s">
        <v>4055</v>
      </c>
      <c s="36" t="s">
        <v>60</v>
      </c>
      <c s="37">
        <v>185.355</v>
      </c>
      <c s="36">
        <v>0</v>
      </c>
      <c s="36">
        <f>ROUND(G110*H110,6)</f>
      </c>
      <c r="L110" s="38">
        <v>0</v>
      </c>
      <c s="32">
        <f>ROUND(ROUND(L110,2)*ROUND(G110,3),2)</f>
      </c>
      <c s="36" t="s">
        <v>53</v>
      </c>
      <c>
        <f>(M110*21)/100</f>
      </c>
      <c t="s">
        <v>27</v>
      </c>
    </row>
    <row r="111" spans="1:5" ht="12.75">
      <c r="A111" s="35" t="s">
        <v>54</v>
      </c>
      <c r="E111" s="39" t="s">
        <v>4333</v>
      </c>
    </row>
    <row r="112" spans="1:5" ht="12.75">
      <c r="A112" s="35" t="s">
        <v>55</v>
      </c>
      <c r="E112" s="40" t="s">
        <v>4334</v>
      </c>
    </row>
    <row r="113" spans="1:5" ht="369.75">
      <c r="A113" t="s">
        <v>56</v>
      </c>
      <c r="E113" s="39" t="s">
        <v>3129</v>
      </c>
    </row>
    <row r="114" spans="1:16" ht="12.75">
      <c r="A114" t="s">
        <v>49</v>
      </c>
      <c s="34" t="s">
        <v>125</v>
      </c>
      <c s="34" t="s">
        <v>4057</v>
      </c>
      <c s="35" t="s">
        <v>5</v>
      </c>
      <c s="6" t="s">
        <v>4058</v>
      </c>
      <c s="36" t="s">
        <v>2618</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4335</v>
      </c>
    </row>
    <row r="117" spans="1:5" ht="267.75">
      <c r="A117" t="s">
        <v>56</v>
      </c>
      <c r="E117" s="39" t="s">
        <v>4060</v>
      </c>
    </row>
    <row r="118" spans="1:16" ht="12.75">
      <c r="A118" t="s">
        <v>49</v>
      </c>
      <c s="34" t="s">
        <v>128</v>
      </c>
      <c s="34" t="s">
        <v>4065</v>
      </c>
      <c s="35" t="s">
        <v>5</v>
      </c>
      <c s="6" t="s">
        <v>4066</v>
      </c>
      <c s="36" t="s">
        <v>60</v>
      </c>
      <c s="37">
        <v>9.075</v>
      </c>
      <c s="36">
        <v>0</v>
      </c>
      <c s="36">
        <f>ROUND(G118*H118,6)</f>
      </c>
      <c r="L118" s="38">
        <v>0</v>
      </c>
      <c s="32">
        <f>ROUND(ROUND(L118,2)*ROUND(G118,3),2)</f>
      </c>
      <c s="36" t="s">
        <v>53</v>
      </c>
      <c>
        <f>(M118*21)/100</f>
      </c>
      <c t="s">
        <v>27</v>
      </c>
    </row>
    <row r="119" spans="1:5" ht="12.75">
      <c r="A119" s="35" t="s">
        <v>54</v>
      </c>
      <c r="E119" s="39" t="s">
        <v>4336</v>
      </c>
    </row>
    <row r="120" spans="1:5" ht="12.75">
      <c r="A120" s="35" t="s">
        <v>55</v>
      </c>
      <c r="E120" s="40" t="s">
        <v>4337</v>
      </c>
    </row>
    <row r="121" spans="1:5" ht="369.75">
      <c r="A121" t="s">
        <v>56</v>
      </c>
      <c r="E121" s="39" t="s">
        <v>3129</v>
      </c>
    </row>
    <row r="122" spans="1:16" ht="12.75">
      <c r="A122" t="s">
        <v>49</v>
      </c>
      <c s="34" t="s">
        <v>132</v>
      </c>
      <c s="34" t="s">
        <v>3142</v>
      </c>
      <c s="35" t="s">
        <v>5</v>
      </c>
      <c s="6" t="s">
        <v>3143</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4338</v>
      </c>
    </row>
    <row r="125" spans="1:5" ht="38.25">
      <c r="A125" t="s">
        <v>56</v>
      </c>
      <c r="E125" s="39" t="s">
        <v>3137</v>
      </c>
    </row>
    <row r="126" spans="1:16" ht="12.75">
      <c r="A126" t="s">
        <v>49</v>
      </c>
      <c s="34" t="s">
        <v>139</v>
      </c>
      <c s="34" t="s">
        <v>3650</v>
      </c>
      <c s="35" t="s">
        <v>5</v>
      </c>
      <c s="6" t="s">
        <v>3651</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4339</v>
      </c>
    </row>
    <row r="129" spans="1:5" ht="114.75">
      <c r="A129" t="s">
        <v>56</v>
      </c>
      <c r="E129" s="39" t="s">
        <v>4088</v>
      </c>
    </row>
    <row r="130" spans="1:13" ht="12.75">
      <c r="A130" t="s">
        <v>46</v>
      </c>
      <c r="C130" s="31" t="s">
        <v>72</v>
      </c>
      <c r="E130" s="33" t="s">
        <v>627</v>
      </c>
      <c r="J130" s="32">
        <f>0</f>
      </c>
      <c s="32">
        <f>0</f>
      </c>
      <c s="32">
        <f>0+L131+L135+L139+L143</f>
      </c>
      <c s="32">
        <f>0+M131+M135+M139+M143</f>
      </c>
    </row>
    <row r="131" spans="1:16" ht="25.5">
      <c r="A131" t="s">
        <v>49</v>
      </c>
      <c s="34" t="s">
        <v>143</v>
      </c>
      <c s="34" t="s">
        <v>4232</v>
      </c>
      <c s="35" t="s">
        <v>5</v>
      </c>
      <c s="6" t="s">
        <v>4233</v>
      </c>
      <c s="36" t="s">
        <v>52</v>
      </c>
      <c s="37">
        <v>310.75</v>
      </c>
      <c s="36">
        <v>0</v>
      </c>
      <c s="36">
        <f>ROUND(G131*H131,6)</f>
      </c>
      <c r="L131" s="38">
        <v>0</v>
      </c>
      <c s="32">
        <f>ROUND(ROUND(L131,2)*ROUND(G131,3),2)</f>
      </c>
      <c s="36" t="s">
        <v>53</v>
      </c>
      <c>
        <f>(M131*21)/100</f>
      </c>
      <c t="s">
        <v>27</v>
      </c>
    </row>
    <row r="132" spans="1:5" ht="12.75">
      <c r="A132" s="35" t="s">
        <v>54</v>
      </c>
      <c r="E132" s="39" t="s">
        <v>4340</v>
      </c>
    </row>
    <row r="133" spans="1:5" ht="12.75">
      <c r="A133" s="35" t="s">
        <v>55</v>
      </c>
      <c r="E133" s="40" t="s">
        <v>4341</v>
      </c>
    </row>
    <row r="134" spans="1:5" ht="76.5">
      <c r="A134" t="s">
        <v>56</v>
      </c>
      <c r="E134" s="39" t="s">
        <v>4102</v>
      </c>
    </row>
    <row r="135" spans="1:16" ht="12.75">
      <c r="A135" t="s">
        <v>49</v>
      </c>
      <c s="34" t="s">
        <v>146</v>
      </c>
      <c s="34" t="s">
        <v>4342</v>
      </c>
      <c s="35" t="s">
        <v>5</v>
      </c>
      <c s="6" t="s">
        <v>4343</v>
      </c>
      <c s="36" t="s">
        <v>52</v>
      </c>
      <c s="37">
        <v>77.688</v>
      </c>
      <c s="36">
        <v>0</v>
      </c>
      <c s="36">
        <f>ROUND(G135*H135,6)</f>
      </c>
      <c r="L135" s="38">
        <v>0</v>
      </c>
      <c s="32">
        <f>ROUND(ROUND(L135,2)*ROUND(G135,3),2)</f>
      </c>
      <c s="36" t="s">
        <v>53</v>
      </c>
      <c>
        <f>(M135*21)/100</f>
      </c>
      <c t="s">
        <v>27</v>
      </c>
    </row>
    <row r="136" spans="1:5" ht="12.75">
      <c r="A136" s="35" t="s">
        <v>54</v>
      </c>
      <c r="E136" s="39" t="s">
        <v>4344</v>
      </c>
    </row>
    <row r="137" spans="1:5" ht="12.75">
      <c r="A137" s="35" t="s">
        <v>55</v>
      </c>
      <c r="E137" s="40" t="s">
        <v>4345</v>
      </c>
    </row>
    <row r="138" spans="1:5" ht="76.5">
      <c r="A138" t="s">
        <v>56</v>
      </c>
      <c r="E138" s="39" t="s">
        <v>4102</v>
      </c>
    </row>
    <row r="139" spans="1:16" ht="12.75">
      <c r="A139" t="s">
        <v>49</v>
      </c>
      <c s="34" t="s">
        <v>773</v>
      </c>
      <c s="34" t="s">
        <v>4236</v>
      </c>
      <c s="35" t="s">
        <v>5</v>
      </c>
      <c s="6" t="s">
        <v>4099</v>
      </c>
      <c s="36" t="s">
        <v>52</v>
      </c>
      <c s="37">
        <v>310.75</v>
      </c>
      <c s="36">
        <v>0</v>
      </c>
      <c s="36">
        <f>ROUND(G139*H139,6)</f>
      </c>
      <c r="L139" s="38">
        <v>0</v>
      </c>
      <c s="32">
        <f>ROUND(ROUND(L139,2)*ROUND(G139,3),2)</f>
      </c>
      <c s="36" t="s">
        <v>53</v>
      </c>
      <c>
        <f>(M139*21)/100</f>
      </c>
      <c t="s">
        <v>27</v>
      </c>
    </row>
    <row r="140" spans="1:5" ht="12.75">
      <c r="A140" s="35" t="s">
        <v>54</v>
      </c>
      <c r="E140" s="39" t="s">
        <v>4346</v>
      </c>
    </row>
    <row r="141" spans="1:5" ht="12.75">
      <c r="A141" s="35" t="s">
        <v>55</v>
      </c>
      <c r="E141" s="40" t="s">
        <v>4341</v>
      </c>
    </row>
    <row r="142" spans="1:5" ht="76.5">
      <c r="A142" t="s">
        <v>56</v>
      </c>
      <c r="E142" s="39" t="s">
        <v>4102</v>
      </c>
    </row>
    <row r="143" spans="1:16" ht="12.75">
      <c r="A143" t="s">
        <v>49</v>
      </c>
      <c s="34" t="s">
        <v>151</v>
      </c>
      <c s="34" t="s">
        <v>4347</v>
      </c>
      <c s="35" t="s">
        <v>5</v>
      </c>
      <c s="6" t="s">
        <v>4348</v>
      </c>
      <c s="36" t="s">
        <v>52</v>
      </c>
      <c s="37">
        <v>124.2</v>
      </c>
      <c s="36">
        <v>0</v>
      </c>
      <c s="36">
        <f>ROUND(G143*H143,6)</f>
      </c>
      <c r="L143" s="38">
        <v>0</v>
      </c>
      <c s="32">
        <f>ROUND(ROUND(L143,2)*ROUND(G143,3),2)</f>
      </c>
      <c s="36" t="s">
        <v>53</v>
      </c>
      <c>
        <f>(M143*21)/100</f>
      </c>
      <c t="s">
        <v>27</v>
      </c>
    </row>
    <row r="144" spans="1:5" ht="12.75">
      <c r="A144" s="35" t="s">
        <v>54</v>
      </c>
      <c r="E144" s="39" t="s">
        <v>4349</v>
      </c>
    </row>
    <row r="145" spans="1:5" ht="12.75">
      <c r="A145" s="35" t="s">
        <v>55</v>
      </c>
      <c r="E145" s="40" t="s">
        <v>4350</v>
      </c>
    </row>
    <row r="146" spans="1:5" ht="63.75">
      <c r="A146" t="s">
        <v>56</v>
      </c>
      <c r="E146" s="39" t="s">
        <v>4351</v>
      </c>
    </row>
    <row r="147" spans="1:13" ht="12.75">
      <c r="A147" t="s">
        <v>46</v>
      </c>
      <c r="C147" s="31" t="s">
        <v>77</v>
      </c>
      <c r="E147" s="33" t="s">
        <v>1211</v>
      </c>
      <c r="J147" s="32">
        <f>0</f>
      </c>
      <c s="32">
        <f>0</f>
      </c>
      <c s="32">
        <f>0+L148+L152+L156+L160+L164</f>
      </c>
      <c s="32">
        <f>0+M148+M152+M156+M160+M164</f>
      </c>
    </row>
    <row r="148" spans="1:16" ht="12.75">
      <c r="A148" t="s">
        <v>49</v>
      </c>
      <c s="34" t="s">
        <v>163</v>
      </c>
      <c s="34" t="s">
        <v>4352</v>
      </c>
      <c s="35" t="s">
        <v>5</v>
      </c>
      <c s="6" t="s">
        <v>4353</v>
      </c>
      <c s="36" t="s">
        <v>52</v>
      </c>
      <c s="37">
        <v>60</v>
      </c>
      <c s="36">
        <v>0</v>
      </c>
      <c s="36">
        <f>ROUND(G148*H148,6)</f>
      </c>
      <c r="L148" s="38">
        <v>0</v>
      </c>
      <c s="32">
        <f>ROUND(ROUND(L148,2)*ROUND(G148,3),2)</f>
      </c>
      <c s="36" t="s">
        <v>53</v>
      </c>
      <c>
        <f>(M148*21)/100</f>
      </c>
      <c t="s">
        <v>27</v>
      </c>
    </row>
    <row r="149" spans="1:5" ht="12.75">
      <c r="A149" s="35" t="s">
        <v>54</v>
      </c>
      <c r="E149" s="39" t="s">
        <v>4354</v>
      </c>
    </row>
    <row r="150" spans="1:5" ht="12.75">
      <c r="A150" s="35" t="s">
        <v>55</v>
      </c>
      <c r="E150" s="40" t="s">
        <v>4355</v>
      </c>
    </row>
    <row r="151" spans="1:5" ht="51">
      <c r="A151" t="s">
        <v>56</v>
      </c>
      <c r="E151" s="39" t="s">
        <v>4356</v>
      </c>
    </row>
    <row r="152" spans="1:16" ht="12.75">
      <c r="A152" t="s">
        <v>49</v>
      </c>
      <c s="34" t="s">
        <v>167</v>
      </c>
      <c s="34" t="s">
        <v>4251</v>
      </c>
      <c s="35" t="s">
        <v>5</v>
      </c>
      <c s="6" t="s">
        <v>4252</v>
      </c>
      <c s="36" t="s">
        <v>52</v>
      </c>
      <c s="37">
        <v>84</v>
      </c>
      <c s="36">
        <v>0</v>
      </c>
      <c s="36">
        <f>ROUND(G152*H152,6)</f>
      </c>
      <c r="L152" s="38">
        <v>0</v>
      </c>
      <c s="32">
        <f>ROUND(ROUND(L152,2)*ROUND(G152,3),2)</f>
      </c>
      <c s="36" t="s">
        <v>53</v>
      </c>
      <c>
        <f>(M152*21)/100</f>
      </c>
      <c t="s">
        <v>27</v>
      </c>
    </row>
    <row r="153" spans="1:5" ht="12.75">
      <c r="A153" s="35" t="s">
        <v>54</v>
      </c>
      <c r="E153" s="39" t="s">
        <v>4357</v>
      </c>
    </row>
    <row r="154" spans="1:5" ht="12.75">
      <c r="A154" s="35" t="s">
        <v>55</v>
      </c>
      <c r="E154" s="40" t="s">
        <v>4358</v>
      </c>
    </row>
    <row r="155" spans="1:5" ht="51">
      <c r="A155" t="s">
        <v>56</v>
      </c>
      <c r="E155" s="39" t="s">
        <v>4254</v>
      </c>
    </row>
    <row r="156" spans="1:16" ht="12.75">
      <c r="A156" t="s">
        <v>49</v>
      </c>
      <c s="34" t="s">
        <v>171</v>
      </c>
      <c s="34" t="s">
        <v>4359</v>
      </c>
      <c s="35" t="s">
        <v>5</v>
      </c>
      <c s="6" t="s">
        <v>4360</v>
      </c>
      <c s="36" t="s">
        <v>52</v>
      </c>
      <c s="37">
        <v>310.75</v>
      </c>
      <c s="36">
        <v>0</v>
      </c>
      <c s="36">
        <f>ROUND(G156*H156,6)</f>
      </c>
      <c r="L156" s="38">
        <v>0</v>
      </c>
      <c s="32">
        <f>ROUND(ROUND(L156,2)*ROUND(G156,3),2)</f>
      </c>
      <c s="36" t="s">
        <v>53</v>
      </c>
      <c>
        <f>(M156*21)/100</f>
      </c>
      <c t="s">
        <v>27</v>
      </c>
    </row>
    <row r="157" spans="1:5" ht="12.75">
      <c r="A157" s="35" t="s">
        <v>54</v>
      </c>
      <c r="E157" s="39" t="s">
        <v>4346</v>
      </c>
    </row>
    <row r="158" spans="1:5" ht="12.75">
      <c r="A158" s="35" t="s">
        <v>55</v>
      </c>
      <c r="E158" s="40" t="s">
        <v>4341</v>
      </c>
    </row>
    <row r="159" spans="1:5" ht="51">
      <c r="A159" t="s">
        <v>56</v>
      </c>
      <c r="E159" s="39" t="s">
        <v>4254</v>
      </c>
    </row>
    <row r="160" spans="1:16" ht="25.5">
      <c r="A160" t="s">
        <v>49</v>
      </c>
      <c s="34" t="s">
        <v>267</v>
      </c>
      <c s="34" t="s">
        <v>4361</v>
      </c>
      <c s="35" t="s">
        <v>5</v>
      </c>
      <c s="6" t="s">
        <v>4362</v>
      </c>
      <c s="36" t="s">
        <v>52</v>
      </c>
      <c s="37">
        <v>744.5</v>
      </c>
      <c s="36">
        <v>0</v>
      </c>
      <c s="36">
        <f>ROUND(G160*H160,6)</f>
      </c>
      <c r="L160" s="38">
        <v>0</v>
      </c>
      <c s="32">
        <f>ROUND(ROUND(L160,2)*ROUND(G160,3),2)</f>
      </c>
      <c s="36" t="s">
        <v>4363</v>
      </c>
      <c>
        <f>(M160*21)/100</f>
      </c>
      <c t="s">
        <v>27</v>
      </c>
    </row>
    <row r="161" spans="1:5" ht="102">
      <c r="A161" s="35" t="s">
        <v>54</v>
      </c>
      <c r="E161" s="39" t="s">
        <v>4364</v>
      </c>
    </row>
    <row r="162" spans="1:5" ht="12.75">
      <c r="A162" s="35" t="s">
        <v>55</v>
      </c>
      <c r="E162" s="40" t="s">
        <v>5</v>
      </c>
    </row>
    <row r="163" spans="1:5" ht="409.5">
      <c r="A163" t="s">
        <v>56</v>
      </c>
      <c r="E163" s="39" t="s">
        <v>4365</v>
      </c>
    </row>
    <row r="164" spans="1:16" ht="12.75">
      <c r="A164" t="s">
        <v>49</v>
      </c>
      <c s="34" t="s">
        <v>267</v>
      </c>
      <c s="34" t="s">
        <v>4366</v>
      </c>
      <c s="35" t="s">
        <v>5</v>
      </c>
      <c s="6" t="s">
        <v>4367</v>
      </c>
      <c s="36" t="s">
        <v>52</v>
      </c>
      <c s="37">
        <v>27.435</v>
      </c>
      <c s="36">
        <v>0</v>
      </c>
      <c s="36">
        <f>ROUND(G164*H164,6)</f>
      </c>
      <c r="L164" s="38">
        <v>0</v>
      </c>
      <c s="32">
        <f>ROUND(ROUND(L164,2)*ROUND(G164,3),2)</f>
      </c>
      <c s="36" t="s">
        <v>4363</v>
      </c>
      <c>
        <f>(M164*21)/100</f>
      </c>
      <c t="s">
        <v>27</v>
      </c>
    </row>
    <row r="165" spans="1:5" ht="102">
      <c r="A165" s="35" t="s">
        <v>54</v>
      </c>
      <c r="E165" s="39" t="s">
        <v>4368</v>
      </c>
    </row>
    <row r="166" spans="1:5" ht="12.75">
      <c r="A166" s="35" t="s">
        <v>55</v>
      </c>
      <c r="E166" s="40" t="s">
        <v>5</v>
      </c>
    </row>
    <row r="167" spans="1:5" ht="409.5">
      <c r="A167" t="s">
        <v>56</v>
      </c>
      <c r="E167" s="39" t="s">
        <v>4369</v>
      </c>
    </row>
    <row r="168" spans="1:13" ht="12.75">
      <c r="A168" t="s">
        <v>46</v>
      </c>
      <c r="C168" s="31" t="s">
        <v>82</v>
      </c>
      <c r="E168" s="33" t="s">
        <v>2243</v>
      </c>
      <c r="J168" s="32">
        <f>0</f>
      </c>
      <c s="32">
        <f>0</f>
      </c>
      <c s="32">
        <f>0+L169</f>
      </c>
      <c s="32">
        <f>0+M169</f>
      </c>
    </row>
    <row r="169" spans="1:16" ht="12.75">
      <c r="A169" t="s">
        <v>49</v>
      </c>
      <c s="34" t="s">
        <v>175</v>
      </c>
      <c s="34" t="s">
        <v>4122</v>
      </c>
      <c s="35" t="s">
        <v>5</v>
      </c>
      <c s="6" t="s">
        <v>4123</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4370</v>
      </c>
    </row>
    <row r="172" spans="1:5" ht="242.25">
      <c r="A172" t="s">
        <v>56</v>
      </c>
      <c r="E172" s="39" t="s">
        <v>4125</v>
      </c>
    </row>
    <row r="173" spans="1:13" ht="12.75">
      <c r="A173" t="s">
        <v>46</v>
      </c>
      <c r="C173" s="31" t="s">
        <v>86</v>
      </c>
      <c r="E173" s="33" t="s">
        <v>1878</v>
      </c>
      <c r="J173" s="32">
        <f>0</f>
      </c>
      <c s="32">
        <f>0</f>
      </c>
      <c s="32">
        <f>0+L174+L178+L182+L186+L190+L194+L198+L202+L206+L210+L214</f>
      </c>
      <c s="32">
        <f>0+M174+M178+M182+M186+M190+M194+M198+M202+M206+M210+M214</f>
      </c>
    </row>
    <row r="174" spans="1:16" ht="12.75">
      <c r="A174" t="s">
        <v>49</v>
      </c>
      <c s="34" t="s">
        <v>179</v>
      </c>
      <c s="34" t="s">
        <v>4126</v>
      </c>
      <c s="35" t="s">
        <v>5</v>
      </c>
      <c s="6" t="s">
        <v>4127</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4371</v>
      </c>
    </row>
    <row r="177" spans="1:5" ht="63.75">
      <c r="A177" t="s">
        <v>56</v>
      </c>
      <c r="E177" s="39" t="s">
        <v>4129</v>
      </c>
    </row>
    <row r="178" spans="1:16" ht="12.75">
      <c r="A178" t="s">
        <v>49</v>
      </c>
      <c s="34" t="s">
        <v>183</v>
      </c>
      <c s="34" t="s">
        <v>4130</v>
      </c>
      <c s="35" t="s">
        <v>5</v>
      </c>
      <c s="6" t="s">
        <v>4131</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4372</v>
      </c>
    </row>
    <row r="181" spans="1:5" ht="38.25">
      <c r="A181" t="s">
        <v>56</v>
      </c>
      <c r="E181" s="39" t="s">
        <v>3912</v>
      </c>
    </row>
    <row r="182" spans="1:16" ht="12.75">
      <c r="A182" t="s">
        <v>49</v>
      </c>
      <c s="34" t="s">
        <v>187</v>
      </c>
      <c s="34" t="s">
        <v>4373</v>
      </c>
      <c s="35" t="s">
        <v>5</v>
      </c>
      <c s="6" t="s">
        <v>4374</v>
      </c>
      <c s="36" t="s">
        <v>75</v>
      </c>
      <c s="37">
        <v>27.3</v>
      </c>
      <c s="36">
        <v>0</v>
      </c>
      <c s="36">
        <f>ROUND(G182*H182,6)</f>
      </c>
      <c r="L182" s="38">
        <v>0</v>
      </c>
      <c s="32">
        <f>ROUND(ROUND(L182,2)*ROUND(G182,3),2)</f>
      </c>
      <c s="36" t="s">
        <v>53</v>
      </c>
      <c>
        <f>(M182*21)/100</f>
      </c>
      <c t="s">
        <v>27</v>
      </c>
    </row>
    <row r="183" spans="1:5" ht="12.75">
      <c r="A183" s="35" t="s">
        <v>54</v>
      </c>
      <c r="E183" s="39" t="s">
        <v>4375</v>
      </c>
    </row>
    <row r="184" spans="1:5" ht="12.75">
      <c r="A184" s="35" t="s">
        <v>55</v>
      </c>
      <c r="E184" s="40" t="s">
        <v>4376</v>
      </c>
    </row>
    <row r="185" spans="1:5" ht="38.25">
      <c r="A185" t="s">
        <v>56</v>
      </c>
      <c r="E185" s="39" t="s">
        <v>4377</v>
      </c>
    </row>
    <row r="186" spans="1:16" ht="12.75">
      <c r="A186" t="s">
        <v>49</v>
      </c>
      <c s="34" t="s">
        <v>191</v>
      </c>
      <c s="34" t="s">
        <v>4378</v>
      </c>
      <c s="35" t="s">
        <v>5</v>
      </c>
      <c s="6" t="s">
        <v>4379</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4380</v>
      </c>
    </row>
    <row r="190" spans="1:16" ht="12.75">
      <c r="A190" t="s">
        <v>49</v>
      </c>
      <c s="34" t="s">
        <v>195</v>
      </c>
      <c s="34" t="s">
        <v>4381</v>
      </c>
      <c s="35" t="s">
        <v>5</v>
      </c>
      <c s="6" t="s">
        <v>4382</v>
      </c>
      <c s="36" t="s">
        <v>52</v>
      </c>
      <c s="37">
        <v>124.2</v>
      </c>
      <c s="36">
        <v>0</v>
      </c>
      <c s="36">
        <f>ROUND(G190*H190,6)</f>
      </c>
      <c r="L190" s="38">
        <v>0</v>
      </c>
      <c s="32">
        <f>ROUND(ROUND(L190,2)*ROUND(G190,3),2)</f>
      </c>
      <c s="36" t="s">
        <v>53</v>
      </c>
      <c>
        <f>(M190*21)/100</f>
      </c>
      <c t="s">
        <v>27</v>
      </c>
    </row>
    <row r="191" spans="1:5" ht="12.75">
      <c r="A191" s="35" t="s">
        <v>54</v>
      </c>
      <c r="E191" s="39" t="s">
        <v>4349</v>
      </c>
    </row>
    <row r="192" spans="1:5" ht="12.75">
      <c r="A192" s="35" t="s">
        <v>55</v>
      </c>
      <c r="E192" s="40" t="s">
        <v>4383</v>
      </c>
    </row>
    <row r="193" spans="1:5" ht="25.5">
      <c r="A193" t="s">
        <v>56</v>
      </c>
      <c r="E193" s="39" t="s">
        <v>4151</v>
      </c>
    </row>
    <row r="194" spans="1:16" ht="12.75">
      <c r="A194" t="s">
        <v>49</v>
      </c>
      <c s="34" t="s">
        <v>199</v>
      </c>
      <c s="34" t="s">
        <v>4269</v>
      </c>
      <c s="35" t="s">
        <v>5</v>
      </c>
      <c s="6" t="s">
        <v>4270</v>
      </c>
      <c s="36" t="s">
        <v>52</v>
      </c>
      <c s="37">
        <v>310.75</v>
      </c>
      <c s="36">
        <v>0</v>
      </c>
      <c s="36">
        <f>ROUND(G194*H194,6)</f>
      </c>
      <c r="L194" s="38">
        <v>0</v>
      </c>
      <c s="32">
        <f>ROUND(ROUND(L194,2)*ROUND(G194,3),2)</f>
      </c>
      <c s="36" t="s">
        <v>53</v>
      </c>
      <c>
        <f>(M194*21)/100</f>
      </c>
      <c t="s">
        <v>27</v>
      </c>
    </row>
    <row r="195" spans="1:5" ht="12.75">
      <c r="A195" s="35" t="s">
        <v>54</v>
      </c>
      <c r="E195" s="39" t="s">
        <v>4346</v>
      </c>
    </row>
    <row r="196" spans="1:5" ht="12.75">
      <c r="A196" s="35" t="s">
        <v>55</v>
      </c>
      <c r="E196" s="40" t="s">
        <v>4341</v>
      </c>
    </row>
    <row r="197" spans="1:5" ht="25.5">
      <c r="A197" t="s">
        <v>56</v>
      </c>
      <c r="E197" s="39" t="s">
        <v>4151</v>
      </c>
    </row>
    <row r="198" spans="1:16" ht="12.75">
      <c r="A198" t="s">
        <v>49</v>
      </c>
      <c s="34" t="s">
        <v>203</v>
      </c>
      <c s="34" t="s">
        <v>4384</v>
      </c>
      <c s="35" t="s">
        <v>5</v>
      </c>
      <c s="6" t="s">
        <v>4385</v>
      </c>
      <c s="36" t="s">
        <v>52</v>
      </c>
      <c s="37">
        <v>60</v>
      </c>
      <c s="36">
        <v>0</v>
      </c>
      <c s="36">
        <f>ROUND(G198*H198,6)</f>
      </c>
      <c r="L198" s="38">
        <v>0</v>
      </c>
      <c s="32">
        <f>ROUND(ROUND(L198,2)*ROUND(G198,3),2)</f>
      </c>
      <c s="36" t="s">
        <v>53</v>
      </c>
      <c>
        <f>(M198*21)/100</f>
      </c>
      <c t="s">
        <v>27</v>
      </c>
    </row>
    <row r="199" spans="1:5" ht="12.75">
      <c r="A199" s="35" t="s">
        <v>54</v>
      </c>
      <c r="E199" s="39" t="s">
        <v>4354</v>
      </c>
    </row>
    <row r="200" spans="1:5" ht="12.75">
      <c r="A200" s="35" t="s">
        <v>55</v>
      </c>
      <c r="E200" s="40" t="s">
        <v>4355</v>
      </c>
    </row>
    <row r="201" spans="1:5" ht="25.5">
      <c r="A201" t="s">
        <v>56</v>
      </c>
      <c r="E201" s="39" t="s">
        <v>4151</v>
      </c>
    </row>
    <row r="202" spans="1:16" ht="12.75">
      <c r="A202" t="s">
        <v>49</v>
      </c>
      <c s="34" t="s">
        <v>207</v>
      </c>
      <c s="34" t="s">
        <v>3680</v>
      </c>
      <c s="35" t="s">
        <v>5</v>
      </c>
      <c s="6" t="s">
        <v>3681</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4386</v>
      </c>
    </row>
    <row r="205" spans="1:5" ht="114.75">
      <c r="A205" t="s">
        <v>56</v>
      </c>
      <c r="E205" s="39" t="s">
        <v>4158</v>
      </c>
    </row>
    <row r="206" spans="1:16" ht="12.75">
      <c r="A206" t="s">
        <v>49</v>
      </c>
      <c s="34" t="s">
        <v>211</v>
      </c>
      <c s="34" t="s">
        <v>3684</v>
      </c>
      <c s="35" t="s">
        <v>5</v>
      </c>
      <c s="6" t="s">
        <v>3685</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4387</v>
      </c>
    </row>
    <row r="209" spans="1:5" ht="114.75">
      <c r="A209" t="s">
        <v>56</v>
      </c>
      <c r="E209" s="39" t="s">
        <v>4158</v>
      </c>
    </row>
    <row r="210" spans="1:16" ht="12.75">
      <c r="A210" t="s">
        <v>49</v>
      </c>
      <c s="34" t="s">
        <v>227</v>
      </c>
      <c s="34" t="s">
        <v>3687</v>
      </c>
      <c s="35" t="s">
        <v>5</v>
      </c>
      <c s="6" t="s">
        <v>3688</v>
      </c>
      <c s="36" t="s">
        <v>80</v>
      </c>
      <c s="37">
        <v>1</v>
      </c>
      <c s="36">
        <v>0</v>
      </c>
      <c s="36">
        <f>ROUND(G210*H210,6)</f>
      </c>
      <c r="L210" s="38">
        <v>0</v>
      </c>
      <c s="32">
        <f>ROUND(ROUND(L210,2)*ROUND(G210,3),2)</f>
      </c>
      <c s="36" t="s">
        <v>419</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4388</v>
      </c>
      <c s="35" t="s">
        <v>5</v>
      </c>
      <c s="6" t="s">
        <v>4389</v>
      </c>
      <c s="36" t="s">
        <v>60</v>
      </c>
      <c s="37">
        <v>8.02</v>
      </c>
      <c s="36">
        <v>0</v>
      </c>
      <c s="36">
        <f>ROUND(G214*H214,6)</f>
      </c>
      <c r="L214" s="38">
        <v>0</v>
      </c>
      <c s="32">
        <f>ROUND(ROUND(L214,2)*ROUND(G214,3),2)</f>
      </c>
      <c s="36" t="s">
        <v>53</v>
      </c>
      <c>
        <f>(M214*21)/100</f>
      </c>
      <c t="s">
        <v>27</v>
      </c>
    </row>
    <row r="215" spans="1:5" ht="12.75">
      <c r="A215" s="35" t="s">
        <v>54</v>
      </c>
      <c r="E215" s="39" t="s">
        <v>4390</v>
      </c>
    </row>
    <row r="216" spans="1:5" ht="12.75">
      <c r="A216" s="35" t="s">
        <v>55</v>
      </c>
      <c r="E216" s="40" t="s">
        <v>5</v>
      </c>
    </row>
    <row r="217" spans="1:5" ht="89.25">
      <c r="A217" t="s">
        <v>56</v>
      </c>
      <c r="E217" s="39" t="s">
        <v>4391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4394</v>
      </c>
      <c r="E8" s="30" t="s">
        <v>4393</v>
      </c>
      <c r="J8" s="29">
        <f>0+J9+J42+J71+J132+J153+J210+J215+J232+J249</f>
      </c>
      <c s="29">
        <f>0+K9+K42+K71+K132+K153+K210+K215+K232+K249</f>
      </c>
      <c s="29">
        <f>0+L9+L42+L71+L132+L153+L210+L215+L232+L249</f>
      </c>
      <c s="29">
        <f>0+M9+M42+M71+M132+M153+M210+M215+M232+M249</f>
      </c>
    </row>
    <row r="9" spans="1:13" ht="12.75">
      <c r="A9" t="s">
        <v>46</v>
      </c>
      <c r="C9" s="31" t="s">
        <v>661</v>
      </c>
      <c r="E9" s="33" t="s">
        <v>662</v>
      </c>
      <c r="J9" s="32">
        <f>0</f>
      </c>
      <c s="32">
        <f>0</f>
      </c>
      <c s="32">
        <f>0+L10+L14+L18+L22+L26+L30+L34+L38</f>
      </c>
      <c s="32">
        <f>0+M10+M14+M18+M22+M26+M30+M34+M38</f>
      </c>
    </row>
    <row r="10" spans="1:16" ht="12.75">
      <c r="A10" t="s">
        <v>49</v>
      </c>
      <c s="34" t="s">
        <v>47</v>
      </c>
      <c s="34" t="s">
        <v>4279</v>
      </c>
      <c s="35" t="s">
        <v>5</v>
      </c>
      <c s="6" t="s">
        <v>4280</v>
      </c>
      <c s="36" t="s">
        <v>60</v>
      </c>
      <c s="37">
        <v>591.379</v>
      </c>
      <c s="36">
        <v>0</v>
      </c>
      <c s="36">
        <f>ROUND(G10*H10,6)</f>
      </c>
      <c r="L10" s="38">
        <v>0</v>
      </c>
      <c s="32">
        <f>ROUND(ROUND(L10,2)*ROUND(G10,3),2)</f>
      </c>
      <c s="36" t="s">
        <v>4363</v>
      </c>
      <c>
        <f>(M10*21)/100</f>
      </c>
      <c t="s">
        <v>27</v>
      </c>
    </row>
    <row r="11" spans="1:5" ht="12.75">
      <c r="A11" s="35" t="s">
        <v>54</v>
      </c>
      <c r="E11" s="39" t="s">
        <v>5</v>
      </c>
    </row>
    <row r="12" spans="1:5" ht="12.75">
      <c r="A12" s="35" t="s">
        <v>55</v>
      </c>
      <c r="E12" s="40" t="s">
        <v>4395</v>
      </c>
    </row>
    <row r="13" spans="1:5" ht="25.5">
      <c r="A13" t="s">
        <v>56</v>
      </c>
      <c r="E13" s="39" t="s">
        <v>4282</v>
      </c>
    </row>
    <row r="14" spans="1:16" ht="12.75">
      <c r="A14" t="s">
        <v>49</v>
      </c>
      <c s="34" t="s">
        <v>27</v>
      </c>
      <c s="34" t="s">
        <v>4396</v>
      </c>
      <c s="35" t="s">
        <v>5</v>
      </c>
      <c s="6" t="s">
        <v>4397</v>
      </c>
      <c s="36" t="s">
        <v>52</v>
      </c>
      <c s="37">
        <v>171</v>
      </c>
      <c s="36">
        <v>0</v>
      </c>
      <c s="36">
        <f>ROUND(G14*H14,6)</f>
      </c>
      <c r="L14" s="38">
        <v>0</v>
      </c>
      <c s="32">
        <f>ROUND(ROUND(L14,2)*ROUND(G14,3),2)</f>
      </c>
      <c s="36" t="s">
        <v>4363</v>
      </c>
      <c>
        <f>(M14*21)/100</f>
      </c>
      <c t="s">
        <v>27</v>
      </c>
    </row>
    <row r="15" spans="1:5" ht="12.75">
      <c r="A15" s="35" t="s">
        <v>54</v>
      </c>
      <c r="E15" s="39" t="s">
        <v>5</v>
      </c>
    </row>
    <row r="16" spans="1:5" ht="12.75">
      <c r="A16" s="35" t="s">
        <v>55</v>
      </c>
      <c r="E16" s="40" t="s">
        <v>4398</v>
      </c>
    </row>
    <row r="17" spans="1:5" ht="12.75">
      <c r="A17" t="s">
        <v>56</v>
      </c>
      <c r="E17" s="39" t="s">
        <v>4399</v>
      </c>
    </row>
    <row r="18" spans="1:16" ht="12.75">
      <c r="A18" t="s">
        <v>49</v>
      </c>
      <c s="34" t="s">
        <v>26</v>
      </c>
      <c s="34" t="s">
        <v>4283</v>
      </c>
      <c s="35" t="s">
        <v>5</v>
      </c>
      <c s="6" t="s">
        <v>4284</v>
      </c>
      <c s="36" t="s">
        <v>676</v>
      </c>
      <c s="37">
        <v>1</v>
      </c>
      <c s="36">
        <v>0</v>
      </c>
      <c s="36">
        <f>ROUND(G18*H18,6)</f>
      </c>
      <c r="L18" s="38">
        <v>0</v>
      </c>
      <c s="32">
        <f>ROUND(ROUND(L18,2)*ROUND(G18,3),2)</f>
      </c>
      <c s="36" t="s">
        <v>4363</v>
      </c>
      <c>
        <f>(M18*21)/100</f>
      </c>
      <c t="s">
        <v>27</v>
      </c>
    </row>
    <row r="19" spans="1:5" ht="12.75">
      <c r="A19" s="35" t="s">
        <v>54</v>
      </c>
      <c r="E19" s="39" t="s">
        <v>5</v>
      </c>
    </row>
    <row r="20" spans="1:5" ht="12.75">
      <c r="A20" s="35" t="s">
        <v>55</v>
      </c>
      <c r="E20" s="40" t="s">
        <v>5</v>
      </c>
    </row>
    <row r="21" spans="1:5" ht="12.75">
      <c r="A21" t="s">
        <v>56</v>
      </c>
      <c r="E21" s="39" t="s">
        <v>1578</v>
      </c>
    </row>
    <row r="22" spans="1:16" ht="12.75">
      <c r="A22" t="s">
        <v>49</v>
      </c>
      <c s="34" t="s">
        <v>65</v>
      </c>
      <c s="34" t="s">
        <v>4400</v>
      </c>
      <c s="35" t="s">
        <v>5</v>
      </c>
      <c s="6" t="s">
        <v>4401</v>
      </c>
      <c s="36" t="s">
        <v>676</v>
      </c>
      <c s="37">
        <v>1</v>
      </c>
      <c s="36">
        <v>0</v>
      </c>
      <c s="36">
        <f>ROUND(G22*H22,6)</f>
      </c>
      <c r="L22" s="38">
        <v>0</v>
      </c>
      <c s="32">
        <f>ROUND(ROUND(L22,2)*ROUND(G22,3),2)</f>
      </c>
      <c s="36" t="s">
        <v>4363</v>
      </c>
      <c>
        <f>(M22*21)/100</f>
      </c>
      <c t="s">
        <v>27</v>
      </c>
    </row>
    <row r="23" spans="1:5" ht="76.5">
      <c r="A23" s="35" t="s">
        <v>54</v>
      </c>
      <c r="E23" s="39" t="s">
        <v>4402</v>
      </c>
    </row>
    <row r="24" spans="1:5" ht="12.75">
      <c r="A24" s="35" t="s">
        <v>55</v>
      </c>
      <c r="E24" s="40" t="s">
        <v>5</v>
      </c>
    </row>
    <row r="25" spans="1:5" ht="12.75">
      <c r="A25" t="s">
        <v>56</v>
      </c>
      <c r="E25" s="39" t="s">
        <v>3996</v>
      </c>
    </row>
    <row r="26" spans="1:16" ht="25.5">
      <c r="A26" t="s">
        <v>49</v>
      </c>
      <c s="34" t="s">
        <v>275</v>
      </c>
      <c s="34" t="s">
        <v>3325</v>
      </c>
      <c s="35" t="s">
        <v>3326</v>
      </c>
      <c s="6" t="s">
        <v>3601</v>
      </c>
      <c s="36" t="s">
        <v>2618</v>
      </c>
      <c s="37">
        <v>13724.194</v>
      </c>
      <c s="36">
        <v>0</v>
      </c>
      <c s="36">
        <f>ROUND(G26*H26,6)</f>
      </c>
      <c r="L26" s="38">
        <v>0</v>
      </c>
      <c s="32">
        <f>ROUND(ROUND(L26,2)*ROUND(G26,3),2)</f>
      </c>
      <c s="36" t="s">
        <v>4363</v>
      </c>
      <c>
        <f>(M26*21)/100</f>
      </c>
      <c t="s">
        <v>27</v>
      </c>
    </row>
    <row r="27" spans="1:5" ht="12.75">
      <c r="A27" s="35" t="s">
        <v>54</v>
      </c>
      <c r="E27" s="39" t="s">
        <v>2624</v>
      </c>
    </row>
    <row r="28" spans="1:5" ht="89.25">
      <c r="A28" s="35" t="s">
        <v>55</v>
      </c>
      <c r="E28" s="40" t="s">
        <v>4403</v>
      </c>
    </row>
    <row r="29" spans="1:5" ht="165.75">
      <c r="A29" t="s">
        <v>56</v>
      </c>
      <c r="E29" s="39" t="s">
        <v>3603</v>
      </c>
    </row>
    <row r="30" spans="1:16" ht="25.5">
      <c r="A30" t="s">
        <v>49</v>
      </c>
      <c s="34" t="s">
        <v>279</v>
      </c>
      <c s="34" t="s">
        <v>2885</v>
      </c>
      <c s="35" t="s">
        <v>2886</v>
      </c>
      <c s="6" t="s">
        <v>3608</v>
      </c>
      <c s="36" t="s">
        <v>2618</v>
      </c>
      <c s="37">
        <v>1500</v>
      </c>
      <c s="36">
        <v>0</v>
      </c>
      <c s="36">
        <f>ROUND(G30*H30,6)</f>
      </c>
      <c r="L30" s="38">
        <v>0</v>
      </c>
      <c s="32">
        <f>ROUND(ROUND(L30,2)*ROUND(G30,3),2)</f>
      </c>
      <c s="36" t="s">
        <v>4363</v>
      </c>
      <c>
        <f>(M30*21)/100</f>
      </c>
      <c t="s">
        <v>27</v>
      </c>
    </row>
    <row r="31" spans="1:5" ht="12.75">
      <c r="A31" s="35" t="s">
        <v>54</v>
      </c>
      <c r="E31" s="39" t="s">
        <v>2624</v>
      </c>
    </row>
    <row r="32" spans="1:5" ht="12.75">
      <c r="A32" s="35" t="s">
        <v>55</v>
      </c>
      <c r="E32" s="40" t="s">
        <v>4404</v>
      </c>
    </row>
    <row r="33" spans="1:5" ht="165.75">
      <c r="A33" t="s">
        <v>56</v>
      </c>
      <c r="E33" s="39" t="s">
        <v>3603</v>
      </c>
    </row>
    <row r="34" spans="1:16" ht="38.25">
      <c r="A34" t="s">
        <v>49</v>
      </c>
      <c s="34" t="s">
        <v>283</v>
      </c>
      <c s="34" t="s">
        <v>2875</v>
      </c>
      <c s="35" t="s">
        <v>2876</v>
      </c>
      <c s="6" t="s">
        <v>4405</v>
      </c>
      <c s="36" t="s">
        <v>2618</v>
      </c>
      <c s="37">
        <v>11.794</v>
      </c>
      <c s="36">
        <v>0</v>
      </c>
      <c s="36">
        <f>ROUND(G34*H34,6)</f>
      </c>
      <c r="L34" s="38">
        <v>0</v>
      </c>
      <c s="32">
        <f>ROUND(ROUND(L34,2)*ROUND(G34,3),2)</f>
      </c>
      <c s="36" t="s">
        <v>4363</v>
      </c>
      <c>
        <f>(M34*21)/100</f>
      </c>
      <c t="s">
        <v>27</v>
      </c>
    </row>
    <row r="35" spans="1:5" ht="12.75">
      <c r="A35" s="35" t="s">
        <v>54</v>
      </c>
      <c r="E35" s="39" t="s">
        <v>2624</v>
      </c>
    </row>
    <row r="36" spans="1:5" ht="12.75">
      <c r="A36" s="35" t="s">
        <v>55</v>
      </c>
      <c r="E36" s="40" t="s">
        <v>4406</v>
      </c>
    </row>
    <row r="37" spans="1:5" ht="165.75">
      <c r="A37" t="s">
        <v>56</v>
      </c>
      <c r="E37" s="39" t="s">
        <v>4407</v>
      </c>
    </row>
    <row r="38" spans="1:16" ht="12.75">
      <c r="A38" t="s">
        <v>49</v>
      </c>
      <c s="34" t="s">
        <v>287</v>
      </c>
      <c s="34" t="s">
        <v>4168</v>
      </c>
      <c s="35" t="s">
        <v>5</v>
      </c>
      <c s="6" t="s">
        <v>4169</v>
      </c>
      <c s="36" t="s">
        <v>676</v>
      </c>
      <c s="37">
        <v>1</v>
      </c>
      <c s="36">
        <v>0</v>
      </c>
      <c s="36">
        <f>ROUND(G38*H38,6)</f>
      </c>
      <c r="L38" s="38">
        <v>0</v>
      </c>
      <c s="32">
        <f>ROUND(ROUND(L38,2)*ROUND(G38,3),2)</f>
      </c>
      <c s="36" t="s">
        <v>53</v>
      </c>
      <c>
        <f>(M38*21)/100</f>
      </c>
      <c t="s">
        <v>27</v>
      </c>
    </row>
    <row r="39" spans="1:5" ht="12.75">
      <c r="A39" s="35" t="s">
        <v>54</v>
      </c>
      <c r="E39" s="39" t="s">
        <v>4288</v>
      </c>
    </row>
    <row r="40" spans="1:5" ht="12.75">
      <c r="A40" s="35" t="s">
        <v>55</v>
      </c>
      <c r="E40" s="40" t="s">
        <v>5</v>
      </c>
    </row>
    <row r="41" spans="1:5" ht="12.75">
      <c r="A41" t="s">
        <v>56</v>
      </c>
      <c r="E41" s="39" t="s">
        <v>3996</v>
      </c>
    </row>
    <row r="42" spans="1:13" ht="12.75">
      <c r="A42" t="s">
        <v>46</v>
      </c>
      <c r="C42" s="31" t="s">
        <v>47</v>
      </c>
      <c r="E42" s="33" t="s">
        <v>48</v>
      </c>
      <c r="J42" s="32">
        <f>0</f>
      </c>
      <c s="32">
        <f>0</f>
      </c>
      <c s="32">
        <f>0+L43+L47+L51+L55+L59+L63+L67</f>
      </c>
      <c s="32">
        <f>0+M43+M47+M51+M55+M59+M63+M67</f>
      </c>
    </row>
    <row r="43" spans="1:16" ht="12.75">
      <c r="A43" t="s">
        <v>49</v>
      </c>
      <c s="34" t="s">
        <v>69</v>
      </c>
      <c s="34" t="s">
        <v>4408</v>
      </c>
      <c s="35" t="s">
        <v>5</v>
      </c>
      <c s="6" t="s">
        <v>4409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4410</v>
      </c>
    </row>
    <row r="46" spans="1:5" ht="38.25">
      <c r="A46" t="s">
        <v>56</v>
      </c>
      <c r="E46" s="39" t="s">
        <v>4411</v>
      </c>
    </row>
    <row r="47" spans="1:16" ht="12.75">
      <c r="A47" t="s">
        <v>49</v>
      </c>
      <c s="34" t="s">
        <v>72</v>
      </c>
      <c s="34" t="s">
        <v>4412</v>
      </c>
      <c s="35" t="s">
        <v>5</v>
      </c>
      <c s="6" t="s">
        <v>4413</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4395</v>
      </c>
    </row>
    <row r="50" spans="1:5" ht="38.25">
      <c r="A50" t="s">
        <v>56</v>
      </c>
      <c r="E50" s="39" t="s">
        <v>3082</v>
      </c>
    </row>
    <row r="51" spans="1:16" ht="12.75">
      <c r="A51" t="s">
        <v>49</v>
      </c>
      <c s="34" t="s">
        <v>77</v>
      </c>
      <c s="34" t="s">
        <v>4289</v>
      </c>
      <c s="35" t="s">
        <v>5</v>
      </c>
      <c s="6" t="s">
        <v>4290</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4395</v>
      </c>
    </row>
    <row r="54" spans="1:5" ht="306">
      <c r="A54" t="s">
        <v>56</v>
      </c>
      <c r="E54" s="39" t="s">
        <v>4292</v>
      </c>
    </row>
    <row r="55" spans="1:16" ht="12.75">
      <c r="A55" t="s">
        <v>49</v>
      </c>
      <c s="34" t="s">
        <v>82</v>
      </c>
      <c s="34" t="s">
        <v>3610</v>
      </c>
      <c s="35" t="s">
        <v>5</v>
      </c>
      <c s="6" t="s">
        <v>3611</v>
      </c>
      <c s="36" t="s">
        <v>60</v>
      </c>
      <c s="37">
        <v>6600</v>
      </c>
      <c s="36">
        <v>0</v>
      </c>
      <c s="36">
        <f>ROUND(G55*H55,6)</f>
      </c>
      <c r="L55" s="38">
        <v>0</v>
      </c>
      <c s="32">
        <f>ROUND(ROUND(L55,2)*ROUND(G55,3),2)</f>
      </c>
      <c s="36" t="s">
        <v>53</v>
      </c>
      <c>
        <f>(M55*21)/100</f>
      </c>
      <c t="s">
        <v>27</v>
      </c>
    </row>
    <row r="56" spans="1:5" ht="12.75">
      <c r="A56" s="35" t="s">
        <v>54</v>
      </c>
      <c r="E56" s="39" t="s">
        <v>3612</v>
      </c>
    </row>
    <row r="57" spans="1:5" ht="12.75">
      <c r="A57" s="35" t="s">
        <v>55</v>
      </c>
      <c r="E57" s="40" t="s">
        <v>4414</v>
      </c>
    </row>
    <row r="58" spans="1:5" ht="318.75">
      <c r="A58" t="s">
        <v>56</v>
      </c>
      <c r="E58" s="39" t="s">
        <v>4009</v>
      </c>
    </row>
    <row r="59" spans="1:16" ht="12.75">
      <c r="A59" t="s">
        <v>49</v>
      </c>
      <c s="34" t="s">
        <v>86</v>
      </c>
      <c s="34" t="s">
        <v>3553</v>
      </c>
      <c s="35" t="s">
        <v>5</v>
      </c>
      <c s="6" t="s">
        <v>3554</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4415</v>
      </c>
    </row>
    <row r="62" spans="1:5" ht="267.75">
      <c r="A62" t="s">
        <v>56</v>
      </c>
      <c r="E62" s="39" t="s">
        <v>4416</v>
      </c>
    </row>
    <row r="63" spans="1:16" ht="12.75">
      <c r="A63" t="s">
        <v>49</v>
      </c>
      <c s="34" t="s">
        <v>90</v>
      </c>
      <c s="34" t="s">
        <v>3615</v>
      </c>
      <c s="35" t="s">
        <v>5</v>
      </c>
      <c s="6" t="s">
        <v>3616</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4417</v>
      </c>
    </row>
    <row r="66" spans="1:5" ht="191.25">
      <c r="A66" t="s">
        <v>56</v>
      </c>
      <c r="E66" s="39" t="s">
        <v>4011</v>
      </c>
    </row>
    <row r="67" spans="1:16" ht="12.75">
      <c r="A67" t="s">
        <v>49</v>
      </c>
      <c s="34" t="s">
        <v>98</v>
      </c>
      <c s="34" t="s">
        <v>4295</v>
      </c>
      <c s="35" t="s">
        <v>5</v>
      </c>
      <c s="6" t="s">
        <v>4296</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4395</v>
      </c>
    </row>
    <row r="70" spans="1:5" ht="38.25">
      <c r="A70" t="s">
        <v>56</v>
      </c>
      <c r="E70" s="39" t="s">
        <v>3110</v>
      </c>
    </row>
    <row r="71" spans="1:13" ht="12.75">
      <c r="A71" t="s">
        <v>46</v>
      </c>
      <c r="C71" s="31" t="s">
        <v>27</v>
      </c>
      <c r="E71" s="33" t="s">
        <v>2196</v>
      </c>
      <c r="J71" s="32">
        <f>0</f>
      </c>
      <c s="32">
        <f>0</f>
      </c>
      <c s="32">
        <f>0+L72+L76+L80+L84+L88+L92+L96+L100+L104+L108+L112+L116+L120+L124+L128</f>
      </c>
      <c s="32">
        <f>0+M72+M76+M80+M84+M88+M92+M96+M100+M104+M108+M112+M116+M120+M124+M128</f>
      </c>
    </row>
    <row r="72" spans="1:16" ht="12.75">
      <c r="A72" t="s">
        <v>49</v>
      </c>
      <c s="34" t="s">
        <v>103</v>
      </c>
      <c s="34" t="s">
        <v>3272</v>
      </c>
      <c s="35" t="s">
        <v>5</v>
      </c>
      <c s="6" t="s">
        <v>3273</v>
      </c>
      <c s="36" t="s">
        <v>2618</v>
      </c>
      <c s="37">
        <v>25.378</v>
      </c>
      <c s="36">
        <v>0</v>
      </c>
      <c s="36">
        <f>ROUND(G72*H72,6)</f>
      </c>
      <c r="L72" s="38">
        <v>0</v>
      </c>
      <c s="32">
        <f>ROUND(ROUND(L72,2)*ROUND(G72,3),2)</f>
      </c>
      <c s="36" t="s">
        <v>53</v>
      </c>
      <c>
        <f>(M72*21)/100</f>
      </c>
      <c t="s">
        <v>27</v>
      </c>
    </row>
    <row r="73" spans="1:5" ht="12.75">
      <c r="A73" s="35" t="s">
        <v>54</v>
      </c>
      <c r="E73" s="39" t="s">
        <v>4418</v>
      </c>
    </row>
    <row r="74" spans="1:5" ht="12.75">
      <c r="A74" s="35" t="s">
        <v>55</v>
      </c>
      <c r="E74" s="40" t="s">
        <v>4419</v>
      </c>
    </row>
    <row r="75" spans="1:5" ht="38.25">
      <c r="A75" t="s">
        <v>56</v>
      </c>
      <c r="E75" s="39" t="s">
        <v>3624</v>
      </c>
    </row>
    <row r="76" spans="1:16" ht="12.75">
      <c r="A76" t="s">
        <v>49</v>
      </c>
      <c s="34" t="s">
        <v>106</v>
      </c>
      <c s="34" t="s">
        <v>4194</v>
      </c>
      <c s="35" t="s">
        <v>5</v>
      </c>
      <c s="6" t="s">
        <v>4195</v>
      </c>
      <c s="36" t="s">
        <v>2618</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4420</v>
      </c>
    </row>
    <row r="79" spans="1:5" ht="38.25">
      <c r="A79" t="s">
        <v>56</v>
      </c>
      <c r="E79" s="39" t="s">
        <v>4197</v>
      </c>
    </row>
    <row r="80" spans="1:16" ht="12.75">
      <c r="A80" t="s">
        <v>49</v>
      </c>
      <c s="34" t="s">
        <v>110</v>
      </c>
      <c s="34" t="s">
        <v>3277</v>
      </c>
      <c s="35" t="s">
        <v>5</v>
      </c>
      <c s="6" t="s">
        <v>3278</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4421</v>
      </c>
    </row>
    <row r="83" spans="1:5" ht="25.5">
      <c r="A83" t="s">
        <v>56</v>
      </c>
      <c r="E83" s="39" t="s">
        <v>3280</v>
      </c>
    </row>
    <row r="84" spans="1:16" ht="12.75">
      <c r="A84" t="s">
        <v>49</v>
      </c>
      <c s="34" t="s">
        <v>113</v>
      </c>
      <c s="34" t="s">
        <v>4198</v>
      </c>
      <c s="35" t="s">
        <v>5</v>
      </c>
      <c s="6" t="s">
        <v>4199</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4422</v>
      </c>
    </row>
    <row r="87" spans="1:5" ht="12.75">
      <c r="A87" t="s">
        <v>56</v>
      </c>
      <c r="E87" s="39" t="s">
        <v>4201</v>
      </c>
    </row>
    <row r="88" spans="1:16" ht="12.75">
      <c r="A88" t="s">
        <v>49</v>
      </c>
      <c s="34" t="s">
        <v>117</v>
      </c>
      <c s="34" t="s">
        <v>4316</v>
      </c>
      <c s="35" t="s">
        <v>5</v>
      </c>
      <c s="6" t="s">
        <v>4317</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4423</v>
      </c>
    </row>
    <row r="91" spans="1:5" ht="344.25">
      <c r="A91" t="s">
        <v>56</v>
      </c>
      <c r="E91" s="39" t="s">
        <v>4424</v>
      </c>
    </row>
    <row r="92" spans="1:16" ht="12.75">
      <c r="A92" t="s">
        <v>49</v>
      </c>
      <c s="34" t="s">
        <v>121</v>
      </c>
      <c s="34" t="s">
        <v>4425</v>
      </c>
      <c s="35" t="s">
        <v>5</v>
      </c>
      <c s="6" t="s">
        <v>4426</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4423</v>
      </c>
    </row>
    <row r="95" spans="1:5" ht="344.25">
      <c r="A95" t="s">
        <v>56</v>
      </c>
      <c r="E95" s="39" t="s">
        <v>4424</v>
      </c>
    </row>
    <row r="96" spans="1:16" ht="12.75">
      <c r="A96" t="s">
        <v>49</v>
      </c>
      <c s="34" t="s">
        <v>128</v>
      </c>
      <c s="34" t="s">
        <v>4320</v>
      </c>
      <c s="35" t="s">
        <v>5</v>
      </c>
      <c s="6" t="s">
        <v>4321</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4427</v>
      </c>
    </row>
    <row r="99" spans="1:5" ht="51">
      <c r="A99" t="s">
        <v>56</v>
      </c>
      <c r="E99" s="39" t="s">
        <v>4428</v>
      </c>
    </row>
    <row r="100" spans="1:16" ht="12.75">
      <c r="A100" t="s">
        <v>49</v>
      </c>
      <c s="34" t="s">
        <v>132</v>
      </c>
      <c s="34" t="s">
        <v>4429</v>
      </c>
      <c s="35" t="s">
        <v>5</v>
      </c>
      <c s="6" t="s">
        <v>4430</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4431</v>
      </c>
    </row>
    <row r="103" spans="1:5" ht="51">
      <c r="A103" t="s">
        <v>56</v>
      </c>
      <c r="E103" s="39" t="s">
        <v>4428</v>
      </c>
    </row>
    <row r="104" spans="1:16" ht="12.75">
      <c r="A104" t="s">
        <v>49</v>
      </c>
      <c s="34" t="s">
        <v>136</v>
      </c>
      <c s="34" t="s">
        <v>3630</v>
      </c>
      <c s="35" t="s">
        <v>5</v>
      </c>
      <c s="6" t="s">
        <v>3631</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4432</v>
      </c>
    </row>
    <row r="107" spans="1:5" ht="191.25">
      <c r="A107" t="s">
        <v>56</v>
      </c>
      <c r="E107" s="39" t="s">
        <v>4019</v>
      </c>
    </row>
    <row r="108" spans="1:16" ht="12.75">
      <c r="A108" t="s">
        <v>49</v>
      </c>
      <c s="34" t="s">
        <v>139</v>
      </c>
      <c s="34" t="s">
        <v>4433</v>
      </c>
      <c s="35" t="s">
        <v>5</v>
      </c>
      <c s="6" t="s">
        <v>4434</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4435</v>
      </c>
    </row>
    <row r="111" spans="1:5" ht="51">
      <c r="A111" t="s">
        <v>56</v>
      </c>
      <c r="E111" s="39" t="s">
        <v>4428</v>
      </c>
    </row>
    <row r="112" spans="1:16" ht="12.75">
      <c r="A112" t="s">
        <v>49</v>
      </c>
      <c s="34" t="s">
        <v>143</v>
      </c>
      <c s="34" t="s">
        <v>3634</v>
      </c>
      <c s="35" t="s">
        <v>5</v>
      </c>
      <c s="6" t="s">
        <v>3635</v>
      </c>
      <c s="36" t="s">
        <v>60</v>
      </c>
      <c s="37">
        <v>432.3</v>
      </c>
      <c s="36">
        <v>0</v>
      </c>
      <c s="36">
        <f>ROUND(G112*H112,6)</f>
      </c>
      <c r="L112" s="38">
        <v>0</v>
      </c>
      <c s="32">
        <f>ROUND(ROUND(L112,2)*ROUND(G112,3),2)</f>
      </c>
      <c s="36" t="s">
        <v>53</v>
      </c>
      <c>
        <f>(M112*21)/100</f>
      </c>
      <c t="s">
        <v>27</v>
      </c>
    </row>
    <row r="113" spans="1:5" ht="12.75">
      <c r="A113" s="35" t="s">
        <v>54</v>
      </c>
      <c r="E113" s="39" t="s">
        <v>4436</v>
      </c>
    </row>
    <row r="114" spans="1:5" ht="38.25">
      <c r="A114" s="35" t="s">
        <v>55</v>
      </c>
      <c r="E114" s="40" t="s">
        <v>4437</v>
      </c>
    </row>
    <row r="115" spans="1:5" ht="369.75">
      <c r="A115" t="s">
        <v>56</v>
      </c>
      <c r="E115" s="39" t="s">
        <v>4182</v>
      </c>
    </row>
    <row r="116" spans="1:16" ht="12.75">
      <c r="A116" t="s">
        <v>49</v>
      </c>
      <c s="34" t="s">
        <v>146</v>
      </c>
      <c s="34" t="s">
        <v>4438</v>
      </c>
      <c s="35" t="s">
        <v>5</v>
      </c>
      <c s="6" t="s">
        <v>4439</v>
      </c>
      <c s="36" t="s">
        <v>80</v>
      </c>
      <c s="37">
        <v>25</v>
      </c>
      <c s="36">
        <v>0</v>
      </c>
      <c s="36">
        <f>ROUND(G116*H116,6)</f>
      </c>
      <c r="L116" s="38">
        <v>0</v>
      </c>
      <c s="32">
        <f>ROUND(ROUND(L116,2)*ROUND(G116,3),2)</f>
      </c>
      <c s="36" t="s">
        <v>53</v>
      </c>
      <c>
        <f>(M116*21)/100</f>
      </c>
      <c t="s">
        <v>27</v>
      </c>
    </row>
    <row r="117" spans="1:5" ht="12.75">
      <c r="A117" s="35" t="s">
        <v>54</v>
      </c>
      <c r="E117" s="39" t="s">
        <v>4440</v>
      </c>
    </row>
    <row r="118" spans="1:5" ht="25.5">
      <c r="A118" s="35" t="s">
        <v>55</v>
      </c>
      <c r="E118" s="40" t="s">
        <v>4441</v>
      </c>
    </row>
    <row r="119" spans="1:5" ht="51">
      <c r="A119" t="s">
        <v>56</v>
      </c>
      <c r="E119" s="39" t="s">
        <v>4428</v>
      </c>
    </row>
    <row r="120" spans="1:16" ht="12.75">
      <c r="A120" t="s">
        <v>49</v>
      </c>
      <c s="34" t="s">
        <v>773</v>
      </c>
      <c s="34" t="s">
        <v>4184</v>
      </c>
      <c s="35" t="s">
        <v>5</v>
      </c>
      <c s="6" t="s">
        <v>4185</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4442</v>
      </c>
    </row>
    <row r="123" spans="1:5" ht="38.25">
      <c r="A123" t="s">
        <v>56</v>
      </c>
      <c r="E123" s="39" t="s">
        <v>4187</v>
      </c>
    </row>
    <row r="124" spans="1:16" ht="12.75">
      <c r="A124" t="s">
        <v>49</v>
      </c>
      <c s="34" t="s">
        <v>151</v>
      </c>
      <c s="34" t="s">
        <v>4188</v>
      </c>
      <c s="35" t="s">
        <v>5</v>
      </c>
      <c s="6" t="s">
        <v>4189</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4443</v>
      </c>
    </row>
    <row r="127" spans="1:5" ht="38.25">
      <c r="A127" t="s">
        <v>56</v>
      </c>
      <c r="E127" s="39" t="s">
        <v>4191</v>
      </c>
    </row>
    <row r="128" spans="1:16" ht="12.75">
      <c r="A128" t="s">
        <v>49</v>
      </c>
      <c s="34" t="s">
        <v>155</v>
      </c>
      <c s="34" t="s">
        <v>4444</v>
      </c>
      <c s="35" t="s">
        <v>5</v>
      </c>
      <c s="6" t="s">
        <v>4445</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4446</v>
      </c>
    </row>
    <row r="131" spans="1:5" ht="38.25">
      <c r="A131" t="s">
        <v>56</v>
      </c>
      <c r="E131" s="39" t="s">
        <v>3141</v>
      </c>
    </row>
    <row r="132" spans="1:13" ht="12.75">
      <c r="A132" t="s">
        <v>46</v>
      </c>
      <c r="C132" s="31" t="s">
        <v>26</v>
      </c>
      <c r="E132" s="33" t="s">
        <v>3560</v>
      </c>
      <c r="J132" s="32">
        <f>0</f>
      </c>
      <c s="32">
        <f>0</f>
      </c>
      <c s="32">
        <f>0+L133+L137+L141+L145+L149</f>
      </c>
      <c s="32">
        <f>0+M133+M137+M141+M145+M149</f>
      </c>
    </row>
    <row r="133" spans="1:16" ht="12.75">
      <c r="A133" t="s">
        <v>49</v>
      </c>
      <c s="34" t="s">
        <v>159</v>
      </c>
      <c s="34" t="s">
        <v>4033</v>
      </c>
      <c s="35" t="s">
        <v>5</v>
      </c>
      <c s="6" t="s">
        <v>4034</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4447</v>
      </c>
    </row>
    <row r="136" spans="1:5" ht="382.5">
      <c r="A136" t="s">
        <v>56</v>
      </c>
      <c r="E136" s="39" t="s">
        <v>4037</v>
      </c>
    </row>
    <row r="137" spans="1:16" ht="12.75">
      <c r="A137" t="s">
        <v>49</v>
      </c>
      <c s="34" t="s">
        <v>163</v>
      </c>
      <c s="34" t="s">
        <v>4448</v>
      </c>
      <c s="35" t="s">
        <v>5</v>
      </c>
      <c s="6" t="s">
        <v>4449</v>
      </c>
      <c s="36" t="s">
        <v>2618</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4450</v>
      </c>
    </row>
    <row r="140" spans="1:5" ht="242.25">
      <c r="A140" t="s">
        <v>56</v>
      </c>
      <c r="E140" s="39" t="s">
        <v>4451</v>
      </c>
    </row>
    <row r="141" spans="1:16" ht="12.75">
      <c r="A141" t="s">
        <v>49</v>
      </c>
      <c s="34" t="s">
        <v>167</v>
      </c>
      <c s="34" t="s">
        <v>4047</v>
      </c>
      <c s="35" t="s">
        <v>5</v>
      </c>
      <c s="6" t="s">
        <v>4048</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4452</v>
      </c>
    </row>
    <row r="144" spans="1:5" ht="369.75">
      <c r="A144" t="s">
        <v>56</v>
      </c>
      <c r="E144" s="39" t="s">
        <v>3129</v>
      </c>
    </row>
    <row r="145" spans="1:16" ht="12.75">
      <c r="A145" t="s">
        <v>49</v>
      </c>
      <c s="34" t="s">
        <v>171</v>
      </c>
      <c s="34" t="s">
        <v>4050</v>
      </c>
      <c s="35" t="s">
        <v>5</v>
      </c>
      <c s="6" t="s">
        <v>4051</v>
      </c>
      <c s="36" t="s">
        <v>2618</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4453</v>
      </c>
    </row>
    <row r="148" spans="1:5" ht="267.75">
      <c r="A148" t="s">
        <v>56</v>
      </c>
      <c r="E148" s="39" t="s">
        <v>4053</v>
      </c>
    </row>
    <row r="149" spans="1:16" ht="12.75">
      <c r="A149" t="s">
        <v>49</v>
      </c>
      <c s="34" t="s">
        <v>179</v>
      </c>
      <c s="34" t="s">
        <v>3819</v>
      </c>
      <c s="35" t="s">
        <v>5</v>
      </c>
      <c s="6" t="s">
        <v>3820</v>
      </c>
      <c s="36" t="s">
        <v>3821</v>
      </c>
      <c s="37">
        <v>2450</v>
      </c>
      <c s="36">
        <v>0</v>
      </c>
      <c s="36">
        <f>ROUND(G149*H149,6)</f>
      </c>
      <c r="L149" s="38">
        <v>0</v>
      </c>
      <c s="32">
        <f>ROUND(ROUND(L149,2)*ROUND(G149,3),2)</f>
      </c>
      <c s="36" t="s">
        <v>53</v>
      </c>
      <c>
        <f>(M149*21)/100</f>
      </c>
      <c t="s">
        <v>27</v>
      </c>
    </row>
    <row r="150" spans="1:5" ht="25.5">
      <c r="A150" s="35" t="s">
        <v>54</v>
      </c>
      <c r="E150" s="39" t="s">
        <v>4454</v>
      </c>
    </row>
    <row r="151" spans="1:5" ht="12.75">
      <c r="A151" s="35" t="s">
        <v>55</v>
      </c>
      <c r="E151" s="40" t="s">
        <v>4455</v>
      </c>
    </row>
    <row r="152" spans="1:5" ht="293.25">
      <c r="A152" t="s">
        <v>56</v>
      </c>
      <c r="E152" s="39" t="s">
        <v>4064</v>
      </c>
    </row>
    <row r="153" spans="1:13" ht="12.75">
      <c r="A153" t="s">
        <v>46</v>
      </c>
      <c r="C153" s="31" t="s">
        <v>65</v>
      </c>
      <c r="E153" s="33" t="s">
        <v>3125</v>
      </c>
      <c r="J153" s="32">
        <f>0</f>
      </c>
      <c s="32">
        <f>0</f>
      </c>
      <c s="32">
        <f>0+L154+L158+L162+L166+L170+L174+L178+L182+L186+L190+L194+L198+L202+L206</f>
      </c>
      <c s="32">
        <f>0+M154+M158+M162+M166+M170+M174+M178+M182+M186+M190+M194+M198+M202+M206</f>
      </c>
    </row>
    <row r="154" spans="1:16" ht="12.75">
      <c r="A154" t="s">
        <v>49</v>
      </c>
      <c s="34" t="s">
        <v>183</v>
      </c>
      <c s="34" t="s">
        <v>4054</v>
      </c>
      <c s="35" t="s">
        <v>5</v>
      </c>
      <c s="6" t="s">
        <v>4055</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4456</v>
      </c>
    </row>
    <row r="157" spans="1:5" ht="369.75">
      <c r="A157" t="s">
        <v>56</v>
      </c>
      <c r="E157" s="39" t="s">
        <v>3129</v>
      </c>
    </row>
    <row r="158" spans="1:16" ht="12.75">
      <c r="A158" t="s">
        <v>49</v>
      </c>
      <c s="34" t="s">
        <v>187</v>
      </c>
      <c s="34" t="s">
        <v>4057</v>
      </c>
      <c s="35" t="s">
        <v>5</v>
      </c>
      <c s="6" t="s">
        <v>4058</v>
      </c>
      <c s="36" t="s">
        <v>2618</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4457</v>
      </c>
    </row>
    <row r="161" spans="1:5" ht="267.75">
      <c r="A161" t="s">
        <v>56</v>
      </c>
      <c r="E161" s="39" t="s">
        <v>4060</v>
      </c>
    </row>
    <row r="162" spans="1:16" ht="25.5">
      <c r="A162" t="s">
        <v>49</v>
      </c>
      <c s="34" t="s">
        <v>195</v>
      </c>
      <c s="34" t="s">
        <v>4458</v>
      </c>
      <c s="35" t="s">
        <v>5</v>
      </c>
      <c s="6" t="s">
        <v>4459</v>
      </c>
      <c s="36" t="s">
        <v>2618</v>
      </c>
      <c s="37">
        <v>182.158</v>
      </c>
      <c s="36">
        <v>0</v>
      </c>
      <c s="36">
        <f>ROUND(G162*H162,6)</f>
      </c>
      <c r="L162" s="38">
        <v>0</v>
      </c>
      <c s="32">
        <f>ROUND(ROUND(L162,2)*ROUND(G162,3),2)</f>
      </c>
      <c s="36" t="s">
        <v>4363</v>
      </c>
      <c>
        <f>(M162*21)/100</f>
      </c>
      <c t="s">
        <v>27</v>
      </c>
    </row>
    <row r="163" spans="1:5" ht="12.75">
      <c r="A163" s="35" t="s">
        <v>54</v>
      </c>
      <c r="E163" s="39" t="s">
        <v>5</v>
      </c>
    </row>
    <row r="164" spans="1:5" ht="12.75">
      <c r="A164" s="35" t="s">
        <v>55</v>
      </c>
      <c r="E164" s="40" t="s">
        <v>4460</v>
      </c>
    </row>
    <row r="165" spans="1:5" ht="293.25">
      <c r="A165" t="s">
        <v>56</v>
      </c>
      <c r="E165" s="39" t="s">
        <v>4064</v>
      </c>
    </row>
    <row r="166" spans="1:16" ht="25.5">
      <c r="A166" t="s">
        <v>49</v>
      </c>
      <c s="34" t="s">
        <v>199</v>
      </c>
      <c s="34" t="s">
        <v>4461</v>
      </c>
      <c s="35" t="s">
        <v>5</v>
      </c>
      <c s="6" t="s">
        <v>4462</v>
      </c>
      <c s="36" t="s">
        <v>2618</v>
      </c>
      <c s="37">
        <v>182.158</v>
      </c>
      <c s="36">
        <v>0</v>
      </c>
      <c s="36">
        <f>ROUND(G166*H166,6)</f>
      </c>
      <c r="L166" s="38">
        <v>0</v>
      </c>
      <c s="32">
        <f>ROUND(ROUND(L166,2)*ROUND(G166,3),2)</f>
      </c>
      <c s="36" t="s">
        <v>4363</v>
      </c>
      <c>
        <f>(M166*21)/100</f>
      </c>
      <c t="s">
        <v>27</v>
      </c>
    </row>
    <row r="167" spans="1:5" ht="12.75">
      <c r="A167" s="35" t="s">
        <v>54</v>
      </c>
      <c r="E167" s="39" t="s">
        <v>5</v>
      </c>
    </row>
    <row r="168" spans="1:5" ht="12.75">
      <c r="A168" s="35" t="s">
        <v>55</v>
      </c>
      <c r="E168" s="40" t="s">
        <v>4460</v>
      </c>
    </row>
    <row r="169" spans="1:5" ht="293.25">
      <c r="A169" t="s">
        <v>56</v>
      </c>
      <c r="E169" s="39" t="s">
        <v>4064</v>
      </c>
    </row>
    <row r="170" spans="1:16" ht="12.75">
      <c r="A170" t="s">
        <v>49</v>
      </c>
      <c s="34" t="s">
        <v>203</v>
      </c>
      <c s="34" t="s">
        <v>4463</v>
      </c>
      <c s="35" t="s">
        <v>5</v>
      </c>
      <c s="6" t="s">
        <v>4464</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4465</v>
      </c>
    </row>
    <row r="174" spans="1:16" ht="12.75">
      <c r="A174" t="s">
        <v>49</v>
      </c>
      <c s="34" t="s">
        <v>207</v>
      </c>
      <c s="34" t="s">
        <v>4466</v>
      </c>
      <c s="35" t="s">
        <v>5</v>
      </c>
      <c s="6" t="s">
        <v>4467</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4465</v>
      </c>
    </row>
    <row r="178" spans="1:16" ht="12.75">
      <c r="A178" t="s">
        <v>49</v>
      </c>
      <c s="34" t="s">
        <v>215</v>
      </c>
      <c s="34" t="s">
        <v>3130</v>
      </c>
      <c s="35" t="s">
        <v>5</v>
      </c>
      <c s="6" t="s">
        <v>3131</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4468</v>
      </c>
    </row>
    <row r="181" spans="1:5" ht="369.75">
      <c r="A181" t="s">
        <v>56</v>
      </c>
      <c r="E181" s="39" t="s">
        <v>3129</v>
      </c>
    </row>
    <row r="182" spans="1:16" ht="12.75">
      <c r="A182" t="s">
        <v>49</v>
      </c>
      <c s="34" t="s">
        <v>219</v>
      </c>
      <c s="34" t="s">
        <v>4469</v>
      </c>
      <c s="35" t="s">
        <v>5</v>
      </c>
      <c s="6" t="s">
        <v>4470</v>
      </c>
      <c s="36" t="s">
        <v>60</v>
      </c>
      <c s="37">
        <v>53.34</v>
      </c>
      <c s="36">
        <v>0</v>
      </c>
      <c s="36">
        <f>ROUND(G182*H182,6)</f>
      </c>
      <c r="L182" s="38">
        <v>0</v>
      </c>
      <c s="32">
        <f>ROUND(ROUND(L182,2)*ROUND(G182,3),2)</f>
      </c>
      <c s="36" t="s">
        <v>53</v>
      </c>
      <c>
        <f>(M182*21)/100</f>
      </c>
      <c t="s">
        <v>27</v>
      </c>
    </row>
    <row r="183" spans="1:5" ht="12.75">
      <c r="A183" s="35" t="s">
        <v>54</v>
      </c>
      <c r="E183" s="39" t="s">
        <v>4067</v>
      </c>
    </row>
    <row r="184" spans="1:5" ht="12.75">
      <c r="A184" s="35" t="s">
        <v>55</v>
      </c>
      <c r="E184" s="40" t="s">
        <v>4471</v>
      </c>
    </row>
    <row r="185" spans="1:5" ht="369.75">
      <c r="A185" t="s">
        <v>56</v>
      </c>
      <c r="E185" s="39" t="s">
        <v>4472</v>
      </c>
    </row>
    <row r="186" spans="1:16" ht="12.75">
      <c r="A186" t="s">
        <v>49</v>
      </c>
      <c s="34" t="s">
        <v>223</v>
      </c>
      <c s="34" t="s">
        <v>4078</v>
      </c>
      <c s="35" t="s">
        <v>5</v>
      </c>
      <c s="6" t="s">
        <v>4079</v>
      </c>
      <c s="36" t="s">
        <v>60</v>
      </c>
      <c s="37">
        <v>0</v>
      </c>
      <c s="36">
        <v>0</v>
      </c>
      <c s="36">
        <f>ROUND(G186*H186,6)</f>
      </c>
      <c r="L186" s="38">
        <v>0</v>
      </c>
      <c s="32">
        <f>ROUND(ROUND(L186,2)*ROUND(G186,3),2)</f>
      </c>
      <c s="36" t="s">
        <v>53</v>
      </c>
      <c>
        <f>(M186*21)/100</f>
      </c>
      <c t="s">
        <v>27</v>
      </c>
    </row>
    <row r="187" spans="1:5" ht="12.75">
      <c r="A187" s="35" t="s">
        <v>54</v>
      </c>
      <c r="E187" s="39" t="s">
        <v>4080</v>
      </c>
    </row>
    <row r="188" spans="1:5" ht="12.75">
      <c r="A188" s="35" t="s">
        <v>55</v>
      </c>
      <c r="E188" s="40" t="s">
        <v>4473</v>
      </c>
    </row>
    <row r="189" spans="1:5" ht="409.5">
      <c r="A189" t="s">
        <v>56</v>
      </c>
      <c r="E189" s="39" t="s">
        <v>4082</v>
      </c>
    </row>
    <row r="190" spans="1:16" ht="12.75">
      <c r="A190" t="s">
        <v>49</v>
      </c>
      <c s="34" t="s">
        <v>227</v>
      </c>
      <c s="34" t="s">
        <v>4474</v>
      </c>
      <c s="35" t="s">
        <v>5</v>
      </c>
      <c s="6" t="s">
        <v>4475</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4476</v>
      </c>
    </row>
    <row r="193" spans="1:5" ht="369.75">
      <c r="A193" t="s">
        <v>56</v>
      </c>
      <c r="E193" s="39" t="s">
        <v>3646</v>
      </c>
    </row>
    <row r="194" spans="1:16" ht="25.5">
      <c r="A194" t="s">
        <v>49</v>
      </c>
      <c s="34" t="s">
        <v>231</v>
      </c>
      <c s="34" t="s">
        <v>4477</v>
      </c>
      <c s="35" t="s">
        <v>5</v>
      </c>
      <c s="6" t="s">
        <v>4478</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4479</v>
      </c>
    </row>
    <row r="197" spans="1:5" ht="38.25">
      <c r="A197" t="s">
        <v>56</v>
      </c>
      <c r="E197" s="39" t="s">
        <v>4480</v>
      </c>
    </row>
    <row r="198" spans="1:16" ht="12.75">
      <c r="A198" t="s">
        <v>49</v>
      </c>
      <c s="34" t="s">
        <v>235</v>
      </c>
      <c s="34" t="s">
        <v>4481</v>
      </c>
      <c s="35" t="s">
        <v>5</v>
      </c>
      <c s="6" t="s">
        <v>4482</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4483</v>
      </c>
    </row>
    <row r="201" spans="1:5" ht="38.25">
      <c r="A201" t="s">
        <v>56</v>
      </c>
      <c r="E201" s="39" t="s">
        <v>4484</v>
      </c>
    </row>
    <row r="202" spans="1:16" ht="12.75">
      <c r="A202" t="s">
        <v>49</v>
      </c>
      <c s="34" t="s">
        <v>239</v>
      </c>
      <c s="34" t="s">
        <v>4083</v>
      </c>
      <c s="35" t="s">
        <v>5</v>
      </c>
      <c s="6" t="s">
        <v>4084</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4485</v>
      </c>
    </row>
    <row r="205" spans="1:5" ht="51">
      <c r="A205" t="s">
        <v>56</v>
      </c>
      <c r="E205" s="39" t="s">
        <v>4086</v>
      </c>
    </row>
    <row r="206" spans="1:16" ht="12.75">
      <c r="A206" t="s">
        <v>49</v>
      </c>
      <c s="34" t="s">
        <v>243</v>
      </c>
      <c s="34" t="s">
        <v>3650</v>
      </c>
      <c s="35" t="s">
        <v>5</v>
      </c>
      <c s="6" t="s">
        <v>3651</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4486</v>
      </c>
    </row>
    <row r="209" spans="1:5" ht="114.75">
      <c r="A209" t="s">
        <v>56</v>
      </c>
      <c r="E209" s="39" t="s">
        <v>4088</v>
      </c>
    </row>
    <row r="210" spans="1:13" ht="12.75">
      <c r="A210" t="s">
        <v>46</v>
      </c>
      <c r="C210" s="31" t="s">
        <v>69</v>
      </c>
      <c r="E210" s="33" t="s">
        <v>2889</v>
      </c>
      <c r="J210" s="32">
        <f>0</f>
      </c>
      <c s="32">
        <f>0</f>
      </c>
      <c s="32">
        <f>0+L211</f>
      </c>
      <c s="32">
        <f>0+M211</f>
      </c>
    </row>
    <row r="211" spans="1:16" ht="12.75">
      <c r="A211" t="s">
        <v>49</v>
      </c>
      <c s="34" t="s">
        <v>247</v>
      </c>
      <c s="34" t="s">
        <v>3171</v>
      </c>
      <c s="35" t="s">
        <v>5</v>
      </c>
      <c s="6" t="s">
        <v>4487</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4488</v>
      </c>
    </row>
    <row r="214" spans="1:5" ht="178.5">
      <c r="A214" t="s">
        <v>56</v>
      </c>
      <c r="E214" s="39" t="s">
        <v>3173</v>
      </c>
    </row>
    <row r="215" spans="1:13" ht="12.75">
      <c r="A215" t="s">
        <v>46</v>
      </c>
      <c r="C215" s="31" t="s">
        <v>77</v>
      </c>
      <c r="E215" s="33" t="s">
        <v>1211</v>
      </c>
      <c r="J215" s="32">
        <f>0</f>
      </c>
      <c s="32">
        <f>0</f>
      </c>
      <c s="32">
        <f>0+L216+L220+L224+L228</f>
      </c>
      <c s="32">
        <f>0+M216+M220+M224+M228</f>
      </c>
    </row>
    <row r="216" spans="1:16" ht="25.5">
      <c r="A216" t="s">
        <v>49</v>
      </c>
      <c s="34" t="s">
        <v>267</v>
      </c>
      <c s="34" t="s">
        <v>4361</v>
      </c>
      <c s="35" t="s">
        <v>5</v>
      </c>
      <c s="6" t="s">
        <v>4362</v>
      </c>
      <c s="36" t="s">
        <v>52</v>
      </c>
      <c s="37">
        <v>478.6</v>
      </c>
      <c s="36">
        <v>0</v>
      </c>
      <c s="36">
        <f>ROUND(G216*H216,6)</f>
      </c>
      <c r="L216" s="38">
        <v>0</v>
      </c>
      <c s="32">
        <f>ROUND(ROUND(L216,2)*ROUND(G216,3),2)</f>
      </c>
      <c s="36" t="s">
        <v>4363</v>
      </c>
      <c>
        <f>(M216*21)/100</f>
      </c>
      <c t="s">
        <v>27</v>
      </c>
    </row>
    <row r="217" spans="1:5" ht="102">
      <c r="A217" s="35" t="s">
        <v>54</v>
      </c>
      <c r="E217" s="39" t="s">
        <v>4489</v>
      </c>
    </row>
    <row r="218" spans="1:5" ht="12.75">
      <c r="A218" s="35" t="s">
        <v>55</v>
      </c>
      <c r="E218" s="40" t="s">
        <v>4490</v>
      </c>
    </row>
    <row r="219" spans="1:5" ht="409.5">
      <c r="A219" t="s">
        <v>56</v>
      </c>
      <c r="E219" s="39" t="s">
        <v>4365</v>
      </c>
    </row>
    <row r="220" spans="1:16" ht="25.5">
      <c r="A220" t="s">
        <v>49</v>
      </c>
      <c s="34" t="s">
        <v>271</v>
      </c>
      <c s="34" t="s">
        <v>4491</v>
      </c>
      <c s="35" t="s">
        <v>5</v>
      </c>
      <c s="6" t="s">
        <v>4492</v>
      </c>
      <c s="36" t="s">
        <v>52</v>
      </c>
      <c s="37">
        <v>401.6</v>
      </c>
      <c s="36">
        <v>0</v>
      </c>
      <c s="36">
        <f>ROUND(G220*H220,6)</f>
      </c>
      <c r="L220" s="38">
        <v>0</v>
      </c>
      <c s="32">
        <f>ROUND(ROUND(L220,2)*ROUND(G220,3),2)</f>
      </c>
      <c s="36" t="s">
        <v>4363</v>
      </c>
      <c>
        <f>(M220*21)/100</f>
      </c>
      <c t="s">
        <v>27</v>
      </c>
    </row>
    <row r="221" spans="1:5" ht="76.5">
      <c r="A221" s="35" t="s">
        <v>54</v>
      </c>
      <c r="E221" s="39" t="s">
        <v>4493</v>
      </c>
    </row>
    <row r="222" spans="1:5" ht="12.75">
      <c r="A222" s="35" t="s">
        <v>55</v>
      </c>
      <c r="E222" s="40" t="s">
        <v>4494</v>
      </c>
    </row>
    <row r="223" spans="1:5" ht="409.5">
      <c r="A223" t="s">
        <v>56</v>
      </c>
      <c r="E223" s="39" t="s">
        <v>4365</v>
      </c>
    </row>
    <row r="224" spans="1:16" ht="25.5">
      <c r="A224" t="s">
        <v>49</v>
      </c>
      <c s="34" t="s">
        <v>275</v>
      </c>
      <c s="34" t="s">
        <v>4495</v>
      </c>
      <c s="35" t="s">
        <v>5</v>
      </c>
      <c s="6" t="s">
        <v>4496</v>
      </c>
      <c s="36" t="s">
        <v>52</v>
      </c>
      <c s="37">
        <v>195.84</v>
      </c>
      <c s="36">
        <v>0</v>
      </c>
      <c s="36">
        <f>ROUND(G224*H224,6)</f>
      </c>
      <c r="L224" s="38">
        <v>0</v>
      </c>
      <c s="32">
        <f>ROUND(ROUND(L224,2)*ROUND(G224,3),2)</f>
      </c>
      <c s="36" t="s">
        <v>4363</v>
      </c>
      <c>
        <f>(M224*21)/100</f>
      </c>
      <c t="s">
        <v>27</v>
      </c>
    </row>
    <row r="225" spans="1:5" ht="89.25">
      <c r="A225" s="35" t="s">
        <v>54</v>
      </c>
      <c r="E225" s="39" t="s">
        <v>4497</v>
      </c>
    </row>
    <row r="226" spans="1:5" ht="12.75">
      <c r="A226" s="35" t="s">
        <v>55</v>
      </c>
      <c r="E226" s="40" t="s">
        <v>4498</v>
      </c>
    </row>
    <row r="227" spans="1:5" ht="409.5">
      <c r="A227" t="s">
        <v>56</v>
      </c>
      <c r="E227" s="39" t="s">
        <v>4365</v>
      </c>
    </row>
    <row r="228" spans="1:16" ht="12.75">
      <c r="A228" t="s">
        <v>49</v>
      </c>
      <c s="34" t="s">
        <v>279</v>
      </c>
      <c s="34" t="s">
        <v>4499</v>
      </c>
      <c s="35" t="s">
        <v>5</v>
      </c>
      <c s="6" t="s">
        <v>4500</v>
      </c>
      <c s="36" t="s">
        <v>52</v>
      </c>
      <c s="37">
        <v>363.078</v>
      </c>
      <c s="36">
        <v>0</v>
      </c>
      <c s="36">
        <f>ROUND(G228*H228,6)</f>
      </c>
      <c r="L228" s="38">
        <v>0</v>
      </c>
      <c s="32">
        <f>ROUND(ROUND(L228,2)*ROUND(G228,3),2)</f>
      </c>
      <c s="36" t="s">
        <v>4363</v>
      </c>
      <c>
        <f>(M228*21)/100</f>
      </c>
      <c t="s">
        <v>27</v>
      </c>
    </row>
    <row r="229" spans="1:5" ht="63.75">
      <c r="A229" s="35" t="s">
        <v>54</v>
      </c>
      <c r="E229" s="39" t="s">
        <v>4501</v>
      </c>
    </row>
    <row r="230" spans="1:5" ht="12.75">
      <c r="A230" s="35" t="s">
        <v>55</v>
      </c>
      <c r="E230" s="40" t="s">
        <v>4502</v>
      </c>
    </row>
    <row r="231" spans="1:5" ht="409.5">
      <c r="A231" t="s">
        <v>56</v>
      </c>
      <c r="E231" s="39" t="s">
        <v>4365</v>
      </c>
    </row>
    <row r="232" spans="1:13" ht="12.75">
      <c r="A232" t="s">
        <v>46</v>
      </c>
      <c r="C232" s="31" t="s">
        <v>82</v>
      </c>
      <c r="E232" s="33" t="s">
        <v>2243</v>
      </c>
      <c r="J232" s="32">
        <f>0</f>
      </c>
      <c s="32">
        <f>0</f>
      </c>
      <c s="32">
        <f>0+L233+L237+L241+L245</f>
      </c>
      <c s="32">
        <f>0+M233+M237+M241+M245</f>
      </c>
    </row>
    <row r="233" spans="1:16" ht="12.75">
      <c r="A233" t="s">
        <v>49</v>
      </c>
      <c s="34" t="s">
        <v>283</v>
      </c>
      <c s="34" t="s">
        <v>4503</v>
      </c>
      <c s="35" t="s">
        <v>5</v>
      </c>
      <c s="6" t="s">
        <v>4504</v>
      </c>
      <c s="36" t="s">
        <v>75</v>
      </c>
      <c s="37">
        <v>4.8</v>
      </c>
      <c s="36">
        <v>0</v>
      </c>
      <c s="36">
        <f>ROUND(G233*H233,6)</f>
      </c>
      <c r="L233" s="38">
        <v>0</v>
      </c>
      <c s="32">
        <f>ROUND(ROUND(L233,2)*ROUND(G233,3),2)</f>
      </c>
      <c s="36" t="s">
        <v>53</v>
      </c>
      <c>
        <f>(M233*21)/100</f>
      </c>
      <c t="s">
        <v>27</v>
      </c>
    </row>
    <row r="234" spans="1:5" ht="12.75">
      <c r="A234" s="35" t="s">
        <v>54</v>
      </c>
      <c r="E234" s="39" t="s">
        <v>4505</v>
      </c>
    </row>
    <row r="235" spans="1:5" ht="12.75">
      <c r="A235" s="35" t="s">
        <v>55</v>
      </c>
      <c r="E235" s="40" t="s">
        <v>4506</v>
      </c>
    </row>
    <row r="236" spans="1:5" ht="280.5">
      <c r="A236" t="s">
        <v>56</v>
      </c>
      <c r="E236" s="39" t="s">
        <v>4507</v>
      </c>
    </row>
    <row r="237" spans="1:16" ht="12.75">
      <c r="A237" t="s">
        <v>49</v>
      </c>
      <c s="34" t="s">
        <v>287</v>
      </c>
      <c s="34" t="s">
        <v>4118</v>
      </c>
      <c s="35" t="s">
        <v>5</v>
      </c>
      <c s="6" t="s">
        <v>4119</v>
      </c>
      <c s="36" t="s">
        <v>75</v>
      </c>
      <c s="37">
        <v>62</v>
      </c>
      <c s="36">
        <v>0</v>
      </c>
      <c s="36">
        <f>ROUND(G237*H237,6)</f>
      </c>
      <c r="L237" s="38">
        <v>0</v>
      </c>
      <c s="32">
        <f>ROUND(ROUND(L237,2)*ROUND(G237,3),2)</f>
      </c>
      <c s="36" t="s">
        <v>53</v>
      </c>
      <c>
        <f>(M237*21)/100</f>
      </c>
      <c t="s">
        <v>27</v>
      </c>
    </row>
    <row r="238" spans="1:5" ht="12.75">
      <c r="A238" s="35" t="s">
        <v>54</v>
      </c>
      <c r="E238" s="39" t="s">
        <v>4508</v>
      </c>
    </row>
    <row r="239" spans="1:5" ht="12.75">
      <c r="A239" s="35" t="s">
        <v>55</v>
      </c>
      <c r="E239" s="40" t="s">
        <v>4509</v>
      </c>
    </row>
    <row r="240" spans="1:5" ht="267.75">
      <c r="A240" t="s">
        <v>56</v>
      </c>
      <c r="E240" s="39" t="s">
        <v>4121</v>
      </c>
    </row>
    <row r="241" spans="1:16" ht="12.75">
      <c r="A241" t="s">
        <v>49</v>
      </c>
      <c s="34" t="s">
        <v>292</v>
      </c>
      <c s="34" t="s">
        <v>4510</v>
      </c>
      <c s="35" t="s">
        <v>5</v>
      </c>
      <c s="6" t="s">
        <v>4511</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4512</v>
      </c>
    </row>
    <row r="244" spans="1:5" ht="178.5">
      <c r="A244" t="s">
        <v>56</v>
      </c>
      <c r="E244" s="39" t="s">
        <v>4513</v>
      </c>
    </row>
    <row r="245" spans="1:16" ht="12.75">
      <c r="A245" t="s">
        <v>49</v>
      </c>
      <c s="34" t="s">
        <v>296</v>
      </c>
      <c s="34" t="s">
        <v>4514</v>
      </c>
      <c s="35" t="s">
        <v>5</v>
      </c>
      <c s="6" t="s">
        <v>4515</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4516</v>
      </c>
    </row>
    <row r="248" spans="1:5" ht="178.5">
      <c r="A248" t="s">
        <v>56</v>
      </c>
      <c r="E248" s="39" t="s">
        <v>4513</v>
      </c>
    </row>
    <row r="249" spans="1:13" ht="12.75">
      <c r="A249" t="s">
        <v>46</v>
      </c>
      <c r="C249" s="31" t="s">
        <v>86</v>
      </c>
      <c r="E249" s="33" t="s">
        <v>1878</v>
      </c>
      <c r="J249" s="32">
        <f>0</f>
      </c>
      <c s="32">
        <f>0</f>
      </c>
      <c s="32">
        <f>0+L250+L254+L258+L262+L266+L270+L274+L278+L282+L286+L290</f>
      </c>
      <c s="32">
        <f>0+M250+M254+M258+M262+M266+M270+M274+M278+M282+M286+M290</f>
      </c>
    </row>
    <row r="250" spans="1:16" ht="12.75">
      <c r="A250" t="s">
        <v>49</v>
      </c>
      <c s="34" t="s">
        <v>300</v>
      </c>
      <c s="34" t="s">
        <v>4126</v>
      </c>
      <c s="35" t="s">
        <v>5</v>
      </c>
      <c s="6" t="s">
        <v>4127</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4517</v>
      </c>
    </row>
    <row r="253" spans="1:5" ht="63.75">
      <c r="A253" t="s">
        <v>56</v>
      </c>
      <c r="E253" s="39" t="s">
        <v>4129</v>
      </c>
    </row>
    <row r="254" spans="1:16" ht="12.75">
      <c r="A254" t="s">
        <v>49</v>
      </c>
      <c s="34" t="s">
        <v>304</v>
      </c>
      <c s="34" t="s">
        <v>4518</v>
      </c>
      <c s="35" t="s">
        <v>5</v>
      </c>
      <c s="6" t="s">
        <v>4519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4520</v>
      </c>
    </row>
    <row r="257" spans="1:5" ht="38.25">
      <c r="A257" t="s">
        <v>56</v>
      </c>
      <c r="E257" s="39" t="s">
        <v>4521</v>
      </c>
    </row>
    <row r="258" spans="1:16" ht="12.75">
      <c r="A258" t="s">
        <v>49</v>
      </c>
      <c s="34" t="s">
        <v>308</v>
      </c>
      <c s="34" t="s">
        <v>4522</v>
      </c>
      <c s="35" t="s">
        <v>5</v>
      </c>
      <c s="6" t="s">
        <v>4523</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4524</v>
      </c>
    </row>
    <row r="261" spans="1:5" ht="293.25">
      <c r="A261" t="s">
        <v>56</v>
      </c>
      <c r="E261" s="39" t="s">
        <v>4525</v>
      </c>
    </row>
    <row r="262" spans="1:16" ht="12.75">
      <c r="A262" t="s">
        <v>49</v>
      </c>
      <c s="34" t="s">
        <v>312</v>
      </c>
      <c s="34" t="s">
        <v>4378</v>
      </c>
      <c s="35" t="s">
        <v>5</v>
      </c>
      <c s="6" t="s">
        <v>4379</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4380</v>
      </c>
    </row>
    <row r="266" spans="1:16" ht="12.75">
      <c r="A266" t="s">
        <v>49</v>
      </c>
      <c s="34" t="s">
        <v>316</v>
      </c>
      <c s="34" t="s">
        <v>4526</v>
      </c>
      <c s="35" t="s">
        <v>5</v>
      </c>
      <c s="6" t="s">
        <v>4527</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4528</v>
      </c>
    </row>
    <row r="269" spans="1:5" ht="89.25">
      <c r="A269" t="s">
        <v>56</v>
      </c>
      <c r="E269" s="39" t="s">
        <v>4529</v>
      </c>
    </row>
    <row r="270" spans="1:16" ht="12.75">
      <c r="A270" t="s">
        <v>49</v>
      </c>
      <c s="34" t="s">
        <v>320</v>
      </c>
      <c s="34" t="s">
        <v>4145</v>
      </c>
      <c s="35" t="s">
        <v>5</v>
      </c>
      <c s="6" t="s">
        <v>4146</v>
      </c>
      <c s="36" t="s">
        <v>3821</v>
      </c>
      <c s="37">
        <v>12</v>
      </c>
      <c s="36">
        <v>0</v>
      </c>
      <c s="36">
        <f>ROUND(G270*H270,6)</f>
      </c>
      <c r="L270" s="38">
        <v>0</v>
      </c>
      <c s="32">
        <f>ROUND(ROUND(L270,2)*ROUND(G270,3),2)</f>
      </c>
      <c s="36" t="s">
        <v>53</v>
      </c>
      <c>
        <f>(M270*21)/100</f>
      </c>
      <c t="s">
        <v>27</v>
      </c>
    </row>
    <row r="271" spans="1:5" ht="12.75">
      <c r="A271" s="35" t="s">
        <v>54</v>
      </c>
      <c r="E271" s="39" t="s">
        <v>4530</v>
      </c>
    </row>
    <row r="272" spans="1:5" ht="12.75">
      <c r="A272" s="35" t="s">
        <v>55</v>
      </c>
      <c r="E272" s="40" t="s">
        <v>4531</v>
      </c>
    </row>
    <row r="273" spans="1:5" ht="409.5">
      <c r="A273" t="s">
        <v>56</v>
      </c>
      <c r="E273" s="39" t="s">
        <v>4148</v>
      </c>
    </row>
    <row r="274" spans="1:16" ht="12.75">
      <c r="A274" t="s">
        <v>49</v>
      </c>
      <c s="34" t="s">
        <v>324</v>
      </c>
      <c s="34" t="s">
        <v>4532</v>
      </c>
      <c s="35" t="s">
        <v>5</v>
      </c>
      <c s="6" t="s">
        <v>4533</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4534</v>
      </c>
    </row>
    <row r="277" spans="1:5" ht="267.75">
      <c r="A277" t="s">
        <v>56</v>
      </c>
      <c r="E277" s="39" t="s">
        <v>4535</v>
      </c>
    </row>
    <row r="278" spans="1:16" ht="12.75">
      <c r="A278" t="s">
        <v>49</v>
      </c>
      <c s="34" t="s">
        <v>328</v>
      </c>
      <c s="34" t="s">
        <v>3684</v>
      </c>
      <c s="35" t="s">
        <v>5</v>
      </c>
      <c s="6" t="s">
        <v>3685</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4536</v>
      </c>
    </row>
    <row r="281" spans="1:5" ht="114.75">
      <c r="A281" t="s">
        <v>56</v>
      </c>
      <c r="E281" s="39" t="s">
        <v>4158</v>
      </c>
    </row>
    <row r="282" spans="1:16" ht="12.75">
      <c r="A282" t="s">
        <v>49</v>
      </c>
      <c s="34" t="s">
        <v>332</v>
      </c>
      <c s="34" t="s">
        <v>4537</v>
      </c>
      <c s="35" t="s">
        <v>5</v>
      </c>
      <c s="6" t="s">
        <v>4538</v>
      </c>
      <c s="36" t="s">
        <v>60</v>
      </c>
      <c s="37">
        <v>5.616</v>
      </c>
      <c s="36">
        <v>0</v>
      </c>
      <c s="36">
        <f>ROUND(G282*H282,6)</f>
      </c>
      <c r="L282" s="38">
        <v>0</v>
      </c>
      <c s="32">
        <f>ROUND(ROUND(L282,2)*ROUND(G282,3),2)</f>
      </c>
      <c s="36" t="s">
        <v>53</v>
      </c>
      <c>
        <f>(M282*21)/100</f>
      </c>
      <c t="s">
        <v>27</v>
      </c>
    </row>
    <row r="283" spans="1:5" ht="12.75">
      <c r="A283" s="35" t="s">
        <v>54</v>
      </c>
      <c r="E283" s="39" t="s">
        <v>4539</v>
      </c>
    </row>
    <row r="284" spans="1:5" ht="12.75">
      <c r="A284" s="35" t="s">
        <v>55</v>
      </c>
      <c r="E284" s="40" t="s">
        <v>4540</v>
      </c>
    </row>
    <row r="285" spans="1:5" ht="114.75">
      <c r="A285" t="s">
        <v>56</v>
      </c>
      <c r="E285" s="39" t="s">
        <v>4158</v>
      </c>
    </row>
    <row r="286" spans="1:16" ht="12.75">
      <c r="A286" t="s">
        <v>49</v>
      </c>
      <c s="34" t="s">
        <v>335</v>
      </c>
      <c s="34" t="s">
        <v>4159</v>
      </c>
      <c s="35" t="s">
        <v>5</v>
      </c>
      <c s="6" t="s">
        <v>4160</v>
      </c>
      <c s="36" t="s">
        <v>2618</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4541</v>
      </c>
    </row>
    <row r="289" spans="1:5" ht="114.75">
      <c r="A289" t="s">
        <v>56</v>
      </c>
      <c r="E289" s="39" t="s">
        <v>4163</v>
      </c>
    </row>
    <row r="290" spans="1:16" ht="12.75">
      <c r="A290" t="s">
        <v>49</v>
      </c>
      <c s="34" t="s">
        <v>339</v>
      </c>
      <c s="34" t="s">
        <v>3687</v>
      </c>
      <c s="35" t="s">
        <v>5</v>
      </c>
      <c s="6" t="s">
        <v>3688</v>
      </c>
      <c s="36" t="s">
        <v>80</v>
      </c>
      <c s="37">
        <v>1</v>
      </c>
      <c s="36">
        <v>0</v>
      </c>
      <c s="36">
        <f>ROUND(G290*H290,6)</f>
      </c>
      <c r="L290" s="38">
        <v>0</v>
      </c>
      <c s="32">
        <f>ROUND(ROUND(L290,2)*ROUND(G290,3),2)</f>
      </c>
      <c s="36" t="s">
        <v>4363</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4544</v>
      </c>
      <c r="E8" s="30" t="s">
        <v>4543</v>
      </c>
      <c r="J8" s="29">
        <f>0+J9+J22+J39+J64+J77+J102+J107+J116+J125</f>
      </c>
      <c s="29">
        <f>0+K9+K22+K39+K64+K77+K102+K107+K116+K125</f>
      </c>
      <c s="29">
        <f>0+L9+L22+L39+L64+L77+L102+L107+L116+L125</f>
      </c>
      <c s="29">
        <f>0+M9+M22+M39+M64+M77+M102+M107+M116+M125</f>
      </c>
    </row>
    <row r="9" spans="1:13" ht="12.75">
      <c r="A9" t="s">
        <v>46</v>
      </c>
      <c r="C9" s="31" t="s">
        <v>661</v>
      </c>
      <c r="E9" s="33" t="s">
        <v>662</v>
      </c>
      <c r="J9" s="32">
        <f>0</f>
      </c>
      <c s="32">
        <f>0</f>
      </c>
      <c s="32">
        <f>0+L10+L14+L18</f>
      </c>
      <c s="32">
        <f>0+M10+M14+M18</f>
      </c>
    </row>
    <row r="10" spans="1:16" ht="25.5">
      <c r="A10" t="s">
        <v>49</v>
      </c>
      <c s="34" t="s">
        <v>155</v>
      </c>
      <c s="34" t="s">
        <v>3325</v>
      </c>
      <c s="35" t="s">
        <v>3326</v>
      </c>
      <c s="6" t="s">
        <v>3601</v>
      </c>
      <c s="36" t="s">
        <v>2618</v>
      </c>
      <c s="37">
        <v>2008.832</v>
      </c>
      <c s="36">
        <v>0</v>
      </c>
      <c s="36">
        <f>ROUND(G10*H10,6)</f>
      </c>
      <c r="L10" s="38">
        <v>0</v>
      </c>
      <c s="32">
        <f>ROUND(ROUND(L10,2)*ROUND(G10,3),2)</f>
      </c>
      <c s="36" t="s">
        <v>419</v>
      </c>
      <c>
        <f>(M10*21)/100</f>
      </c>
      <c t="s">
        <v>27</v>
      </c>
    </row>
    <row r="11" spans="1:5" ht="12.75">
      <c r="A11" s="35" t="s">
        <v>54</v>
      </c>
      <c r="E11" s="39" t="s">
        <v>2624</v>
      </c>
    </row>
    <row r="12" spans="1:5" ht="12.75">
      <c r="A12" s="35" t="s">
        <v>55</v>
      </c>
      <c r="E12" s="40" t="s">
        <v>4545</v>
      </c>
    </row>
    <row r="13" spans="1:5" ht="165.75">
      <c r="A13" t="s">
        <v>56</v>
      </c>
      <c r="E13" s="39" t="s">
        <v>3603</v>
      </c>
    </row>
    <row r="14" spans="1:16" ht="25.5">
      <c r="A14" t="s">
        <v>49</v>
      </c>
      <c s="34" t="s">
        <v>159</v>
      </c>
      <c s="34" t="s">
        <v>2885</v>
      </c>
      <c s="35" t="s">
        <v>2886</v>
      </c>
      <c s="6" t="s">
        <v>3608</v>
      </c>
      <c s="36" t="s">
        <v>2618</v>
      </c>
      <c s="37">
        <v>15.325</v>
      </c>
      <c s="36">
        <v>0</v>
      </c>
      <c s="36">
        <f>ROUND(G14*H14,6)</f>
      </c>
      <c r="L14" s="38">
        <v>0</v>
      </c>
      <c s="32">
        <f>ROUND(ROUND(L14,2)*ROUND(G14,3),2)</f>
      </c>
      <c s="36" t="s">
        <v>419</v>
      </c>
      <c>
        <f>(M14*21)/100</f>
      </c>
      <c t="s">
        <v>27</v>
      </c>
    </row>
    <row r="15" spans="1:5" ht="12.75">
      <c r="A15" s="35" t="s">
        <v>54</v>
      </c>
      <c r="E15" s="39" t="s">
        <v>2624</v>
      </c>
    </row>
    <row r="16" spans="1:5" ht="12.75">
      <c r="A16" s="35" t="s">
        <v>55</v>
      </c>
      <c r="E16" s="40" t="s">
        <v>4546</v>
      </c>
    </row>
    <row r="17" spans="1:5" ht="165.75">
      <c r="A17" t="s">
        <v>56</v>
      </c>
      <c r="E17" s="39" t="s">
        <v>3603</v>
      </c>
    </row>
    <row r="18" spans="1:16" ht="12.75">
      <c r="A18" t="s">
        <v>49</v>
      </c>
      <c s="34" t="s">
        <v>163</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0+L23+L27+L31+L35</f>
      </c>
      <c s="32">
        <f>0+M23+M27+M31+M35</f>
      </c>
    </row>
    <row r="23" spans="1:16" ht="12.75">
      <c r="A23" t="s">
        <v>49</v>
      </c>
      <c s="34" t="s">
        <v>47</v>
      </c>
      <c s="34" t="s">
        <v>4547</v>
      </c>
      <c s="35" t="s">
        <v>5</v>
      </c>
      <c s="6" t="s">
        <v>4548</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4549</v>
      </c>
    </row>
    <row r="27" spans="1:16" ht="12.75">
      <c r="A27" t="s">
        <v>49</v>
      </c>
      <c s="34" t="s">
        <v>47</v>
      </c>
      <c s="34" t="s">
        <v>4297</v>
      </c>
      <c s="35" t="s">
        <v>5</v>
      </c>
      <c s="6" t="s">
        <v>4298</v>
      </c>
      <c s="36" t="s">
        <v>60</v>
      </c>
      <c s="37">
        <v>8.546</v>
      </c>
      <c s="36">
        <v>0</v>
      </c>
      <c s="36">
        <f>ROUND(G27*H27,6)</f>
      </c>
      <c r="L27" s="38">
        <v>0</v>
      </c>
      <c s="32">
        <f>ROUND(ROUND(L27,2)*ROUND(G27,3),2)</f>
      </c>
      <c s="36" t="s">
        <v>53</v>
      </c>
      <c>
        <f>(M27*21)/100</f>
      </c>
      <c t="s">
        <v>27</v>
      </c>
    </row>
    <row r="28" spans="1:5" ht="12.75">
      <c r="A28" s="35" t="s">
        <v>54</v>
      </c>
      <c r="E28" s="39" t="s">
        <v>4299</v>
      </c>
    </row>
    <row r="29" spans="1:5" ht="25.5">
      <c r="A29" s="35" t="s">
        <v>55</v>
      </c>
      <c r="E29" s="40" t="s">
        <v>4550</v>
      </c>
    </row>
    <row r="30" spans="1:5" ht="63.75">
      <c r="A30" t="s">
        <v>56</v>
      </c>
      <c r="E30" s="39" t="s">
        <v>4551</v>
      </c>
    </row>
    <row r="31" spans="1:16" ht="12.75">
      <c r="A31" t="s">
        <v>49</v>
      </c>
      <c s="34" t="s">
        <v>27</v>
      </c>
      <c s="34" t="s">
        <v>3610</v>
      </c>
      <c s="35" t="s">
        <v>5</v>
      </c>
      <c s="6" t="s">
        <v>3611</v>
      </c>
      <c s="36" t="s">
        <v>60</v>
      </c>
      <c s="37">
        <v>1253.651</v>
      </c>
      <c s="36">
        <v>0</v>
      </c>
      <c s="36">
        <f>ROUND(G31*H31,6)</f>
      </c>
      <c r="L31" s="38">
        <v>0</v>
      </c>
      <c s="32">
        <f>ROUND(ROUND(L31,2)*ROUND(G31,3),2)</f>
      </c>
      <c s="36" t="s">
        <v>53</v>
      </c>
      <c>
        <f>(M31*21)/100</f>
      </c>
      <c t="s">
        <v>27</v>
      </c>
    </row>
    <row r="32" spans="1:5" ht="12.75">
      <c r="A32" s="35" t="s">
        <v>54</v>
      </c>
      <c r="E32" s="39" t="s">
        <v>3612</v>
      </c>
    </row>
    <row r="33" spans="1:5" ht="38.25">
      <c r="A33" s="35" t="s">
        <v>55</v>
      </c>
      <c r="E33" s="40" t="s">
        <v>4552</v>
      </c>
    </row>
    <row r="34" spans="1:5" ht="318.75">
      <c r="A34" t="s">
        <v>56</v>
      </c>
      <c r="E34" s="39" t="s">
        <v>4009</v>
      </c>
    </row>
    <row r="35" spans="1:16" ht="12.75">
      <c r="A35" t="s">
        <v>49</v>
      </c>
      <c s="34" t="s">
        <v>26</v>
      </c>
      <c s="34" t="s">
        <v>3615</v>
      </c>
      <c s="35" t="s">
        <v>5</v>
      </c>
      <c s="6" t="s">
        <v>3616</v>
      </c>
      <c s="36" t="s">
        <v>60</v>
      </c>
      <c s="37">
        <v>1253.651</v>
      </c>
      <c s="36">
        <v>0</v>
      </c>
      <c s="36">
        <f>ROUND(G35*H35,6)</f>
      </c>
      <c r="L35" s="38">
        <v>0</v>
      </c>
      <c s="32">
        <f>ROUND(ROUND(L35,2)*ROUND(G35,3),2)</f>
      </c>
      <c s="36" t="s">
        <v>53</v>
      </c>
      <c>
        <f>(M35*21)/100</f>
      </c>
      <c t="s">
        <v>27</v>
      </c>
    </row>
    <row r="36" spans="1:5" ht="12.75">
      <c r="A36" s="35" t="s">
        <v>54</v>
      </c>
      <c r="E36" s="39" t="s">
        <v>5</v>
      </c>
    </row>
    <row r="37" spans="1:5" ht="12.75">
      <c r="A37" s="35" t="s">
        <v>55</v>
      </c>
      <c r="E37" s="40" t="s">
        <v>4553</v>
      </c>
    </row>
    <row r="38" spans="1:5" ht="191.25">
      <c r="A38" t="s">
        <v>56</v>
      </c>
      <c r="E38" s="39" t="s">
        <v>4011</v>
      </c>
    </row>
    <row r="39" spans="1:13" ht="12.75">
      <c r="A39" t="s">
        <v>46</v>
      </c>
      <c r="C39" s="31" t="s">
        <v>27</v>
      </c>
      <c r="E39" s="33" t="s">
        <v>2196</v>
      </c>
      <c r="J39" s="32">
        <f>0</f>
      </c>
      <c s="32">
        <f>0</f>
      </c>
      <c s="32">
        <f>0+L40+L44+L48+L52+L56+L60</f>
      </c>
      <c s="32">
        <f>0+M40+M44+M48+M52+M56+M60</f>
      </c>
    </row>
    <row r="40" spans="1:16" ht="12.75">
      <c r="A40" t="s">
        <v>49</v>
      </c>
      <c s="34" t="s">
        <v>69</v>
      </c>
      <c s="34" t="s">
        <v>4554</v>
      </c>
      <c s="35" t="s">
        <v>5</v>
      </c>
      <c s="6" t="s">
        <v>4555</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4556</v>
      </c>
    </row>
    <row r="43" spans="1:5" ht="51">
      <c r="A43" t="s">
        <v>56</v>
      </c>
      <c r="E43" s="39" t="s">
        <v>4557</v>
      </c>
    </row>
    <row r="44" spans="1:16" ht="12.75">
      <c r="A44" t="s">
        <v>49</v>
      </c>
      <c s="34" t="s">
        <v>72</v>
      </c>
      <c s="34" t="s">
        <v>4558</v>
      </c>
      <c s="35" t="s">
        <v>5</v>
      </c>
      <c s="6" t="s">
        <v>4559</v>
      </c>
      <c s="36" t="s">
        <v>52</v>
      </c>
      <c s="37">
        <v>392</v>
      </c>
      <c s="36">
        <v>0</v>
      </c>
      <c s="36">
        <f>ROUND(G44*H44,6)</f>
      </c>
      <c r="L44" s="38">
        <v>0</v>
      </c>
      <c s="32">
        <f>ROUND(ROUND(L44,2)*ROUND(G44,3),2)</f>
      </c>
      <c s="36" t="s">
        <v>53</v>
      </c>
      <c>
        <f>(M44*21)/100</f>
      </c>
      <c t="s">
        <v>27</v>
      </c>
    </row>
    <row r="45" spans="1:5" ht="12.75">
      <c r="A45" s="35" t="s">
        <v>54</v>
      </c>
      <c r="E45" s="39" t="s">
        <v>5</v>
      </c>
    </row>
    <row r="46" spans="1:5" ht="12.75">
      <c r="A46" s="35" t="s">
        <v>55</v>
      </c>
      <c r="E46" s="40" t="s">
        <v>4560</v>
      </c>
    </row>
    <row r="47" spans="1:5" ht="344.25">
      <c r="A47" t="s">
        <v>56</v>
      </c>
      <c r="E47" s="39" t="s">
        <v>4028</v>
      </c>
    </row>
    <row r="48" spans="1:16" ht="12.75">
      <c r="A48" t="s">
        <v>49</v>
      </c>
      <c s="34" t="s">
        <v>77</v>
      </c>
      <c s="34" t="s">
        <v>4425</v>
      </c>
      <c s="35" t="s">
        <v>5</v>
      </c>
      <c s="6" t="s">
        <v>4426</v>
      </c>
      <c s="36" t="s">
        <v>52</v>
      </c>
      <c s="37">
        <v>392</v>
      </c>
      <c s="36">
        <v>0</v>
      </c>
      <c s="36">
        <f>ROUND(G48*H48,6)</f>
      </c>
      <c r="L48" s="38">
        <v>0</v>
      </c>
      <c s="32">
        <f>ROUND(ROUND(L48,2)*ROUND(G48,3),2)</f>
      </c>
      <c s="36" t="s">
        <v>53</v>
      </c>
      <c>
        <f>(M48*21)/100</f>
      </c>
      <c t="s">
        <v>27</v>
      </c>
    </row>
    <row r="49" spans="1:5" ht="12.75">
      <c r="A49" s="35" t="s">
        <v>54</v>
      </c>
      <c r="E49" s="39" t="s">
        <v>5</v>
      </c>
    </row>
    <row r="50" spans="1:5" ht="12.75">
      <c r="A50" s="35" t="s">
        <v>55</v>
      </c>
      <c r="E50" s="40" t="s">
        <v>4560</v>
      </c>
    </row>
    <row r="51" spans="1:5" ht="12.75">
      <c r="A51" t="s">
        <v>56</v>
      </c>
      <c r="E51" s="39" t="s">
        <v>4561</v>
      </c>
    </row>
    <row r="52" spans="1:16" ht="12.75">
      <c r="A52" t="s">
        <v>49</v>
      </c>
      <c s="34" t="s">
        <v>82</v>
      </c>
      <c s="34" t="s">
        <v>4562</v>
      </c>
      <c s="35" t="s">
        <v>5</v>
      </c>
      <c s="6" t="s">
        <v>4563</v>
      </c>
      <c s="36" t="s">
        <v>75</v>
      </c>
      <c s="37">
        <v>52.8</v>
      </c>
      <c s="36">
        <v>0</v>
      </c>
      <c s="36">
        <f>ROUND(G52*H52,6)</f>
      </c>
      <c r="L52" s="38">
        <v>0</v>
      </c>
      <c s="32">
        <f>ROUND(ROUND(L52,2)*ROUND(G52,3),2)</f>
      </c>
      <c s="36" t="s">
        <v>53</v>
      </c>
      <c>
        <f>(M52*21)/100</f>
      </c>
      <c t="s">
        <v>27</v>
      </c>
    </row>
    <row r="53" spans="1:5" ht="12.75">
      <c r="A53" s="35" t="s">
        <v>54</v>
      </c>
      <c r="E53" s="39" t="s">
        <v>4564</v>
      </c>
    </row>
    <row r="54" spans="1:5" ht="12.75">
      <c r="A54" s="35" t="s">
        <v>55</v>
      </c>
      <c r="E54" s="40" t="s">
        <v>4565</v>
      </c>
    </row>
    <row r="55" spans="1:5" ht="63.75">
      <c r="A55" t="s">
        <v>56</v>
      </c>
      <c r="E55" s="39" t="s">
        <v>4179</v>
      </c>
    </row>
    <row r="56" spans="1:16" ht="12.75">
      <c r="A56" t="s">
        <v>49</v>
      </c>
      <c s="34" t="s">
        <v>167</v>
      </c>
      <c s="34" t="s">
        <v>4566</v>
      </c>
      <c s="35" t="s">
        <v>5</v>
      </c>
      <c s="6" t="s">
        <v>4567</v>
      </c>
      <c s="36" t="s">
        <v>80</v>
      </c>
      <c s="37">
        <v>28</v>
      </c>
      <c s="36">
        <v>0</v>
      </c>
      <c s="36">
        <f>ROUND(G56*H56,6)</f>
      </c>
      <c r="L56" s="38">
        <v>0</v>
      </c>
      <c s="32">
        <f>ROUND(ROUND(L56,2)*ROUND(G56,3),2)</f>
      </c>
      <c s="36" t="s">
        <v>53</v>
      </c>
      <c>
        <f>(M56*0)/100</f>
      </c>
      <c t="s">
        <v>661</v>
      </c>
    </row>
    <row r="57" spans="1:5" ht="12.75">
      <c r="A57" s="35" t="s">
        <v>54</v>
      </c>
      <c r="E57" s="39" t="s">
        <v>5</v>
      </c>
    </row>
    <row r="58" spans="1:5" ht="12.75">
      <c r="A58" s="35" t="s">
        <v>55</v>
      </c>
      <c r="E58" s="40" t="s">
        <v>5</v>
      </c>
    </row>
    <row r="59" spans="1:5" ht="38.25">
      <c r="A59" t="s">
        <v>56</v>
      </c>
      <c r="E59" s="39" t="s">
        <v>4313</v>
      </c>
    </row>
    <row r="60" spans="1:16" ht="12.75">
      <c r="A60" t="s">
        <v>49</v>
      </c>
      <c s="34" t="s">
        <v>171</v>
      </c>
      <c s="34" t="s">
        <v>4568</v>
      </c>
      <c s="35" t="s">
        <v>5</v>
      </c>
      <c s="6" t="s">
        <v>4569</v>
      </c>
      <c s="36" t="s">
        <v>75</v>
      </c>
      <c s="37">
        <v>112</v>
      </c>
      <c s="36">
        <v>0</v>
      </c>
      <c s="36">
        <f>ROUND(G60*H60,6)</f>
      </c>
      <c r="L60" s="38">
        <v>0</v>
      </c>
      <c s="32">
        <f>ROUND(ROUND(L60,2)*ROUND(G60,3),2)</f>
      </c>
      <c s="36" t="s">
        <v>53</v>
      </c>
      <c>
        <f>(M60*0)/100</f>
      </c>
      <c t="s">
        <v>661</v>
      </c>
    </row>
    <row r="61" spans="1:5" ht="12.75">
      <c r="A61" s="35" t="s">
        <v>54</v>
      </c>
      <c r="E61" s="39" t="s">
        <v>5</v>
      </c>
    </row>
    <row r="62" spans="1:5" ht="12.75">
      <c r="A62" s="35" t="s">
        <v>55</v>
      </c>
      <c r="E62" s="40" t="s">
        <v>5</v>
      </c>
    </row>
    <row r="63" spans="1:5" ht="38.25">
      <c r="A63" t="s">
        <v>56</v>
      </c>
      <c r="E63" s="39" t="s">
        <v>4570</v>
      </c>
    </row>
    <row r="64" spans="1:13" ht="12.75">
      <c r="A64" t="s">
        <v>46</v>
      </c>
      <c r="C64" s="31" t="s">
        <v>26</v>
      </c>
      <c r="E64" s="33" t="s">
        <v>3560</v>
      </c>
      <c r="J64" s="32">
        <f>0</f>
      </c>
      <c s="32">
        <f>0</f>
      </c>
      <c s="32">
        <f>0+L65+L69+L73</f>
      </c>
      <c s="32">
        <f>0+M65+M69+M73</f>
      </c>
    </row>
    <row r="65" spans="1:16" ht="12.75">
      <c r="A65" t="s">
        <v>49</v>
      </c>
      <c s="34" t="s">
        <v>86</v>
      </c>
      <c s="34" t="s">
        <v>4033</v>
      </c>
      <c s="35" t="s">
        <v>5</v>
      </c>
      <c s="6" t="s">
        <v>4034</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4571</v>
      </c>
    </row>
    <row r="68" spans="1:5" ht="382.5">
      <c r="A68" t="s">
        <v>56</v>
      </c>
      <c r="E68" s="39" t="s">
        <v>4037</v>
      </c>
    </row>
    <row r="69" spans="1:16" ht="12.75">
      <c r="A69" t="s">
        <v>49</v>
      </c>
      <c s="34" t="s">
        <v>90</v>
      </c>
      <c s="34" t="s">
        <v>4448</v>
      </c>
      <c s="35" t="s">
        <v>5</v>
      </c>
      <c s="6" t="s">
        <v>4449</v>
      </c>
      <c s="36" t="s">
        <v>2618</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4572</v>
      </c>
    </row>
    <row r="72" spans="1:5" ht="242.25">
      <c r="A72" t="s">
        <v>56</v>
      </c>
      <c r="E72" s="39" t="s">
        <v>4451</v>
      </c>
    </row>
    <row r="73" spans="1:16" ht="12.75">
      <c r="A73" t="s">
        <v>49</v>
      </c>
      <c s="34" t="s">
        <v>98</v>
      </c>
      <c s="34" t="s">
        <v>4326</v>
      </c>
      <c s="35" t="s">
        <v>5</v>
      </c>
      <c s="6" t="s">
        <v>4327</v>
      </c>
      <c s="36" t="s">
        <v>60</v>
      </c>
      <c s="37">
        <v>15.25</v>
      </c>
      <c s="36">
        <v>0</v>
      </c>
      <c s="36">
        <f>ROUND(G73*H73,6)</f>
      </c>
      <c r="L73" s="38">
        <v>0</v>
      </c>
      <c s="32">
        <f>ROUND(ROUND(L73,2)*ROUND(G73,3),2)</f>
      </c>
      <c s="36" t="s">
        <v>53</v>
      </c>
      <c>
        <f>(M73*21)/100</f>
      </c>
      <c t="s">
        <v>27</v>
      </c>
    </row>
    <row r="74" spans="1:5" ht="38.25">
      <c r="A74" s="35" t="s">
        <v>54</v>
      </c>
      <c r="E74" s="39" t="s">
        <v>4328</v>
      </c>
    </row>
    <row r="75" spans="1:5" ht="12.75">
      <c r="A75" s="35" t="s">
        <v>55</v>
      </c>
      <c r="E75" s="40" t="s">
        <v>4573</v>
      </c>
    </row>
    <row r="76" spans="1:5" ht="204">
      <c r="A76" t="s">
        <v>56</v>
      </c>
      <c r="E76" s="39" t="s">
        <v>4574</v>
      </c>
    </row>
    <row r="77" spans="1:13" ht="12.75">
      <c r="A77" t="s">
        <v>46</v>
      </c>
      <c r="C77" s="31" t="s">
        <v>65</v>
      </c>
      <c r="E77" s="33" t="s">
        <v>3125</v>
      </c>
      <c r="J77" s="32">
        <f>0</f>
      </c>
      <c s="32">
        <f>0</f>
      </c>
      <c s="32">
        <f>0+L78+L82+L86+L90+L94+L98</f>
      </c>
      <c s="32">
        <f>0+M78+M82+M86+M90+M94+M98</f>
      </c>
    </row>
    <row r="78" spans="1:16" ht="12.75">
      <c r="A78" t="s">
        <v>49</v>
      </c>
      <c s="34" t="s">
        <v>98</v>
      </c>
      <c s="34" t="s">
        <v>4575</v>
      </c>
      <c s="35" t="s">
        <v>5</v>
      </c>
      <c s="6" t="s">
        <v>4576</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4577</v>
      </c>
    </row>
    <row r="81" spans="1:5" ht="369.75">
      <c r="A81" t="s">
        <v>56</v>
      </c>
      <c r="E81" s="39" t="s">
        <v>3129</v>
      </c>
    </row>
    <row r="82" spans="1:16" ht="12.75">
      <c r="A82" t="s">
        <v>49</v>
      </c>
      <c s="34" t="s">
        <v>103</v>
      </c>
      <c s="34" t="s">
        <v>4057</v>
      </c>
      <c s="35" t="s">
        <v>5</v>
      </c>
      <c s="6" t="s">
        <v>4058</v>
      </c>
      <c s="36" t="s">
        <v>2618</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4578</v>
      </c>
    </row>
    <row r="85" spans="1:5" ht="267.75">
      <c r="A85" t="s">
        <v>56</v>
      </c>
      <c r="E85" s="39" t="s">
        <v>4060</v>
      </c>
    </row>
    <row r="86" spans="1:16" ht="12.75">
      <c r="A86" t="s">
        <v>49</v>
      </c>
      <c s="34" t="s">
        <v>106</v>
      </c>
      <c s="34" t="s">
        <v>4579</v>
      </c>
      <c s="35" t="s">
        <v>5</v>
      </c>
      <c s="6" t="s">
        <v>4580</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4581</v>
      </c>
    </row>
    <row r="89" spans="1:5" ht="369.75">
      <c r="A89" t="s">
        <v>56</v>
      </c>
      <c r="E89" s="39" t="s">
        <v>3129</v>
      </c>
    </row>
    <row r="90" spans="1:16" ht="12.75">
      <c r="A90" t="s">
        <v>49</v>
      </c>
      <c s="34" t="s">
        <v>110</v>
      </c>
      <c s="34" t="s">
        <v>3142</v>
      </c>
      <c s="35" t="s">
        <v>5</v>
      </c>
      <c s="6" t="s">
        <v>3143</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4582</v>
      </c>
    </row>
    <row r="93" spans="1:5" ht="38.25">
      <c r="A93" t="s">
        <v>56</v>
      </c>
      <c r="E93" s="39" t="s">
        <v>3137</v>
      </c>
    </row>
    <row r="94" spans="1:16" ht="12.75">
      <c r="A94" t="s">
        <v>49</v>
      </c>
      <c s="34" t="s">
        <v>110</v>
      </c>
      <c s="34" t="s">
        <v>4330</v>
      </c>
      <c s="35" t="s">
        <v>5</v>
      </c>
      <c s="6" t="s">
        <v>4331</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4583</v>
      </c>
    </row>
    <row r="97" spans="1:5" ht="293.25">
      <c r="A97" t="s">
        <v>56</v>
      </c>
      <c r="E97" s="39" t="s">
        <v>4013</v>
      </c>
    </row>
    <row r="98" spans="1:16" ht="12.75">
      <c r="A98" t="s">
        <v>49</v>
      </c>
      <c s="34" t="s">
        <v>117</v>
      </c>
      <c s="34" t="s">
        <v>3650</v>
      </c>
      <c s="35" t="s">
        <v>5</v>
      </c>
      <c s="6" t="s">
        <v>3651</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4584</v>
      </c>
    </row>
    <row r="101" spans="1:5" ht="114.75">
      <c r="A101" t="s">
        <v>56</v>
      </c>
      <c r="E101" s="39" t="s">
        <v>4088</v>
      </c>
    </row>
    <row r="102" spans="1:13" ht="12.75">
      <c r="A102" t="s">
        <v>46</v>
      </c>
      <c r="C102" s="31" t="s">
        <v>72</v>
      </c>
      <c r="E102" s="33" t="s">
        <v>627</v>
      </c>
      <c r="J102" s="32">
        <f>0</f>
      </c>
      <c s="32">
        <f>0</f>
      </c>
      <c s="32">
        <f>0+L103</f>
      </c>
      <c s="32">
        <f>0+M103</f>
      </c>
    </row>
    <row r="103" spans="1:16" ht="12.75">
      <c r="A103" t="s">
        <v>49</v>
      </c>
      <c s="34" t="s">
        <v>121</v>
      </c>
      <c s="34" t="s">
        <v>4347</v>
      </c>
      <c s="35" t="s">
        <v>5</v>
      </c>
      <c s="6" t="s">
        <v>4348</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4585</v>
      </c>
    </row>
    <row r="106" spans="1:5" ht="63.75">
      <c r="A106" t="s">
        <v>56</v>
      </c>
      <c r="E106" s="39" t="s">
        <v>4351</v>
      </c>
    </row>
    <row r="107" spans="1:13" ht="12.75">
      <c r="A107" t="s">
        <v>46</v>
      </c>
      <c r="C107" s="31" t="s">
        <v>77</v>
      </c>
      <c r="E107" s="33" t="s">
        <v>1211</v>
      </c>
      <c r="J107" s="32">
        <f>0</f>
      </c>
      <c s="32">
        <f>0</f>
      </c>
      <c s="32">
        <f>0+L108+L112</f>
      </c>
      <c s="32">
        <f>0+M108+M112</f>
      </c>
    </row>
    <row r="108" spans="1:16" ht="25.5">
      <c r="A108" t="s">
        <v>49</v>
      </c>
      <c s="34" t="s">
        <v>136</v>
      </c>
      <c s="34" t="s">
        <v>4361</v>
      </c>
      <c s="35" t="s">
        <v>5</v>
      </c>
      <c s="6" t="s">
        <v>4362</v>
      </c>
      <c s="36" t="s">
        <v>52</v>
      </c>
      <c s="37">
        <v>541</v>
      </c>
      <c s="36">
        <v>0</v>
      </c>
      <c s="36">
        <f>ROUND(G108*H108,6)</f>
      </c>
      <c r="L108" s="38">
        <v>0</v>
      </c>
      <c s="32">
        <f>ROUND(ROUND(L108,2)*ROUND(G108,3),2)</f>
      </c>
      <c s="36" t="s">
        <v>419</v>
      </c>
      <c>
        <f>(M108*21)/100</f>
      </c>
      <c t="s">
        <v>27</v>
      </c>
    </row>
    <row r="109" spans="1:5" ht="102">
      <c r="A109" s="35" t="s">
        <v>54</v>
      </c>
      <c r="E109" s="39" t="s">
        <v>4586</v>
      </c>
    </row>
    <row r="110" spans="1:5" ht="12.75">
      <c r="A110" s="35" t="s">
        <v>55</v>
      </c>
      <c r="E110" s="40" t="s">
        <v>4587</v>
      </c>
    </row>
    <row r="111" spans="1:5" ht="409.5">
      <c r="A111" t="s">
        <v>56</v>
      </c>
      <c r="E111" s="39" t="s">
        <v>4588</v>
      </c>
    </row>
    <row r="112" spans="1:16" ht="12.75">
      <c r="A112" t="s">
        <v>49</v>
      </c>
      <c s="34" t="s">
        <v>139</v>
      </c>
      <c s="34" t="s">
        <v>4366</v>
      </c>
      <c s="35" t="s">
        <v>5</v>
      </c>
      <c s="6" t="s">
        <v>4367</v>
      </c>
      <c s="36" t="s">
        <v>52</v>
      </c>
      <c s="37">
        <v>7</v>
      </c>
      <c s="36">
        <v>0</v>
      </c>
      <c s="36">
        <f>ROUND(G112*H112,6)</f>
      </c>
      <c r="L112" s="38">
        <v>0</v>
      </c>
      <c s="32">
        <f>ROUND(ROUND(L112,2)*ROUND(G112,3),2)</f>
      </c>
      <c s="36" t="s">
        <v>419</v>
      </c>
      <c>
        <f>(M112*21)/100</f>
      </c>
      <c t="s">
        <v>27</v>
      </c>
    </row>
    <row r="113" spans="1:5" ht="102">
      <c r="A113" s="35" t="s">
        <v>54</v>
      </c>
      <c r="E113" s="39" t="s">
        <v>4589</v>
      </c>
    </row>
    <row r="114" spans="1:5" ht="12.75">
      <c r="A114" s="35" t="s">
        <v>55</v>
      </c>
      <c r="E114" s="40" t="s">
        <v>4590</v>
      </c>
    </row>
    <row r="115" spans="1:5" ht="409.5">
      <c r="A115" t="s">
        <v>56</v>
      </c>
      <c r="E115" s="39" t="s">
        <v>4588</v>
      </c>
    </row>
    <row r="116" spans="1:13" ht="12.75">
      <c r="A116" t="s">
        <v>46</v>
      </c>
      <c r="C116" s="31" t="s">
        <v>82</v>
      </c>
      <c r="E116" s="33" t="s">
        <v>2243</v>
      </c>
      <c r="J116" s="32">
        <f>0</f>
      </c>
      <c s="32">
        <f>0</f>
      </c>
      <c s="32">
        <f>0+L117+L121</f>
      </c>
      <c s="32">
        <f>0+M117+M121</f>
      </c>
    </row>
    <row r="117" spans="1:16" ht="12.75">
      <c r="A117" t="s">
        <v>49</v>
      </c>
      <c s="34" t="s">
        <v>136</v>
      </c>
      <c s="34" t="s">
        <v>4591</v>
      </c>
      <c s="35" t="s">
        <v>5</v>
      </c>
      <c s="6" t="s">
        <v>4592</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4565</v>
      </c>
    </row>
    <row r="120" spans="1:5" ht="242.25">
      <c r="A120" t="s">
        <v>56</v>
      </c>
      <c r="E120" s="39" t="s">
        <v>4125</v>
      </c>
    </row>
    <row r="121" spans="1:16" ht="12.75">
      <c r="A121" t="s">
        <v>49</v>
      </c>
      <c s="34" t="s">
        <v>139</v>
      </c>
      <c s="34" t="s">
        <v>4122</v>
      </c>
      <c s="35" t="s">
        <v>5</v>
      </c>
      <c s="6" t="s">
        <v>4123</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4593</v>
      </c>
    </row>
    <row r="124" spans="1:5" ht="242.25">
      <c r="A124" t="s">
        <v>56</v>
      </c>
      <c r="E124" s="39" t="s">
        <v>4125</v>
      </c>
    </row>
    <row r="125" spans="1:13" ht="12.75">
      <c r="A125" t="s">
        <v>46</v>
      </c>
      <c r="C125" s="31" t="s">
        <v>86</v>
      </c>
      <c r="E125" s="33" t="s">
        <v>1878</v>
      </c>
      <c r="J125" s="32">
        <f>0</f>
      </c>
      <c s="32">
        <f>0</f>
      </c>
      <c s="32">
        <f>0+L126+L130+L134+L138+L142+L146</f>
      </c>
      <c s="32">
        <f>0+M126+M130+M134+M138+M142+M146</f>
      </c>
    </row>
    <row r="126" spans="1:16" ht="12.75">
      <c r="A126" t="s">
        <v>49</v>
      </c>
      <c s="34" t="s">
        <v>143</v>
      </c>
      <c s="34" t="s">
        <v>4126</v>
      </c>
      <c s="35" t="s">
        <v>5</v>
      </c>
      <c s="6" t="s">
        <v>4127</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4594</v>
      </c>
    </row>
    <row r="129" spans="1:5" ht="63.75">
      <c r="A129" t="s">
        <v>56</v>
      </c>
      <c r="E129" s="39" t="s">
        <v>4129</v>
      </c>
    </row>
    <row r="130" spans="1:16" ht="12.75">
      <c r="A130" t="s">
        <v>49</v>
      </c>
      <c s="34" t="s">
        <v>146</v>
      </c>
      <c s="34" t="s">
        <v>4130</v>
      </c>
      <c s="35" t="s">
        <v>5</v>
      </c>
      <c s="6" t="s">
        <v>4131</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3912</v>
      </c>
    </row>
    <row r="134" spans="1:16" ht="12.75">
      <c r="A134" t="s">
        <v>49</v>
      </c>
      <c s="34" t="s">
        <v>773</v>
      </c>
      <c s="34" t="s">
        <v>4381</v>
      </c>
      <c s="35" t="s">
        <v>5</v>
      </c>
      <c s="6" t="s">
        <v>4382</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4585</v>
      </c>
    </row>
    <row r="137" spans="1:5" ht="25.5">
      <c r="A137" t="s">
        <v>56</v>
      </c>
      <c r="E137" s="39" t="s">
        <v>4151</v>
      </c>
    </row>
    <row r="138" spans="1:16" ht="12.75">
      <c r="A138" t="s">
        <v>49</v>
      </c>
      <c s="34" t="s">
        <v>151</v>
      </c>
      <c s="34" t="s">
        <v>3684</v>
      </c>
      <c s="35" t="s">
        <v>5</v>
      </c>
      <c s="6" t="s">
        <v>3685</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4595</v>
      </c>
    </row>
    <row r="141" spans="1:5" ht="114.75">
      <c r="A141" t="s">
        <v>56</v>
      </c>
      <c r="E141" s="39" t="s">
        <v>4158</v>
      </c>
    </row>
    <row r="142" spans="1:16" ht="12.75">
      <c r="A142" t="s">
        <v>49</v>
      </c>
      <c s="34" t="s">
        <v>155</v>
      </c>
      <c s="34" t="s">
        <v>4388</v>
      </c>
      <c s="35" t="s">
        <v>5</v>
      </c>
      <c s="6" t="s">
        <v>4389</v>
      </c>
      <c s="36" t="s">
        <v>60</v>
      </c>
      <c s="37">
        <v>15.25</v>
      </c>
      <c s="36">
        <v>0</v>
      </c>
      <c s="36">
        <f>ROUND(G142*H142,6)</f>
      </c>
      <c r="L142" s="38">
        <v>0</v>
      </c>
      <c s="32">
        <f>ROUND(ROUND(L142,2)*ROUND(G142,3),2)</f>
      </c>
      <c s="36" t="s">
        <v>53</v>
      </c>
      <c>
        <f>(M142*21)/100</f>
      </c>
      <c t="s">
        <v>27</v>
      </c>
    </row>
    <row r="143" spans="1:5" ht="12.75">
      <c r="A143" s="35" t="s">
        <v>54</v>
      </c>
      <c r="E143" s="39" t="s">
        <v>4390</v>
      </c>
    </row>
    <row r="144" spans="1:5" ht="12.75">
      <c r="A144" s="35" t="s">
        <v>55</v>
      </c>
      <c r="E144" s="40" t="s">
        <v>4573</v>
      </c>
    </row>
    <row r="145" spans="1:5" ht="76.5">
      <c r="A145" t="s">
        <v>56</v>
      </c>
      <c r="E145" s="39" t="s">
        <v>4596</v>
      </c>
    </row>
    <row r="146" spans="1:16" ht="12.75">
      <c r="A146" t="s">
        <v>49</v>
      </c>
      <c s="34" t="s">
        <v>163</v>
      </c>
      <c s="34" t="s">
        <v>3687</v>
      </c>
      <c s="35" t="s">
        <v>5</v>
      </c>
      <c s="6" t="s">
        <v>3688</v>
      </c>
      <c s="36" t="s">
        <v>80</v>
      </c>
      <c s="37">
        <v>1</v>
      </c>
      <c s="36">
        <v>0</v>
      </c>
      <c s="36">
        <f>ROUND(G146*H146,6)</f>
      </c>
      <c r="L146" s="38">
        <v>0</v>
      </c>
      <c s="32">
        <f>ROUND(ROUND(L146,2)*ROUND(G146,3),2)</f>
      </c>
      <c s="36" t="s">
        <v>419</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4599</v>
      </c>
      <c r="E8" s="30" t="s">
        <v>4598</v>
      </c>
      <c r="J8" s="29">
        <f>0+J9+J14+J23+J28+J33</f>
      </c>
      <c s="29">
        <f>0+K9+K14+K23+K28+K33</f>
      </c>
      <c s="29">
        <f>0+L9+L14+L23+L28+L33</f>
      </c>
      <c s="29">
        <f>0+M9+M14+M23+M28+M33</f>
      </c>
    </row>
    <row r="9" spans="1:13" ht="12.75">
      <c r="A9" t="s">
        <v>46</v>
      </c>
      <c r="C9" s="31" t="s">
        <v>661</v>
      </c>
      <c r="E9" s="33" t="s">
        <v>662</v>
      </c>
      <c r="J9" s="32">
        <f>0</f>
      </c>
      <c s="32">
        <f>0</f>
      </c>
      <c s="32">
        <f>0+L10</f>
      </c>
      <c s="32">
        <f>0+M10</f>
      </c>
    </row>
    <row r="10" spans="1:16" ht="25.5">
      <c r="A10" t="s">
        <v>49</v>
      </c>
      <c s="34" t="s">
        <v>72</v>
      </c>
      <c s="34" t="s">
        <v>3604</v>
      </c>
      <c s="35" t="s">
        <v>3605</v>
      </c>
      <c s="6" t="s">
        <v>3606</v>
      </c>
      <c s="36" t="s">
        <v>2618</v>
      </c>
      <c s="37">
        <v>4.2</v>
      </c>
      <c s="36">
        <v>0</v>
      </c>
      <c s="36">
        <f>ROUND(G10*H10,6)</f>
      </c>
      <c r="L10" s="38">
        <v>0</v>
      </c>
      <c s="32">
        <f>ROUND(ROUND(L10,2)*ROUND(G10,3),2)</f>
      </c>
      <c s="36" t="s">
        <v>419</v>
      </c>
      <c>
        <f>(M10*21)/100</f>
      </c>
      <c t="s">
        <v>27</v>
      </c>
    </row>
    <row r="11" spans="1:5" ht="12.75">
      <c r="A11" s="35" t="s">
        <v>54</v>
      </c>
      <c r="E11" s="39" t="s">
        <v>2624</v>
      </c>
    </row>
    <row r="12" spans="1:5" ht="12.75">
      <c r="A12" s="35" t="s">
        <v>55</v>
      </c>
      <c r="E12" s="40" t="s">
        <v>4600</v>
      </c>
    </row>
    <row r="13" spans="1:5" ht="165.75">
      <c r="A13" t="s">
        <v>56</v>
      </c>
      <c r="E13" s="39" t="s">
        <v>2620</v>
      </c>
    </row>
    <row r="14" spans="1:13" ht="12.75">
      <c r="A14" t="s">
        <v>46</v>
      </c>
      <c r="C14" s="31" t="s">
        <v>47</v>
      </c>
      <c r="E14" s="33" t="s">
        <v>48</v>
      </c>
      <c r="J14" s="32">
        <f>0</f>
      </c>
      <c s="32">
        <f>0</f>
      </c>
      <c s="32">
        <f>0+L15+L19</f>
      </c>
      <c s="32">
        <f>0+M15+M19</f>
      </c>
    </row>
    <row r="15" spans="1:16" ht="12.75">
      <c r="A15" t="s">
        <v>49</v>
      </c>
      <c s="34" t="s">
        <v>47</v>
      </c>
      <c s="34" t="s">
        <v>4601</v>
      </c>
      <c s="35" t="s">
        <v>5</v>
      </c>
      <c s="6" t="s">
        <v>4602</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4603</v>
      </c>
    </row>
    <row r="18" spans="1:5" ht="76.5">
      <c r="A18" t="s">
        <v>56</v>
      </c>
      <c r="E18" s="39" t="s">
        <v>4604</v>
      </c>
    </row>
    <row r="19" spans="1:16" ht="12.75">
      <c r="A19" t="s">
        <v>49</v>
      </c>
      <c s="34" t="s">
        <v>27</v>
      </c>
      <c s="34" t="s">
        <v>4605</v>
      </c>
      <c s="35" t="s">
        <v>5</v>
      </c>
      <c s="6" t="s">
        <v>4606</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4007</v>
      </c>
    </row>
    <row r="23" spans="1:13" ht="12.75">
      <c r="A23" t="s">
        <v>46</v>
      </c>
      <c r="C23" s="31" t="s">
        <v>27</v>
      </c>
      <c r="E23" s="33" t="s">
        <v>2196</v>
      </c>
      <c r="J23" s="32">
        <f>0</f>
      </c>
      <c s="32">
        <f>0</f>
      </c>
      <c s="32">
        <f>0+L24</f>
      </c>
      <c s="32">
        <f>0+M24</f>
      </c>
    </row>
    <row r="24" spans="1:16" ht="12.75">
      <c r="A24" t="s">
        <v>49</v>
      </c>
      <c s="34" t="s">
        <v>26</v>
      </c>
      <c s="34" t="s">
        <v>4607</v>
      </c>
      <c s="35" t="s">
        <v>5</v>
      </c>
      <c s="6" t="s">
        <v>4608</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4179</v>
      </c>
    </row>
    <row r="28" spans="1:13" ht="12.75">
      <c r="A28" t="s">
        <v>46</v>
      </c>
      <c r="C28" s="31" t="s">
        <v>26</v>
      </c>
      <c r="E28" s="33" t="s">
        <v>3560</v>
      </c>
      <c r="J28" s="32">
        <f>0</f>
      </c>
      <c s="32">
        <f>0</f>
      </c>
      <c s="32">
        <f>0+L29</f>
      </c>
      <c s="32">
        <f>0+M29</f>
      </c>
    </row>
    <row r="29" spans="1:16" ht="12.75">
      <c r="A29" t="s">
        <v>49</v>
      </c>
      <c s="34" t="s">
        <v>65</v>
      </c>
      <c s="34" t="s">
        <v>4609</v>
      </c>
      <c s="35" t="s">
        <v>5</v>
      </c>
      <c s="6" t="s">
        <v>4610</v>
      </c>
      <c s="36" t="s">
        <v>60</v>
      </c>
      <c s="37">
        <v>0.3</v>
      </c>
      <c s="36">
        <v>0</v>
      </c>
      <c s="36">
        <f>ROUND(G29*H29,6)</f>
      </c>
      <c r="L29" s="38">
        <v>0</v>
      </c>
      <c s="32">
        <f>ROUND(ROUND(L29,2)*ROUND(G29,3),2)</f>
      </c>
      <c s="36" t="s">
        <v>53</v>
      </c>
      <c>
        <f>(M29*21)/100</f>
      </c>
      <c t="s">
        <v>27</v>
      </c>
    </row>
    <row r="30" spans="1:5" ht="12.75">
      <c r="A30" s="35" t="s">
        <v>54</v>
      </c>
      <c r="E30" s="39" t="s">
        <v>4611</v>
      </c>
    </row>
    <row r="31" spans="1:5" ht="12.75">
      <c r="A31" s="35" t="s">
        <v>55</v>
      </c>
      <c r="E31" s="40" t="s">
        <v>4612</v>
      </c>
    </row>
    <row r="32" spans="1:5" ht="38.25">
      <c r="A32" t="s">
        <v>56</v>
      </c>
      <c r="E32" s="39" t="s">
        <v>3141</v>
      </c>
    </row>
    <row r="33" spans="1:13" ht="12.75">
      <c r="A33" t="s">
        <v>46</v>
      </c>
      <c r="C33" s="31" t="s">
        <v>65</v>
      </c>
      <c r="E33" s="33" t="s">
        <v>3125</v>
      </c>
      <c r="J33" s="32">
        <f>0</f>
      </c>
      <c s="32">
        <f>0</f>
      </c>
      <c s="32">
        <f>0+L34</f>
      </c>
      <c s="32">
        <f>0+M34</f>
      </c>
    </row>
    <row r="34" spans="1:16" ht="12.75">
      <c r="A34" t="s">
        <v>49</v>
      </c>
      <c s="34" t="s">
        <v>72</v>
      </c>
      <c s="34" t="s">
        <v>4613</v>
      </c>
      <c s="35" t="s">
        <v>5</v>
      </c>
      <c s="6" t="s">
        <v>4614</v>
      </c>
      <c s="36" t="s">
        <v>60</v>
      </c>
      <c s="37">
        <v>24.1</v>
      </c>
      <c s="36">
        <v>0</v>
      </c>
      <c s="36">
        <f>ROUND(G34*H34,6)</f>
      </c>
      <c r="L34" s="38">
        <v>0</v>
      </c>
      <c s="32">
        <f>ROUND(ROUND(L34,2)*ROUND(G34,3),2)</f>
      </c>
      <c s="36" t="s">
        <v>419</v>
      </c>
      <c>
        <f>(M34*21)/100</f>
      </c>
      <c t="s">
        <v>27</v>
      </c>
    </row>
    <row r="35" spans="1:5" ht="12.75">
      <c r="A35" s="35" t="s">
        <v>54</v>
      </c>
      <c r="E35" s="39" t="s">
        <v>4615</v>
      </c>
    </row>
    <row r="36" spans="1:5" ht="12.75">
      <c r="A36" s="35" t="s">
        <v>55</v>
      </c>
      <c r="E36" s="40" t="s">
        <v>4616</v>
      </c>
    </row>
    <row r="37" spans="1:5" ht="25.5">
      <c r="A37" t="s">
        <v>56</v>
      </c>
      <c r="E37" s="39" t="s">
        <v>4617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4620</v>
      </c>
      <c r="E8" s="30" t="s">
        <v>4619</v>
      </c>
      <c r="J8" s="29">
        <f>0+J9+J26+J59+J76+J89+J106+J123+J136</f>
      </c>
      <c s="29">
        <f>0+K9+K26+K59+K76+K89+K106+K123+K136</f>
      </c>
      <c s="29">
        <f>0+L9+L26+L59+L76+L89+L106+L123+L136</f>
      </c>
      <c s="29">
        <f>0+M9+M26+M59+M76+M89+M106+M123+M136</f>
      </c>
    </row>
    <row r="9" spans="1:13" ht="12.75">
      <c r="A9" t="s">
        <v>46</v>
      </c>
      <c r="C9" s="31" t="s">
        <v>661</v>
      </c>
      <c r="E9" s="33" t="s">
        <v>662</v>
      </c>
      <c r="J9" s="32">
        <f>0</f>
      </c>
      <c s="32">
        <f>0</f>
      </c>
      <c s="32">
        <f>0+L10+L14+L18+L22</f>
      </c>
      <c s="32">
        <f>0+M10+M14+M18+M22</f>
      </c>
    </row>
    <row r="10" spans="1:16" ht="25.5">
      <c r="A10" t="s">
        <v>49</v>
      </c>
      <c s="34" t="s">
        <v>171</v>
      </c>
      <c s="34" t="s">
        <v>3325</v>
      </c>
      <c s="35" t="s">
        <v>3326</v>
      </c>
      <c s="6" t="s">
        <v>3601</v>
      </c>
      <c s="36" t="s">
        <v>2618</v>
      </c>
      <c s="37">
        <v>732.07</v>
      </c>
      <c s="36">
        <v>0</v>
      </c>
      <c s="36">
        <f>ROUND(G10*H10,6)</f>
      </c>
      <c r="L10" s="38">
        <v>0</v>
      </c>
      <c s="32">
        <f>ROUND(ROUND(L10,2)*ROUND(G10,3),2)</f>
      </c>
      <c s="36" t="s">
        <v>419</v>
      </c>
      <c>
        <f>(M10*21)/100</f>
      </c>
      <c t="s">
        <v>27</v>
      </c>
    </row>
    <row r="11" spans="1:5" ht="12.75">
      <c r="A11" s="35" t="s">
        <v>54</v>
      </c>
      <c r="E11" s="39" t="s">
        <v>2624</v>
      </c>
    </row>
    <row r="12" spans="1:5" ht="12.75">
      <c r="A12" s="35" t="s">
        <v>55</v>
      </c>
      <c r="E12" s="40" t="s">
        <v>4621</v>
      </c>
    </row>
    <row r="13" spans="1:5" ht="165.75">
      <c r="A13" t="s">
        <v>56</v>
      </c>
      <c r="E13" s="39" t="s">
        <v>3603</v>
      </c>
    </row>
    <row r="14" spans="1:16" ht="25.5">
      <c r="A14" t="s">
        <v>49</v>
      </c>
      <c s="34" t="s">
        <v>175</v>
      </c>
      <c s="34" t="s">
        <v>3067</v>
      </c>
      <c s="35" t="s">
        <v>3068</v>
      </c>
      <c s="6" t="s">
        <v>4622</v>
      </c>
      <c s="36" t="s">
        <v>2618</v>
      </c>
      <c s="37">
        <v>531.24</v>
      </c>
      <c s="36">
        <v>0</v>
      </c>
      <c s="36">
        <f>ROUND(G14*H14,6)</f>
      </c>
      <c r="L14" s="38">
        <v>0</v>
      </c>
      <c s="32">
        <f>ROUND(ROUND(L14,2)*ROUND(G14,3),2)</f>
      </c>
      <c s="36" t="s">
        <v>419</v>
      </c>
      <c>
        <f>(M14*21)/100</f>
      </c>
      <c t="s">
        <v>27</v>
      </c>
    </row>
    <row r="15" spans="1:5" ht="12.75">
      <c r="A15" s="35" t="s">
        <v>54</v>
      </c>
      <c r="E15" s="39" t="s">
        <v>2624</v>
      </c>
    </row>
    <row r="16" spans="1:5" ht="12.75">
      <c r="A16" s="35" t="s">
        <v>55</v>
      </c>
      <c r="E16" s="40" t="s">
        <v>4623</v>
      </c>
    </row>
    <row r="17" spans="1:5" ht="165.75">
      <c r="A17" t="s">
        <v>56</v>
      </c>
      <c r="E17" s="39" t="s">
        <v>3603</v>
      </c>
    </row>
    <row r="18" spans="1:16" ht="25.5">
      <c r="A18" t="s">
        <v>49</v>
      </c>
      <c s="34" t="s">
        <v>179</v>
      </c>
      <c s="34" t="s">
        <v>4624</v>
      </c>
      <c s="35" t="s">
        <v>4625</v>
      </c>
      <c s="6" t="s">
        <v>4626</v>
      </c>
      <c s="36" t="s">
        <v>2618</v>
      </c>
      <c s="37">
        <v>1175.91</v>
      </c>
      <c s="36">
        <v>0</v>
      </c>
      <c s="36">
        <f>ROUND(G18*H18,6)</f>
      </c>
      <c r="L18" s="38">
        <v>0</v>
      </c>
      <c s="32">
        <f>ROUND(ROUND(L18,2)*ROUND(G18,3),2)</f>
      </c>
      <c s="36" t="s">
        <v>419</v>
      </c>
      <c>
        <f>(M18*21)/100</f>
      </c>
      <c t="s">
        <v>27</v>
      </c>
    </row>
    <row r="19" spans="1:5" ht="12.75">
      <c r="A19" s="35" t="s">
        <v>54</v>
      </c>
      <c r="E19" s="39" t="s">
        <v>2624</v>
      </c>
    </row>
    <row r="20" spans="1:5" ht="12.75">
      <c r="A20" s="35" t="s">
        <v>55</v>
      </c>
      <c r="E20" s="40" t="s">
        <v>4627</v>
      </c>
    </row>
    <row r="21" spans="1:5" ht="165.75">
      <c r="A21" t="s">
        <v>56</v>
      </c>
      <c r="E21" s="39" t="s">
        <v>4407</v>
      </c>
    </row>
    <row r="22" spans="1:16" ht="25.5">
      <c r="A22" t="s">
        <v>49</v>
      </c>
      <c s="34" t="s">
        <v>183</v>
      </c>
      <c s="34" t="s">
        <v>2885</v>
      </c>
      <c s="35" t="s">
        <v>2886</v>
      </c>
      <c s="6" t="s">
        <v>3608</v>
      </c>
      <c s="36" t="s">
        <v>2618</v>
      </c>
      <c s="37">
        <v>2280</v>
      </c>
      <c s="36">
        <v>0</v>
      </c>
      <c s="36">
        <f>ROUND(G22*H22,6)</f>
      </c>
      <c r="L22" s="38">
        <v>0</v>
      </c>
      <c s="32">
        <f>ROUND(ROUND(L22,2)*ROUND(G22,3),2)</f>
      </c>
      <c s="36" t="s">
        <v>419</v>
      </c>
      <c>
        <f>(M22*21)/100</f>
      </c>
      <c t="s">
        <v>27</v>
      </c>
    </row>
    <row r="23" spans="1:5" ht="12.75">
      <c r="A23" s="35" t="s">
        <v>54</v>
      </c>
      <c r="E23" s="39" t="s">
        <v>2624</v>
      </c>
    </row>
    <row r="24" spans="1:5" ht="12.75">
      <c r="A24" s="35" t="s">
        <v>55</v>
      </c>
      <c r="E24" s="40" t="s">
        <v>4628</v>
      </c>
    </row>
    <row r="25" spans="1:5" ht="165.75">
      <c r="A25" t="s">
        <v>56</v>
      </c>
      <c r="E25" s="39" t="s">
        <v>3603</v>
      </c>
    </row>
    <row r="26" spans="1:13" ht="12.75">
      <c r="A26" t="s">
        <v>46</v>
      </c>
      <c r="C26" s="31" t="s">
        <v>47</v>
      </c>
      <c r="E26" s="33" t="s">
        <v>48</v>
      </c>
      <c r="J26" s="32">
        <f>0</f>
      </c>
      <c s="32">
        <f>0</f>
      </c>
      <c s="32">
        <f>0+L27+L31+L35+L39+L43+L47+L51+L55</f>
      </c>
      <c s="32">
        <f>0+M27+M31+M35+M39+M43+M47+M51+M55</f>
      </c>
    </row>
    <row r="27" spans="1:16" ht="12.75">
      <c r="A27" t="s">
        <v>49</v>
      </c>
      <c s="34" t="s">
        <v>47</v>
      </c>
      <c s="34" t="s">
        <v>4629</v>
      </c>
      <c s="35" t="s">
        <v>5</v>
      </c>
      <c s="6" t="s">
        <v>4630</v>
      </c>
      <c s="36" t="s">
        <v>52</v>
      </c>
      <c s="37">
        <v>822.5</v>
      </c>
      <c s="36">
        <v>0</v>
      </c>
      <c s="36">
        <f>ROUND(G27*H27,6)</f>
      </c>
      <c r="L27" s="38">
        <v>0</v>
      </c>
      <c s="32">
        <f>ROUND(ROUND(L27,2)*ROUND(G27,3),2)</f>
      </c>
      <c s="36" t="s">
        <v>53</v>
      </c>
      <c>
        <f>(M27*21)/100</f>
      </c>
      <c t="s">
        <v>27</v>
      </c>
    </row>
    <row r="28" spans="1:5" ht="12.75">
      <c r="A28" s="35" t="s">
        <v>54</v>
      </c>
      <c r="E28" s="39" t="s">
        <v>4631</v>
      </c>
    </row>
    <row r="29" spans="1:5" ht="12.75">
      <c r="A29" s="35" t="s">
        <v>55</v>
      </c>
      <c r="E29" s="40" t="s">
        <v>4632</v>
      </c>
    </row>
    <row r="30" spans="1:5" ht="12.75">
      <c r="A30" t="s">
        <v>56</v>
      </c>
      <c r="E30" s="39" t="s">
        <v>4633</v>
      </c>
    </row>
    <row r="31" spans="1:16" ht="12.75">
      <c r="A31" t="s">
        <v>49</v>
      </c>
      <c s="34" t="s">
        <v>27</v>
      </c>
      <c s="34" t="s">
        <v>4408</v>
      </c>
      <c s="35" t="s">
        <v>5</v>
      </c>
      <c s="6" t="s">
        <v>4409</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4634</v>
      </c>
    </row>
    <row r="34" spans="1:5" ht="38.25">
      <c r="A34" t="s">
        <v>56</v>
      </c>
      <c r="E34" s="39" t="s">
        <v>4411</v>
      </c>
    </row>
    <row r="35" spans="1:16" ht="12.75">
      <c r="A35" t="s">
        <v>49</v>
      </c>
      <c s="34" t="s">
        <v>26</v>
      </c>
      <c s="34" t="s">
        <v>3610</v>
      </c>
      <c s="35" t="s">
        <v>5</v>
      </c>
      <c s="6" t="s">
        <v>3611</v>
      </c>
      <c s="36" t="s">
        <v>60</v>
      </c>
      <c s="37">
        <v>385.3</v>
      </c>
      <c s="36">
        <v>0</v>
      </c>
      <c s="36">
        <f>ROUND(G35*H35,6)</f>
      </c>
      <c r="L35" s="38">
        <v>0</v>
      </c>
      <c s="32">
        <f>ROUND(ROUND(L35,2)*ROUND(G35,3),2)</f>
      </c>
      <c s="36" t="s">
        <v>53</v>
      </c>
      <c>
        <f>(M35*21)/100</f>
      </c>
      <c t="s">
        <v>27</v>
      </c>
    </row>
    <row r="36" spans="1:5" ht="12.75">
      <c r="A36" s="35" t="s">
        <v>54</v>
      </c>
      <c r="E36" s="39" t="s">
        <v>3612</v>
      </c>
    </row>
    <row r="37" spans="1:5" ht="12.75">
      <c r="A37" s="35" t="s">
        <v>55</v>
      </c>
      <c r="E37" s="40" t="s">
        <v>5</v>
      </c>
    </row>
    <row r="38" spans="1:5" ht="318.75">
      <c r="A38" t="s">
        <v>56</v>
      </c>
      <c r="E38" s="39" t="s">
        <v>4009</v>
      </c>
    </row>
    <row r="39" spans="1:16" ht="12.75">
      <c r="A39" t="s">
        <v>49</v>
      </c>
      <c s="34" t="s">
        <v>65</v>
      </c>
      <c s="34" t="s">
        <v>4635</v>
      </c>
      <c s="35" t="s">
        <v>5</v>
      </c>
      <c s="6" t="s">
        <v>4636</v>
      </c>
      <c s="36" t="s">
        <v>60</v>
      </c>
      <c s="37">
        <v>279.6</v>
      </c>
      <c s="36">
        <v>0</v>
      </c>
      <c s="36">
        <f>ROUND(G39*H39,6)</f>
      </c>
      <c r="L39" s="38">
        <v>0</v>
      </c>
      <c s="32">
        <f>ROUND(ROUND(L39,2)*ROUND(G39,3),2)</f>
      </c>
      <c s="36" t="s">
        <v>53</v>
      </c>
      <c>
        <f>(M39*21)/100</f>
      </c>
      <c t="s">
        <v>27</v>
      </c>
    </row>
    <row r="40" spans="1:5" ht="12.75">
      <c r="A40" s="35" t="s">
        <v>54</v>
      </c>
      <c r="E40" s="39" t="s">
        <v>3612</v>
      </c>
    </row>
    <row r="41" spans="1:5" ht="12.75">
      <c r="A41" s="35" t="s">
        <v>55</v>
      </c>
      <c r="E41" s="40" t="s">
        <v>5</v>
      </c>
    </row>
    <row r="42" spans="1:5" ht="318.75">
      <c r="A42" t="s">
        <v>56</v>
      </c>
      <c r="E42" s="39" t="s">
        <v>4637</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3612</v>
      </c>
    </row>
    <row r="45" spans="1:5" ht="12.75">
      <c r="A45" s="35" t="s">
        <v>55</v>
      </c>
      <c r="E45" s="40" t="s">
        <v>5</v>
      </c>
    </row>
    <row r="46" spans="1:5" ht="318.75">
      <c r="A46" t="s">
        <v>56</v>
      </c>
      <c r="E46" s="39" t="s">
        <v>4637</v>
      </c>
    </row>
    <row r="47" spans="1:16" ht="12.75">
      <c r="A47" t="s">
        <v>49</v>
      </c>
      <c s="34" t="s">
        <v>72</v>
      </c>
      <c s="34" t="s">
        <v>3615</v>
      </c>
      <c s="35" t="s">
        <v>5</v>
      </c>
      <c s="6" t="s">
        <v>3616</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4638</v>
      </c>
    </row>
    <row r="50" spans="1:5" ht="191.25">
      <c r="A50" t="s">
        <v>56</v>
      </c>
      <c r="E50" s="39" t="s">
        <v>4011</v>
      </c>
    </row>
    <row r="51" spans="1:16" ht="12.75">
      <c r="A51" t="s">
        <v>49</v>
      </c>
      <c s="34" t="s">
        <v>77</v>
      </c>
      <c s="34" t="s">
        <v>3619</v>
      </c>
      <c s="35" t="s">
        <v>5</v>
      </c>
      <c s="6" t="s">
        <v>3620</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4639</v>
      </c>
    </row>
    <row r="54" spans="1:5" ht="293.25">
      <c r="A54" t="s">
        <v>56</v>
      </c>
      <c r="E54" s="39" t="s">
        <v>4013</v>
      </c>
    </row>
    <row r="55" spans="1:16" ht="12.75">
      <c r="A55" t="s">
        <v>49</v>
      </c>
      <c s="34" t="s">
        <v>82</v>
      </c>
      <c s="34" t="s">
        <v>4640</v>
      </c>
      <c s="35" t="s">
        <v>5</v>
      </c>
      <c s="6" t="s">
        <v>4641</v>
      </c>
      <c s="36" t="s">
        <v>80</v>
      </c>
      <c s="37">
        <v>300</v>
      </c>
      <c s="36">
        <v>0</v>
      </c>
      <c s="36">
        <f>ROUND(G55*H55,6)</f>
      </c>
      <c r="L55" s="38">
        <v>0</v>
      </c>
      <c s="32">
        <f>ROUND(ROUND(L55,2)*ROUND(G55,3),2)</f>
      </c>
      <c s="36" t="s">
        <v>53</v>
      </c>
      <c>
        <f>(M55*21)/100</f>
      </c>
      <c t="s">
        <v>27</v>
      </c>
    </row>
    <row r="56" spans="1:5" ht="12.75">
      <c r="A56" s="35" t="s">
        <v>54</v>
      </c>
      <c r="E56" s="39" t="s">
        <v>4642</v>
      </c>
    </row>
    <row r="57" spans="1:5" ht="12.75">
      <c r="A57" s="35" t="s">
        <v>55</v>
      </c>
      <c r="E57" s="40" t="s">
        <v>5</v>
      </c>
    </row>
    <row r="58" spans="1:5" ht="76.5">
      <c r="A58" t="s">
        <v>56</v>
      </c>
      <c r="E58" s="39" t="s">
        <v>4643</v>
      </c>
    </row>
    <row r="59" spans="1:13" ht="12.75">
      <c r="A59" t="s">
        <v>46</v>
      </c>
      <c r="C59" s="31" t="s">
        <v>27</v>
      </c>
      <c r="E59" s="33" t="s">
        <v>2196</v>
      </c>
      <c r="J59" s="32">
        <f>0</f>
      </c>
      <c s="32">
        <f>0</f>
      </c>
      <c s="32">
        <f>0+L60+L64+L68+L72</f>
      </c>
      <c s="32">
        <f>0+M60+M64+M68+M72</f>
      </c>
    </row>
    <row r="60" spans="1:16" ht="12.75">
      <c r="A60" t="s">
        <v>49</v>
      </c>
      <c s="34" t="s">
        <v>86</v>
      </c>
      <c s="34" t="s">
        <v>3457</v>
      </c>
      <c s="35" t="s">
        <v>5</v>
      </c>
      <c s="6" t="s">
        <v>3458</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4644</v>
      </c>
    </row>
    <row r="63" spans="1:5" ht="369.75">
      <c r="A63" t="s">
        <v>56</v>
      </c>
      <c r="E63" s="39" t="s">
        <v>4182</v>
      </c>
    </row>
    <row r="64" spans="1:16" ht="12.75">
      <c r="A64" t="s">
        <v>49</v>
      </c>
      <c s="34" t="s">
        <v>90</v>
      </c>
      <c s="34" t="s">
        <v>4645</v>
      </c>
      <c s="35" t="s">
        <v>5</v>
      </c>
      <c s="6" t="s">
        <v>4646</v>
      </c>
      <c s="36" t="s">
        <v>60</v>
      </c>
      <c s="37">
        <v>15.774</v>
      </c>
      <c s="36">
        <v>0</v>
      </c>
      <c s="36">
        <f>ROUND(G64*H64,6)</f>
      </c>
      <c r="L64" s="38">
        <v>0</v>
      </c>
      <c s="32">
        <f>ROUND(ROUND(L64,2)*ROUND(G64,3),2)</f>
      </c>
      <c s="36" t="s">
        <v>53</v>
      </c>
      <c>
        <f>(M64*21)/100</f>
      </c>
      <c t="s">
        <v>27</v>
      </c>
    </row>
    <row r="65" spans="1:5" ht="12.75">
      <c r="A65" s="35" t="s">
        <v>54</v>
      </c>
      <c r="E65" s="39" t="s">
        <v>4647</v>
      </c>
    </row>
    <row r="66" spans="1:5" ht="12.75">
      <c r="A66" s="35" t="s">
        <v>55</v>
      </c>
      <c r="E66" s="40" t="s">
        <v>4648</v>
      </c>
    </row>
    <row r="67" spans="1:5" ht="369.75">
      <c r="A67" t="s">
        <v>56</v>
      </c>
      <c r="E67" s="39" t="s">
        <v>4182</v>
      </c>
    </row>
    <row r="68" spans="1:16" ht="12.75">
      <c r="A68" t="s">
        <v>49</v>
      </c>
      <c s="34" t="s">
        <v>94</v>
      </c>
      <c s="34" t="s">
        <v>4649</v>
      </c>
      <c s="35" t="s">
        <v>5</v>
      </c>
      <c s="6" t="s">
        <v>4650</v>
      </c>
      <c s="36" t="s">
        <v>52</v>
      </c>
      <c s="37">
        <v>822.5</v>
      </c>
      <c s="36">
        <v>0</v>
      </c>
      <c s="36">
        <f>ROUND(G68*H68,6)</f>
      </c>
      <c r="L68" s="38">
        <v>0</v>
      </c>
      <c s="32">
        <f>ROUND(ROUND(L68,2)*ROUND(G68,3),2)</f>
      </c>
      <c s="36" t="s">
        <v>53</v>
      </c>
      <c>
        <f>(M68*21)/100</f>
      </c>
      <c t="s">
        <v>27</v>
      </c>
    </row>
    <row r="69" spans="1:5" ht="12.75">
      <c r="A69" s="35" t="s">
        <v>54</v>
      </c>
      <c r="E69" s="39" t="s">
        <v>4651</v>
      </c>
    </row>
    <row r="70" spans="1:5" ht="12.75">
      <c r="A70" s="35" t="s">
        <v>55</v>
      </c>
      <c r="E70" s="40" t="s">
        <v>4632</v>
      </c>
    </row>
    <row r="71" spans="1:5" ht="102">
      <c r="A71" t="s">
        <v>56</v>
      </c>
      <c r="E71" s="39" t="s">
        <v>4652</v>
      </c>
    </row>
    <row r="72" spans="1:16" ht="12.75">
      <c r="A72" t="s">
        <v>49</v>
      </c>
      <c s="34" t="s">
        <v>98</v>
      </c>
      <c s="34" t="s">
        <v>4653</v>
      </c>
      <c s="35" t="s">
        <v>5</v>
      </c>
      <c s="6" t="s">
        <v>4654</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4655</v>
      </c>
    </row>
    <row r="75" spans="1:5" ht="102">
      <c r="A75" t="s">
        <v>56</v>
      </c>
      <c r="E75" s="39" t="s">
        <v>4656</v>
      </c>
    </row>
    <row r="76" spans="1:13" ht="12.75">
      <c r="A76" t="s">
        <v>46</v>
      </c>
      <c r="C76" s="31" t="s">
        <v>26</v>
      </c>
      <c r="E76" s="33" t="s">
        <v>3560</v>
      </c>
      <c r="J76" s="32">
        <f>0</f>
      </c>
      <c s="32">
        <f>0</f>
      </c>
      <c s="32">
        <f>0+L77+L81+L85</f>
      </c>
      <c s="32">
        <f>0+M77+M81+M85</f>
      </c>
    </row>
    <row r="77" spans="1:16" ht="12.75">
      <c r="A77" t="s">
        <v>49</v>
      </c>
      <c s="34" t="s">
        <v>103</v>
      </c>
      <c s="34" t="s">
        <v>4033</v>
      </c>
      <c s="35" t="s">
        <v>5</v>
      </c>
      <c s="6" t="s">
        <v>4034</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4657</v>
      </c>
    </row>
    <row r="80" spans="1:5" ht="382.5">
      <c r="A80" t="s">
        <v>56</v>
      </c>
      <c r="E80" s="39" t="s">
        <v>4037</v>
      </c>
    </row>
    <row r="81" spans="1:16" ht="12.75">
      <c r="A81" t="s">
        <v>49</v>
      </c>
      <c s="34" t="s">
        <v>106</v>
      </c>
      <c s="34" t="s">
        <v>4658</v>
      </c>
      <c s="35" t="s">
        <v>5</v>
      </c>
      <c s="6" t="s">
        <v>4659</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4660</v>
      </c>
    </row>
    <row r="84" spans="1:5" ht="369.75">
      <c r="A84" t="s">
        <v>56</v>
      </c>
      <c r="E84" s="39" t="s">
        <v>3129</v>
      </c>
    </row>
    <row r="85" spans="1:16" ht="12.75">
      <c r="A85" t="s">
        <v>49</v>
      </c>
      <c s="34" t="s">
        <v>110</v>
      </c>
      <c s="34" t="s">
        <v>4661</v>
      </c>
      <c s="35" t="s">
        <v>5</v>
      </c>
      <c s="6" t="s">
        <v>4662</v>
      </c>
      <c s="36" t="s">
        <v>2618</v>
      </c>
      <c s="37">
        <v>85.324</v>
      </c>
      <c s="36">
        <v>0</v>
      </c>
      <c s="36">
        <f>ROUND(G85*H85,6)</f>
      </c>
      <c r="L85" s="38">
        <v>0</v>
      </c>
      <c s="32">
        <f>ROUND(ROUND(L85,2)*ROUND(G85,3),2)</f>
      </c>
      <c s="36" t="s">
        <v>53</v>
      </c>
      <c>
        <f>(M85*21)/100</f>
      </c>
      <c t="s">
        <v>27</v>
      </c>
    </row>
    <row r="86" spans="1:5" ht="12.75">
      <c r="A86" s="35" t="s">
        <v>54</v>
      </c>
      <c r="E86" s="39" t="s">
        <v>5</v>
      </c>
    </row>
    <row r="87" spans="1:5" ht="51">
      <c r="A87" s="35" t="s">
        <v>55</v>
      </c>
      <c r="E87" s="40" t="s">
        <v>4663</v>
      </c>
    </row>
    <row r="88" spans="1:5" ht="267.75">
      <c r="A88" t="s">
        <v>56</v>
      </c>
      <c r="E88" s="39" t="s">
        <v>4053</v>
      </c>
    </row>
    <row r="89" spans="1:13" ht="12.75">
      <c r="A89" t="s">
        <v>46</v>
      </c>
      <c r="C89" s="31" t="s">
        <v>65</v>
      </c>
      <c r="E89" s="33" t="s">
        <v>3125</v>
      </c>
      <c r="J89" s="32">
        <f>0</f>
      </c>
      <c s="32">
        <f>0</f>
      </c>
      <c s="32">
        <f>0+L90+L94+L98+L102</f>
      </c>
      <c s="32">
        <f>0+M90+M94+M98+M102</f>
      </c>
    </row>
    <row r="90" spans="1:16" ht="12.75">
      <c r="A90" t="s">
        <v>49</v>
      </c>
      <c s="34" t="s">
        <v>113</v>
      </c>
      <c s="34" t="s">
        <v>3130</v>
      </c>
      <c s="35" t="s">
        <v>5</v>
      </c>
      <c s="6" t="s">
        <v>3131</v>
      </c>
      <c s="36" t="s">
        <v>60</v>
      </c>
      <c s="37">
        <v>419.4</v>
      </c>
      <c s="36">
        <v>0</v>
      </c>
      <c s="36">
        <f>ROUND(G90*H90,6)</f>
      </c>
      <c r="L90" s="38">
        <v>0</v>
      </c>
      <c s="32">
        <f>ROUND(ROUND(L90,2)*ROUND(G90,3),2)</f>
      </c>
      <c s="36" t="s">
        <v>53</v>
      </c>
      <c>
        <f>(M90*21)/100</f>
      </c>
      <c t="s">
        <v>27</v>
      </c>
    </row>
    <row r="91" spans="1:5" ht="12.75">
      <c r="A91" s="35" t="s">
        <v>54</v>
      </c>
      <c r="E91" s="39" t="s">
        <v>4664</v>
      </c>
    </row>
    <row r="92" spans="1:5" ht="12.75">
      <c r="A92" s="35" t="s">
        <v>55</v>
      </c>
      <c r="E92" s="40" t="s">
        <v>4665</v>
      </c>
    </row>
    <row r="93" spans="1:5" ht="369.75">
      <c r="A93" t="s">
        <v>56</v>
      </c>
      <c r="E93" s="39" t="s">
        <v>3129</v>
      </c>
    </row>
    <row r="94" spans="1:16" ht="12.75">
      <c r="A94" t="s">
        <v>49</v>
      </c>
      <c s="34" t="s">
        <v>117</v>
      </c>
      <c s="34" t="s">
        <v>3565</v>
      </c>
      <c s="35" t="s">
        <v>5</v>
      </c>
      <c s="6" t="s">
        <v>3566</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4666</v>
      </c>
    </row>
    <row r="97" spans="1:5" ht="369.75">
      <c r="A97" t="s">
        <v>56</v>
      </c>
      <c r="E97" s="39" t="s">
        <v>3129</v>
      </c>
    </row>
    <row r="98" spans="1:16" ht="12.75">
      <c r="A98" t="s">
        <v>49</v>
      </c>
      <c s="34" t="s">
        <v>121</v>
      </c>
      <c s="34" t="s">
        <v>4579</v>
      </c>
      <c s="35" t="s">
        <v>5</v>
      </c>
      <c s="6" t="s">
        <v>4580</v>
      </c>
      <c s="36" t="s">
        <v>60</v>
      </c>
      <c s="37">
        <v>104.85</v>
      </c>
      <c s="36">
        <v>0</v>
      </c>
      <c s="36">
        <f>ROUND(G98*H98,6)</f>
      </c>
      <c r="L98" s="38">
        <v>0</v>
      </c>
      <c s="32">
        <f>ROUND(ROUND(L98,2)*ROUND(G98,3),2)</f>
      </c>
      <c s="36" t="s">
        <v>53</v>
      </c>
      <c>
        <f>(M98*21)/100</f>
      </c>
      <c t="s">
        <v>27</v>
      </c>
    </row>
    <row r="99" spans="1:5" ht="12.75">
      <c r="A99" s="35" t="s">
        <v>54</v>
      </c>
      <c r="E99" s="39" t="s">
        <v>4067</v>
      </c>
    </row>
    <row r="100" spans="1:5" ht="12.75">
      <c r="A100" s="35" t="s">
        <v>55</v>
      </c>
      <c r="E100" s="40" t="s">
        <v>4667</v>
      </c>
    </row>
    <row r="101" spans="1:5" ht="369.75">
      <c r="A101" t="s">
        <v>56</v>
      </c>
      <c r="E101" s="39" t="s">
        <v>3129</v>
      </c>
    </row>
    <row r="102" spans="1:16" ht="12.75">
      <c r="A102" t="s">
        <v>49</v>
      </c>
      <c s="34" t="s">
        <v>125</v>
      </c>
      <c s="34" t="s">
        <v>3650</v>
      </c>
      <c s="35" t="s">
        <v>5</v>
      </c>
      <c s="6" t="s">
        <v>3651</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4668</v>
      </c>
    </row>
    <row r="105" spans="1:5" ht="114.75">
      <c r="A105" t="s">
        <v>56</v>
      </c>
      <c r="E105" s="39" t="s">
        <v>4088</v>
      </c>
    </row>
    <row r="106" spans="1:13" ht="12.75">
      <c r="A106" t="s">
        <v>46</v>
      </c>
      <c r="C106" s="31" t="s">
        <v>77</v>
      </c>
      <c r="E106" s="33" t="s">
        <v>1211</v>
      </c>
      <c r="J106" s="32">
        <f>0</f>
      </c>
      <c s="32">
        <f>0</f>
      </c>
      <c s="32">
        <f>0+L107+L111+L115+L119</f>
      </c>
      <c s="32">
        <f>0+M107+M111+M115+M119</f>
      </c>
    </row>
    <row r="107" spans="1:16" ht="25.5">
      <c r="A107" t="s">
        <v>49</v>
      </c>
      <c s="34" t="s">
        <v>128</v>
      </c>
      <c s="34" t="s">
        <v>4669</v>
      </c>
      <c s="35" t="s">
        <v>5</v>
      </c>
      <c s="6" t="s">
        <v>4670</v>
      </c>
      <c s="36" t="s">
        <v>52</v>
      </c>
      <c s="37">
        <v>1934.6</v>
      </c>
      <c s="36">
        <v>0</v>
      </c>
      <c s="36">
        <f>ROUND(G107*H107,6)</f>
      </c>
      <c r="L107" s="38">
        <v>0</v>
      </c>
      <c s="32">
        <f>ROUND(ROUND(L107,2)*ROUND(G107,3),2)</f>
      </c>
      <c s="36" t="s">
        <v>53</v>
      </c>
      <c>
        <f>(M107*21)/100</f>
      </c>
      <c t="s">
        <v>27</v>
      </c>
    </row>
    <row r="108" spans="1:5" ht="12.75">
      <c r="A108" s="35" t="s">
        <v>54</v>
      </c>
      <c r="E108" s="39" t="s">
        <v>5</v>
      </c>
    </row>
    <row r="109" spans="1:5" ht="12.75">
      <c r="A109" s="35" t="s">
        <v>55</v>
      </c>
      <c r="E109" s="40" t="s">
        <v>4671</v>
      </c>
    </row>
    <row r="110" spans="1:5" ht="191.25">
      <c r="A110" t="s">
        <v>56</v>
      </c>
      <c r="E110" s="39" t="s">
        <v>4106</v>
      </c>
    </row>
    <row r="111" spans="1:16" ht="12.75">
      <c r="A111" t="s">
        <v>49</v>
      </c>
      <c s="34" t="s">
        <v>132</v>
      </c>
      <c s="34" t="s">
        <v>4672</v>
      </c>
      <c s="35" t="s">
        <v>5</v>
      </c>
      <c s="6" t="s">
        <v>4673</v>
      </c>
      <c s="36" t="s">
        <v>52</v>
      </c>
      <c s="37">
        <v>956</v>
      </c>
      <c s="36">
        <v>0</v>
      </c>
      <c s="36">
        <f>ROUND(G111*H111,6)</f>
      </c>
      <c r="L111" s="38">
        <v>0</v>
      </c>
      <c s="32">
        <f>ROUND(ROUND(L111,2)*ROUND(G111,3),2)</f>
      </c>
      <c s="36" t="s">
        <v>53</v>
      </c>
      <c>
        <f>(M111*21)/100</f>
      </c>
      <c t="s">
        <v>27</v>
      </c>
    </row>
    <row r="112" spans="1:5" ht="12.75">
      <c r="A112" s="35" t="s">
        <v>54</v>
      </c>
      <c r="E112" s="39" t="s">
        <v>4674</v>
      </c>
    </row>
    <row r="113" spans="1:5" ht="12.75">
      <c r="A113" s="35" t="s">
        <v>55</v>
      </c>
      <c r="E113" s="40" t="s">
        <v>5</v>
      </c>
    </row>
    <row r="114" spans="1:5" ht="38.25">
      <c r="A114" t="s">
        <v>56</v>
      </c>
      <c r="E114" s="39" t="s">
        <v>4113</v>
      </c>
    </row>
    <row r="115" spans="1:16" ht="12.75">
      <c r="A115" t="s">
        <v>49</v>
      </c>
      <c s="34" t="s">
        <v>136</v>
      </c>
      <c s="34" t="s">
        <v>4675</v>
      </c>
      <c s="35" t="s">
        <v>5</v>
      </c>
      <c s="6" t="s">
        <v>4676</v>
      </c>
      <c s="36" t="s">
        <v>52</v>
      </c>
      <c s="37">
        <v>349.5</v>
      </c>
      <c s="36">
        <v>0</v>
      </c>
      <c s="36">
        <f>ROUND(G115*H115,6)</f>
      </c>
      <c r="L115" s="38">
        <v>0</v>
      </c>
      <c s="32">
        <f>ROUND(ROUND(L115,2)*ROUND(G115,3),2)</f>
      </c>
      <c s="36" t="s">
        <v>53</v>
      </c>
      <c>
        <f>(M115*21)/100</f>
      </c>
      <c t="s">
        <v>27</v>
      </c>
    </row>
    <row r="116" spans="1:5" ht="12.75">
      <c r="A116" s="35" t="s">
        <v>54</v>
      </c>
      <c r="E116" s="39" t="s">
        <v>5</v>
      </c>
    </row>
    <row r="117" spans="1:5" ht="12.75">
      <c r="A117" s="35" t="s">
        <v>55</v>
      </c>
      <c r="E117" s="40" t="s">
        <v>4677</v>
      </c>
    </row>
    <row r="118" spans="1:5" ht="38.25">
      <c r="A118" t="s">
        <v>56</v>
      </c>
      <c r="E118" s="39" t="s">
        <v>4113</v>
      </c>
    </row>
    <row r="119" spans="1:16" ht="12.75">
      <c r="A119" t="s">
        <v>49</v>
      </c>
      <c s="34" t="s">
        <v>139</v>
      </c>
      <c s="34" t="s">
        <v>4678</v>
      </c>
      <c s="35" t="s">
        <v>5</v>
      </c>
      <c s="6" t="s">
        <v>4679</v>
      </c>
      <c s="36" t="s">
        <v>52</v>
      </c>
      <c s="37">
        <v>1305.5</v>
      </c>
      <c s="36">
        <v>0</v>
      </c>
      <c s="36">
        <f>ROUND(G119*H119,6)</f>
      </c>
      <c r="L119" s="38">
        <v>0</v>
      </c>
      <c s="32">
        <f>ROUND(ROUND(L119,2)*ROUND(G119,3),2)</f>
      </c>
      <c s="36" t="s">
        <v>53</v>
      </c>
      <c>
        <f>(M119*21)/100</f>
      </c>
      <c t="s">
        <v>27</v>
      </c>
    </row>
    <row r="120" spans="1:5" ht="12.75">
      <c r="A120" s="35" t="s">
        <v>54</v>
      </c>
      <c r="E120" s="39" t="s">
        <v>5</v>
      </c>
    </row>
    <row r="121" spans="1:5" ht="38.25">
      <c r="A121" s="35" t="s">
        <v>55</v>
      </c>
      <c r="E121" s="40" t="s">
        <v>4680</v>
      </c>
    </row>
    <row r="122" spans="1:5" ht="63.75">
      <c r="A122" t="s">
        <v>56</v>
      </c>
      <c r="E122" s="39" t="s">
        <v>4681</v>
      </c>
    </row>
    <row r="123" spans="1:13" ht="12.75">
      <c r="A123" t="s">
        <v>46</v>
      </c>
      <c r="C123" s="31" t="s">
        <v>82</v>
      </c>
      <c r="E123" s="33" t="s">
        <v>2243</v>
      </c>
      <c r="J123" s="32">
        <f>0</f>
      </c>
      <c s="32">
        <f>0</f>
      </c>
      <c s="32">
        <f>0+L124+L128+L132</f>
      </c>
      <c s="32">
        <f>0+M124+M128+M132</f>
      </c>
    </row>
    <row r="124" spans="1:16" ht="12.75">
      <c r="A124" t="s">
        <v>49</v>
      </c>
      <c s="34" t="s">
        <v>143</v>
      </c>
      <c s="34" t="s">
        <v>4591</v>
      </c>
      <c s="35" t="s">
        <v>5</v>
      </c>
      <c s="6" t="s">
        <v>4592</v>
      </c>
      <c s="36" t="s">
        <v>75</v>
      </c>
      <c s="37">
        <v>243.2</v>
      </c>
      <c s="36">
        <v>0</v>
      </c>
      <c s="36">
        <f>ROUND(G124*H124,6)</f>
      </c>
      <c r="L124" s="38">
        <v>0</v>
      </c>
      <c s="32">
        <f>ROUND(ROUND(L124,2)*ROUND(G124,3),2)</f>
      </c>
      <c s="36" t="s">
        <v>53</v>
      </c>
      <c>
        <f>(M124*21)/100</f>
      </c>
      <c t="s">
        <v>27</v>
      </c>
    </row>
    <row r="125" spans="1:5" ht="12.75">
      <c r="A125" s="35" t="s">
        <v>54</v>
      </c>
      <c r="E125" s="39" t="s">
        <v>5</v>
      </c>
    </row>
    <row r="126" spans="1:5" ht="12.75">
      <c r="A126" s="35" t="s">
        <v>55</v>
      </c>
      <c r="E126" s="40" t="s">
        <v>4682</v>
      </c>
    </row>
    <row r="127" spans="1:5" ht="242.25">
      <c r="A127" t="s">
        <v>56</v>
      </c>
      <c r="E127" s="39" t="s">
        <v>4125</v>
      </c>
    </row>
    <row r="128" spans="1:16" ht="12.75">
      <c r="A128" t="s">
        <v>49</v>
      </c>
      <c s="34" t="s">
        <v>146</v>
      </c>
      <c s="34" t="s">
        <v>4683</v>
      </c>
      <c s="35" t="s">
        <v>5</v>
      </c>
      <c s="6" t="s">
        <v>4684</v>
      </c>
      <c s="36" t="s">
        <v>75</v>
      </c>
      <c s="37">
        <v>85</v>
      </c>
      <c s="36">
        <v>0</v>
      </c>
      <c s="36">
        <f>ROUND(G128*H128,6)</f>
      </c>
      <c r="L128" s="38">
        <v>0</v>
      </c>
      <c s="32">
        <f>ROUND(ROUND(L128,2)*ROUND(G128,3),2)</f>
      </c>
      <c s="36" t="s">
        <v>53</v>
      </c>
      <c>
        <f>(M128*21)/100</f>
      </c>
      <c t="s">
        <v>27</v>
      </c>
    </row>
    <row r="129" spans="1:5" ht="12.75">
      <c r="A129" s="35" t="s">
        <v>54</v>
      </c>
      <c r="E129" s="39" t="s">
        <v>5</v>
      </c>
    </row>
    <row r="130" spans="1:5" ht="12.75">
      <c r="A130" s="35" t="s">
        <v>55</v>
      </c>
      <c r="E130" s="40" t="s">
        <v>4685</v>
      </c>
    </row>
    <row r="131" spans="1:5" ht="242.25">
      <c r="A131" t="s">
        <v>56</v>
      </c>
      <c r="E131" s="39" t="s">
        <v>4125</v>
      </c>
    </row>
    <row r="132" spans="1:16" ht="12.75">
      <c r="A132" t="s">
        <v>49</v>
      </c>
      <c s="34" t="s">
        <v>773</v>
      </c>
      <c s="34" t="s">
        <v>4686</v>
      </c>
      <c s="35" t="s">
        <v>5</v>
      </c>
      <c s="6" t="s">
        <v>4687</v>
      </c>
      <c s="36" t="s">
        <v>75</v>
      </c>
      <c s="37">
        <v>8.5</v>
      </c>
      <c s="36">
        <v>0</v>
      </c>
      <c s="36">
        <f>ROUND(G132*H132,6)</f>
      </c>
      <c r="L132" s="38">
        <v>0</v>
      </c>
      <c s="32">
        <f>ROUND(ROUND(L132,2)*ROUND(G132,3),2)</f>
      </c>
      <c s="36" t="s">
        <v>53</v>
      </c>
      <c>
        <f>(M132*21)/100</f>
      </c>
      <c t="s">
        <v>27</v>
      </c>
    </row>
    <row r="133" spans="1:5" ht="12.75">
      <c r="A133" s="35" t="s">
        <v>54</v>
      </c>
      <c r="E133" s="39" t="s">
        <v>4688</v>
      </c>
    </row>
    <row r="134" spans="1:5" ht="12.75">
      <c r="A134" s="35" t="s">
        <v>55</v>
      </c>
      <c r="E134" s="40" t="s">
        <v>4689</v>
      </c>
    </row>
    <row r="135" spans="1:5" ht="242.25">
      <c r="A135" t="s">
        <v>56</v>
      </c>
      <c r="E135" s="39" t="s">
        <v>4690</v>
      </c>
    </row>
    <row r="136" spans="1:13" ht="12.75">
      <c r="A136" t="s">
        <v>46</v>
      </c>
      <c r="C136" s="31" t="s">
        <v>86</v>
      </c>
      <c r="E136" s="33" t="s">
        <v>1878</v>
      </c>
      <c r="J136" s="32">
        <f>0</f>
      </c>
      <c s="32">
        <f>0</f>
      </c>
      <c s="32">
        <f>0+L137+L141+L145+L149+L153+L157</f>
      </c>
      <c s="32">
        <f>0+M137+M141+M145+M149+M153+M157</f>
      </c>
    </row>
    <row r="137" spans="1:16" ht="12.75">
      <c r="A137" t="s">
        <v>49</v>
      </c>
      <c s="34" t="s">
        <v>151</v>
      </c>
      <c s="34" t="s">
        <v>4126</v>
      </c>
      <c s="35" t="s">
        <v>5</v>
      </c>
      <c s="6" t="s">
        <v>4127</v>
      </c>
      <c s="36" t="s">
        <v>75</v>
      </c>
      <c s="37">
        <v>233</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63.75">
      <c r="A140" t="s">
        <v>56</v>
      </c>
      <c r="E140" s="39" t="s">
        <v>4129</v>
      </c>
    </row>
    <row r="141" spans="1:16" ht="12.75">
      <c r="A141" t="s">
        <v>49</v>
      </c>
      <c s="34" t="s">
        <v>155</v>
      </c>
      <c s="34" t="s">
        <v>4140</v>
      </c>
      <c s="35" t="s">
        <v>5</v>
      </c>
      <c s="6" t="s">
        <v>4141</v>
      </c>
      <c s="36" t="s">
        <v>52</v>
      </c>
      <c s="37">
        <v>132.81</v>
      </c>
      <c s="36">
        <v>0</v>
      </c>
      <c s="36">
        <f>ROUND(G141*H141,6)</f>
      </c>
      <c r="L141" s="38">
        <v>0</v>
      </c>
      <c s="32">
        <f>ROUND(ROUND(L141,2)*ROUND(G141,3),2)</f>
      </c>
      <c s="36" t="s">
        <v>53</v>
      </c>
      <c>
        <f>(M141*21)/100</f>
      </c>
      <c t="s">
        <v>27</v>
      </c>
    </row>
    <row r="142" spans="1:5" ht="12.75">
      <c r="A142" s="35" t="s">
        <v>54</v>
      </c>
      <c r="E142" s="39" t="s">
        <v>4691</v>
      </c>
    </row>
    <row r="143" spans="1:5" ht="12.75">
      <c r="A143" s="35" t="s">
        <v>55</v>
      </c>
      <c r="E143" s="40" t="s">
        <v>4692</v>
      </c>
    </row>
    <row r="144" spans="1:5" ht="63.75">
      <c r="A144" t="s">
        <v>56</v>
      </c>
      <c r="E144" s="39" t="s">
        <v>4144</v>
      </c>
    </row>
    <row r="145" spans="1:16" ht="12.75">
      <c r="A145" t="s">
        <v>49</v>
      </c>
      <c s="34" t="s">
        <v>159</v>
      </c>
      <c s="34" t="s">
        <v>4526</v>
      </c>
      <c s="35" t="s">
        <v>5</v>
      </c>
      <c s="6" t="s">
        <v>4527</v>
      </c>
      <c s="36" t="s">
        <v>75</v>
      </c>
      <c s="37">
        <v>233</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4529</v>
      </c>
    </row>
    <row r="149" spans="1:16" ht="12.75">
      <c r="A149" t="s">
        <v>49</v>
      </c>
      <c s="34" t="s">
        <v>163</v>
      </c>
      <c s="34" t="s">
        <v>4145</v>
      </c>
      <c s="35" t="s">
        <v>5</v>
      </c>
      <c s="6" t="s">
        <v>4146</v>
      </c>
      <c s="36" t="s">
        <v>3821</v>
      </c>
      <c s="37">
        <v>500</v>
      </c>
      <c s="36">
        <v>0</v>
      </c>
      <c s="36">
        <f>ROUND(G149*H149,6)</f>
      </c>
      <c r="L149" s="38">
        <v>0</v>
      </c>
      <c s="32">
        <f>ROUND(ROUND(L149,2)*ROUND(G149,3),2)</f>
      </c>
      <c s="36" t="s">
        <v>53</v>
      </c>
      <c>
        <f>(M149*21)/100</f>
      </c>
      <c t="s">
        <v>27</v>
      </c>
    </row>
    <row r="150" spans="1:5" ht="12.75">
      <c r="A150" s="35" t="s">
        <v>54</v>
      </c>
      <c r="E150" s="39" t="s">
        <v>4693</v>
      </c>
    </row>
    <row r="151" spans="1:5" ht="12.75">
      <c r="A151" s="35" t="s">
        <v>55</v>
      </c>
      <c r="E151" s="40" t="s">
        <v>5</v>
      </c>
    </row>
    <row r="152" spans="1:5" ht="409.5">
      <c r="A152" t="s">
        <v>56</v>
      </c>
      <c r="E152" s="39" t="s">
        <v>4148</v>
      </c>
    </row>
    <row r="153" spans="1:16" ht="12.75">
      <c r="A153" t="s">
        <v>49</v>
      </c>
      <c s="34" t="s">
        <v>167</v>
      </c>
      <c s="34" t="s">
        <v>3684</v>
      </c>
      <c s="35" t="s">
        <v>5</v>
      </c>
      <c s="6" t="s">
        <v>3685</v>
      </c>
      <c s="36" t="s">
        <v>60</v>
      </c>
      <c s="37">
        <v>912</v>
      </c>
      <c s="36">
        <v>0</v>
      </c>
      <c s="36">
        <f>ROUND(G153*H153,6)</f>
      </c>
      <c r="L153" s="38">
        <v>0</v>
      </c>
      <c s="32">
        <f>ROUND(ROUND(L153,2)*ROUND(G153,3),2)</f>
      </c>
      <c s="36" t="s">
        <v>53</v>
      </c>
      <c>
        <f>(M153*21)/100</f>
      </c>
      <c t="s">
        <v>27</v>
      </c>
    </row>
    <row r="154" spans="1:5" ht="12.75">
      <c r="A154" s="35" t="s">
        <v>54</v>
      </c>
      <c r="E154" s="39" t="s">
        <v>5</v>
      </c>
    </row>
    <row r="155" spans="1:5" ht="12.75">
      <c r="A155" s="35" t="s">
        <v>55</v>
      </c>
      <c r="E155" s="40" t="s">
        <v>4694</v>
      </c>
    </row>
    <row r="156" spans="1:5" ht="114.75">
      <c r="A156" t="s">
        <v>56</v>
      </c>
      <c r="E156" s="39" t="s">
        <v>4158</v>
      </c>
    </row>
    <row r="157" spans="1:16" ht="12.75">
      <c r="A157" t="s">
        <v>49</v>
      </c>
      <c s="34" t="s">
        <v>187</v>
      </c>
      <c s="34" t="s">
        <v>4695</v>
      </c>
      <c s="35" t="s">
        <v>5</v>
      </c>
      <c s="6" t="s">
        <v>4696</v>
      </c>
      <c s="36" t="s">
        <v>75</v>
      </c>
      <c s="37">
        <v>233</v>
      </c>
      <c s="36">
        <v>0</v>
      </c>
      <c s="36">
        <f>ROUND(G157*H157,6)</f>
      </c>
      <c r="L157" s="38">
        <v>0</v>
      </c>
      <c s="32">
        <f>ROUND(ROUND(L157,2)*ROUND(G157,3),2)</f>
      </c>
      <c s="36" t="s">
        <v>419</v>
      </c>
      <c>
        <f>(M157*21)/100</f>
      </c>
      <c t="s">
        <v>27</v>
      </c>
    </row>
    <row r="158" spans="1:5" ht="12.75">
      <c r="A158" s="35" t="s">
        <v>54</v>
      </c>
      <c r="E158" s="39" t="s">
        <v>5</v>
      </c>
    </row>
    <row r="159" spans="1:5" ht="12.75">
      <c r="A159" s="35" t="s">
        <v>55</v>
      </c>
      <c r="E159" s="40" t="s">
        <v>5</v>
      </c>
    </row>
    <row r="160" spans="1:5" ht="51">
      <c r="A160" t="s">
        <v>56</v>
      </c>
      <c r="E160" s="39" t="s">
        <v>4697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4700</v>
      </c>
      <c r="E8" s="30" t="s">
        <v>4699</v>
      </c>
      <c r="J8" s="29">
        <f>0+J9+J26+J59+J76+J89+J106+J111+J132+J145</f>
      </c>
      <c s="29">
        <f>0+K9+K26+K59+K76+K89+K106+K111+K132+K145</f>
      </c>
      <c s="29">
        <f>0+L9+L26+L59+L76+L89+L106+L111+L132+L145</f>
      </c>
      <c s="29">
        <f>0+M9+M26+M59+M76+M89+M106+M111+M132+M145</f>
      </c>
    </row>
    <row r="9" spans="1:13" ht="12.75">
      <c r="A9" t="s">
        <v>46</v>
      </c>
      <c r="C9" s="31" t="s">
        <v>661</v>
      </c>
      <c r="E9" s="33" t="s">
        <v>662</v>
      </c>
      <c r="J9" s="32">
        <f>0</f>
      </c>
      <c s="32">
        <f>0</f>
      </c>
      <c s="32">
        <f>0+L10+L14+L18+L22</f>
      </c>
      <c s="32">
        <f>0+M10+M14+M18+M22</f>
      </c>
    </row>
    <row r="10" spans="1:16" ht="25.5">
      <c r="A10" t="s">
        <v>49</v>
      </c>
      <c s="34" t="s">
        <v>183</v>
      </c>
      <c s="34" t="s">
        <v>3325</v>
      </c>
      <c s="35" t="s">
        <v>3326</v>
      </c>
      <c s="6" t="s">
        <v>3601</v>
      </c>
      <c s="36" t="s">
        <v>2618</v>
      </c>
      <c s="37">
        <v>1345.2</v>
      </c>
      <c s="36">
        <v>0</v>
      </c>
      <c s="36">
        <f>ROUND(G10*H10,6)</f>
      </c>
      <c r="L10" s="38">
        <v>0</v>
      </c>
      <c s="32">
        <f>ROUND(ROUND(L10,2)*ROUND(G10,3),2)</f>
      </c>
      <c s="36" t="s">
        <v>419</v>
      </c>
      <c>
        <f>(M10*21)/100</f>
      </c>
      <c t="s">
        <v>27</v>
      </c>
    </row>
    <row r="11" spans="1:5" ht="12.75">
      <c r="A11" s="35" t="s">
        <v>54</v>
      </c>
      <c r="E11" s="39" t="s">
        <v>2624</v>
      </c>
    </row>
    <row r="12" spans="1:5" ht="12.75">
      <c r="A12" s="35" t="s">
        <v>55</v>
      </c>
      <c r="E12" s="40" t="s">
        <v>4701</v>
      </c>
    </row>
    <row r="13" spans="1:5" ht="165.75">
      <c r="A13" t="s">
        <v>56</v>
      </c>
      <c r="E13" s="39" t="s">
        <v>3603</v>
      </c>
    </row>
    <row r="14" spans="1:16" ht="25.5">
      <c r="A14" t="s">
        <v>49</v>
      </c>
      <c s="34" t="s">
        <v>187</v>
      </c>
      <c s="34" t="s">
        <v>3067</v>
      </c>
      <c s="35" t="s">
        <v>3068</v>
      </c>
      <c s="6" t="s">
        <v>4622</v>
      </c>
      <c s="36" t="s">
        <v>2618</v>
      </c>
      <c s="37">
        <v>1390.42</v>
      </c>
      <c s="36">
        <v>0</v>
      </c>
      <c s="36">
        <f>ROUND(G14*H14,6)</f>
      </c>
      <c r="L14" s="38">
        <v>0</v>
      </c>
      <c s="32">
        <f>ROUND(ROUND(L14,2)*ROUND(G14,3),2)</f>
      </c>
      <c s="36" t="s">
        <v>419</v>
      </c>
      <c>
        <f>(M14*21)/100</f>
      </c>
      <c t="s">
        <v>27</v>
      </c>
    </row>
    <row r="15" spans="1:5" ht="12.75">
      <c r="A15" s="35" t="s">
        <v>54</v>
      </c>
      <c r="E15" s="39" t="s">
        <v>2624</v>
      </c>
    </row>
    <row r="16" spans="1:5" ht="12.75">
      <c r="A16" s="35" t="s">
        <v>55</v>
      </c>
      <c r="E16" s="40" t="s">
        <v>4702</v>
      </c>
    </row>
    <row r="17" spans="1:5" ht="165.75">
      <c r="A17" t="s">
        <v>56</v>
      </c>
      <c r="E17" s="39" t="s">
        <v>3603</v>
      </c>
    </row>
    <row r="18" spans="1:16" ht="25.5">
      <c r="A18" t="s">
        <v>49</v>
      </c>
      <c s="34" t="s">
        <v>191</v>
      </c>
      <c s="34" t="s">
        <v>4624</v>
      </c>
      <c s="35" t="s">
        <v>4625</v>
      </c>
      <c s="6" t="s">
        <v>4626</v>
      </c>
      <c s="36" t="s">
        <v>2618</v>
      </c>
      <c s="37">
        <v>2528.52</v>
      </c>
      <c s="36">
        <v>0</v>
      </c>
      <c s="36">
        <f>ROUND(G18*H18,6)</f>
      </c>
      <c r="L18" s="38">
        <v>0</v>
      </c>
      <c s="32">
        <f>ROUND(ROUND(L18,2)*ROUND(G18,3),2)</f>
      </c>
      <c s="36" t="s">
        <v>419</v>
      </c>
      <c>
        <f>(M18*21)/100</f>
      </c>
      <c t="s">
        <v>27</v>
      </c>
    </row>
    <row r="19" spans="1:5" ht="12.75">
      <c r="A19" s="35" t="s">
        <v>54</v>
      </c>
      <c r="E19" s="39" t="s">
        <v>2624</v>
      </c>
    </row>
    <row r="20" spans="1:5" ht="12.75">
      <c r="A20" s="35" t="s">
        <v>55</v>
      </c>
      <c r="E20" s="40" t="s">
        <v>4703</v>
      </c>
    </row>
    <row r="21" spans="1:5" ht="165.75">
      <c r="A21" t="s">
        <v>56</v>
      </c>
      <c r="E21" s="39" t="s">
        <v>4407</v>
      </c>
    </row>
    <row r="22" spans="1:16" ht="25.5">
      <c r="A22" t="s">
        <v>49</v>
      </c>
      <c s="34" t="s">
        <v>195</v>
      </c>
      <c s="34" t="s">
        <v>2885</v>
      </c>
      <c s="35" t="s">
        <v>2886</v>
      </c>
      <c s="6" t="s">
        <v>3608</v>
      </c>
      <c s="36" t="s">
        <v>2618</v>
      </c>
      <c s="37">
        <v>1102.5</v>
      </c>
      <c s="36">
        <v>0</v>
      </c>
      <c s="36">
        <f>ROUND(G22*H22,6)</f>
      </c>
      <c r="L22" s="38">
        <v>0</v>
      </c>
      <c s="32">
        <f>ROUND(ROUND(L22,2)*ROUND(G22,3),2)</f>
      </c>
      <c s="36" t="s">
        <v>419</v>
      </c>
      <c>
        <f>(M22*21)/100</f>
      </c>
      <c t="s">
        <v>27</v>
      </c>
    </row>
    <row r="23" spans="1:5" ht="12.75">
      <c r="A23" s="35" t="s">
        <v>54</v>
      </c>
      <c r="E23" s="39" t="s">
        <v>2624</v>
      </c>
    </row>
    <row r="24" spans="1:5" ht="12.75">
      <c r="A24" s="35" t="s">
        <v>55</v>
      </c>
      <c r="E24" s="40" t="s">
        <v>4704</v>
      </c>
    </row>
    <row r="25" spans="1:5" ht="165.75">
      <c r="A25" t="s">
        <v>56</v>
      </c>
      <c r="E25" s="39" t="s">
        <v>3603</v>
      </c>
    </row>
    <row r="26" spans="1:13" ht="12.75">
      <c r="A26" t="s">
        <v>46</v>
      </c>
      <c r="C26" s="31" t="s">
        <v>47</v>
      </c>
      <c r="E26" s="33" t="s">
        <v>48</v>
      </c>
      <c r="J26" s="32">
        <f>0</f>
      </c>
      <c s="32">
        <f>0</f>
      </c>
      <c s="32">
        <f>0+L27+L31+L35+L39+L43+L47+L51+L55</f>
      </c>
      <c s="32">
        <f>0+M27+M31+M35+M39+M43+M47+M51+M55</f>
      </c>
    </row>
    <row r="27" spans="1:16" ht="12.75">
      <c r="A27" t="s">
        <v>49</v>
      </c>
      <c s="34" t="s">
        <v>47</v>
      </c>
      <c s="34" t="s">
        <v>4705</v>
      </c>
      <c s="35" t="s">
        <v>5</v>
      </c>
      <c s="6" t="s">
        <v>4630</v>
      </c>
      <c s="36" t="s">
        <v>52</v>
      </c>
      <c s="37">
        <v>420</v>
      </c>
      <c s="36">
        <v>0</v>
      </c>
      <c s="36">
        <f>ROUND(G27*H27,6)</f>
      </c>
      <c r="L27" s="38">
        <v>0</v>
      </c>
      <c s="32">
        <f>ROUND(ROUND(L27,2)*ROUND(G27,3),2)</f>
      </c>
      <c s="36" t="s">
        <v>419</v>
      </c>
      <c>
        <f>(M27*21)/100</f>
      </c>
      <c t="s">
        <v>27</v>
      </c>
    </row>
    <row r="28" spans="1:5" ht="12.75">
      <c r="A28" s="35" t="s">
        <v>54</v>
      </c>
      <c r="E28" s="39" t="s">
        <v>4631</v>
      </c>
    </row>
    <row r="29" spans="1:5" ht="12.75">
      <c r="A29" s="35" t="s">
        <v>55</v>
      </c>
      <c r="E29" s="40" t="s">
        <v>4706</v>
      </c>
    </row>
    <row r="30" spans="1:5" ht="12.75">
      <c r="A30" t="s">
        <v>56</v>
      </c>
      <c r="E30" s="39" t="s">
        <v>4633</v>
      </c>
    </row>
    <row r="31" spans="1:16" ht="12.75">
      <c r="A31" t="s">
        <v>49</v>
      </c>
      <c s="34" t="s">
        <v>27</v>
      </c>
      <c s="34" t="s">
        <v>4408</v>
      </c>
      <c s="35" t="s">
        <v>5</v>
      </c>
      <c s="6" t="s">
        <v>4409</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4707</v>
      </c>
    </row>
    <row r="34" spans="1:5" ht="38.25">
      <c r="A34" t="s">
        <v>56</v>
      </c>
      <c r="E34" s="39" t="s">
        <v>4411</v>
      </c>
    </row>
    <row r="35" spans="1:16" ht="12.75">
      <c r="A35" t="s">
        <v>49</v>
      </c>
      <c s="34" t="s">
        <v>26</v>
      </c>
      <c s="34" t="s">
        <v>3610</v>
      </c>
      <c s="35" t="s">
        <v>5</v>
      </c>
      <c s="6" t="s">
        <v>3611</v>
      </c>
      <c s="36" t="s">
        <v>60</v>
      </c>
      <c s="37">
        <v>708</v>
      </c>
      <c s="36">
        <v>0</v>
      </c>
      <c s="36">
        <f>ROUND(G35*H35,6)</f>
      </c>
      <c r="L35" s="38">
        <v>0</v>
      </c>
      <c s="32">
        <f>ROUND(ROUND(L35,2)*ROUND(G35,3),2)</f>
      </c>
      <c s="36" t="s">
        <v>53</v>
      </c>
      <c>
        <f>(M35*21)/100</f>
      </c>
      <c t="s">
        <v>27</v>
      </c>
    </row>
    <row r="36" spans="1:5" ht="12.75">
      <c r="A36" s="35" t="s">
        <v>54</v>
      </c>
      <c r="E36" s="39" t="s">
        <v>3612</v>
      </c>
    </row>
    <row r="37" spans="1:5" ht="12.75">
      <c r="A37" s="35" t="s">
        <v>55</v>
      </c>
      <c r="E37" s="40" t="s">
        <v>5</v>
      </c>
    </row>
    <row r="38" spans="1:5" ht="318.75">
      <c r="A38" t="s">
        <v>56</v>
      </c>
      <c r="E38" s="39" t="s">
        <v>4009</v>
      </c>
    </row>
    <row r="39" spans="1:16" ht="12.75">
      <c r="A39" t="s">
        <v>49</v>
      </c>
      <c s="34" t="s">
        <v>65</v>
      </c>
      <c s="34" t="s">
        <v>4635</v>
      </c>
      <c s="35" t="s">
        <v>5</v>
      </c>
      <c s="6" t="s">
        <v>4636</v>
      </c>
      <c s="36" t="s">
        <v>60</v>
      </c>
      <c s="37">
        <v>731.8</v>
      </c>
      <c s="36">
        <v>0</v>
      </c>
      <c s="36">
        <f>ROUND(G39*H39,6)</f>
      </c>
      <c r="L39" s="38">
        <v>0</v>
      </c>
      <c s="32">
        <f>ROUND(ROUND(L39,2)*ROUND(G39,3),2)</f>
      </c>
      <c s="36" t="s">
        <v>53</v>
      </c>
      <c>
        <f>(M39*21)/100</f>
      </c>
      <c t="s">
        <v>27</v>
      </c>
    </row>
    <row r="40" spans="1:5" ht="12.75">
      <c r="A40" s="35" t="s">
        <v>54</v>
      </c>
      <c r="E40" s="39" t="s">
        <v>3612</v>
      </c>
    </row>
    <row r="41" spans="1:5" ht="12.75">
      <c r="A41" s="35" t="s">
        <v>55</v>
      </c>
      <c r="E41" s="40" t="s">
        <v>5</v>
      </c>
    </row>
    <row r="42" spans="1:5" ht="318.75">
      <c r="A42" t="s">
        <v>56</v>
      </c>
      <c r="E42" s="39" t="s">
        <v>4637</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3612</v>
      </c>
    </row>
    <row r="45" spans="1:5" ht="12.75">
      <c r="A45" s="35" t="s">
        <v>55</v>
      </c>
      <c r="E45" s="40" t="s">
        <v>5</v>
      </c>
    </row>
    <row r="46" spans="1:5" ht="318.75">
      <c r="A46" t="s">
        <v>56</v>
      </c>
      <c r="E46" s="39" t="s">
        <v>4637</v>
      </c>
    </row>
    <row r="47" spans="1:16" ht="12.75">
      <c r="A47" t="s">
        <v>49</v>
      </c>
      <c s="34" t="s">
        <v>72</v>
      </c>
      <c s="34" t="s">
        <v>3615</v>
      </c>
      <c s="35" t="s">
        <v>5</v>
      </c>
      <c s="6" t="s">
        <v>3616</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4708</v>
      </c>
    </row>
    <row r="50" spans="1:5" ht="191.25">
      <c r="A50" t="s">
        <v>56</v>
      </c>
      <c r="E50" s="39" t="s">
        <v>4011</v>
      </c>
    </row>
    <row r="51" spans="1:16" ht="12.75">
      <c r="A51" t="s">
        <v>49</v>
      </c>
      <c s="34" t="s">
        <v>77</v>
      </c>
      <c s="34" t="s">
        <v>3619</v>
      </c>
      <c s="35" t="s">
        <v>5</v>
      </c>
      <c s="6" t="s">
        <v>3620</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4709</v>
      </c>
    </row>
    <row r="54" spans="1:5" ht="293.25">
      <c r="A54" t="s">
        <v>56</v>
      </c>
      <c r="E54" s="39" t="s">
        <v>4013</v>
      </c>
    </row>
    <row r="55" spans="1:16" ht="12.75">
      <c r="A55" t="s">
        <v>49</v>
      </c>
      <c s="34" t="s">
        <v>82</v>
      </c>
      <c s="34" t="s">
        <v>4640</v>
      </c>
      <c s="35" t="s">
        <v>5</v>
      </c>
      <c s="6" t="s">
        <v>4641</v>
      </c>
      <c s="36" t="s">
        <v>80</v>
      </c>
      <c s="37">
        <v>150</v>
      </c>
      <c s="36">
        <v>0</v>
      </c>
      <c s="36">
        <f>ROUND(G55*H55,6)</f>
      </c>
      <c r="L55" s="38">
        <v>0</v>
      </c>
      <c s="32">
        <f>ROUND(ROUND(L55,2)*ROUND(G55,3),2)</f>
      </c>
      <c s="36" t="s">
        <v>53</v>
      </c>
      <c>
        <f>(M55*21)/100</f>
      </c>
      <c t="s">
        <v>27</v>
      </c>
    </row>
    <row r="56" spans="1:5" ht="12.75">
      <c r="A56" s="35" t="s">
        <v>54</v>
      </c>
      <c r="E56" s="39" t="s">
        <v>4642</v>
      </c>
    </row>
    <row r="57" spans="1:5" ht="12.75">
      <c r="A57" s="35" t="s">
        <v>55</v>
      </c>
      <c r="E57" s="40" t="s">
        <v>5</v>
      </c>
    </row>
    <row r="58" spans="1:5" ht="76.5">
      <c r="A58" t="s">
        <v>56</v>
      </c>
      <c r="E58" s="39" t="s">
        <v>4643</v>
      </c>
    </row>
    <row r="59" spans="1:13" ht="12.75">
      <c r="A59" t="s">
        <v>46</v>
      </c>
      <c r="C59" s="31" t="s">
        <v>27</v>
      </c>
      <c r="E59" s="33" t="s">
        <v>2196</v>
      </c>
      <c r="J59" s="32">
        <f>0</f>
      </c>
      <c s="32">
        <f>0</f>
      </c>
      <c s="32">
        <f>0+L60+L64+L68+L72</f>
      </c>
      <c s="32">
        <f>0+M60+M64+M68+M72</f>
      </c>
    </row>
    <row r="60" spans="1:16" ht="12.75">
      <c r="A60" t="s">
        <v>49</v>
      </c>
      <c s="34" t="s">
        <v>86</v>
      </c>
      <c s="34" t="s">
        <v>3457</v>
      </c>
      <c s="35" t="s">
        <v>5</v>
      </c>
      <c s="6" t="s">
        <v>3458</v>
      </c>
      <c s="36" t="s">
        <v>60</v>
      </c>
      <c s="37">
        <v>362.26</v>
      </c>
      <c s="36">
        <v>0</v>
      </c>
      <c s="36">
        <f>ROUND(G60*H60,6)</f>
      </c>
      <c r="L60" s="38">
        <v>0</v>
      </c>
      <c s="32">
        <f>ROUND(ROUND(L60,2)*ROUND(G60,3),2)</f>
      </c>
      <c s="36" t="s">
        <v>53</v>
      </c>
      <c>
        <f>(M60*21)/100</f>
      </c>
      <c t="s">
        <v>27</v>
      </c>
    </row>
    <row r="61" spans="1:5" ht="12.75">
      <c r="A61" s="35" t="s">
        <v>54</v>
      </c>
      <c r="E61" s="39" t="s">
        <v>5</v>
      </c>
    </row>
    <row r="62" spans="1:5" ht="12.75">
      <c r="A62" s="35" t="s">
        <v>55</v>
      </c>
      <c r="E62" s="40" t="s">
        <v>4710</v>
      </c>
    </row>
    <row r="63" spans="1:5" ht="369.75">
      <c r="A63" t="s">
        <v>56</v>
      </c>
      <c r="E63" s="39" t="s">
        <v>4182</v>
      </c>
    </row>
    <row r="64" spans="1:16" ht="12.75">
      <c r="A64" t="s">
        <v>49</v>
      </c>
      <c s="34" t="s">
        <v>90</v>
      </c>
      <c s="34" t="s">
        <v>4645</v>
      </c>
      <c s="35" t="s">
        <v>5</v>
      </c>
      <c s="6" t="s">
        <v>4646</v>
      </c>
      <c s="36" t="s">
        <v>60</v>
      </c>
      <c s="37">
        <v>10.643</v>
      </c>
      <c s="36">
        <v>0</v>
      </c>
      <c s="36">
        <f>ROUND(G64*H64,6)</f>
      </c>
      <c r="L64" s="38">
        <v>0</v>
      </c>
      <c s="32">
        <f>ROUND(ROUND(L64,2)*ROUND(G64,3),2)</f>
      </c>
      <c s="36" t="s">
        <v>53</v>
      </c>
      <c>
        <f>(M64*21)/100</f>
      </c>
      <c t="s">
        <v>27</v>
      </c>
    </row>
    <row r="65" spans="1:5" ht="12.75">
      <c r="A65" s="35" t="s">
        <v>54</v>
      </c>
      <c r="E65" s="39" t="s">
        <v>4647</v>
      </c>
    </row>
    <row r="66" spans="1:5" ht="12.75">
      <c r="A66" s="35" t="s">
        <v>55</v>
      </c>
      <c r="E66" s="40" t="s">
        <v>4711</v>
      </c>
    </row>
    <row r="67" spans="1:5" ht="369.75">
      <c r="A67" t="s">
        <v>56</v>
      </c>
      <c r="E67" s="39" t="s">
        <v>4182</v>
      </c>
    </row>
    <row r="68" spans="1:16" ht="12.75">
      <c r="A68" t="s">
        <v>49</v>
      </c>
      <c s="34" t="s">
        <v>94</v>
      </c>
      <c s="34" t="s">
        <v>4649</v>
      </c>
      <c s="35" t="s">
        <v>5</v>
      </c>
      <c s="6" t="s">
        <v>4650</v>
      </c>
      <c s="36" t="s">
        <v>52</v>
      </c>
      <c s="37">
        <v>420</v>
      </c>
      <c s="36">
        <v>0</v>
      </c>
      <c s="36">
        <f>ROUND(G68*H68,6)</f>
      </c>
      <c r="L68" s="38">
        <v>0</v>
      </c>
      <c s="32">
        <f>ROUND(ROUND(L68,2)*ROUND(G68,3),2)</f>
      </c>
      <c s="36" t="s">
        <v>53</v>
      </c>
      <c>
        <f>(M68*21)/100</f>
      </c>
      <c t="s">
        <v>27</v>
      </c>
    </row>
    <row r="69" spans="1:5" ht="12.75">
      <c r="A69" s="35" t="s">
        <v>54</v>
      </c>
      <c r="E69" s="39" t="s">
        <v>4651</v>
      </c>
    </row>
    <row r="70" spans="1:5" ht="12.75">
      <c r="A70" s="35" t="s">
        <v>55</v>
      </c>
      <c r="E70" s="40" t="s">
        <v>4706</v>
      </c>
    </row>
    <row r="71" spans="1:5" ht="102">
      <c r="A71" t="s">
        <v>56</v>
      </c>
      <c r="E71" s="39" t="s">
        <v>4652</v>
      </c>
    </row>
    <row r="72" spans="1:16" ht="12.75">
      <c r="A72" t="s">
        <v>49</v>
      </c>
      <c s="34" t="s">
        <v>98</v>
      </c>
      <c s="34" t="s">
        <v>4653</v>
      </c>
      <c s="35" t="s">
        <v>5</v>
      </c>
      <c s="6" t="s">
        <v>4654</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4712</v>
      </c>
    </row>
    <row r="75" spans="1:5" ht="102">
      <c r="A75" t="s">
        <v>56</v>
      </c>
      <c r="E75" s="39" t="s">
        <v>4656</v>
      </c>
    </row>
    <row r="76" spans="1:13" ht="12.75">
      <c r="A76" t="s">
        <v>46</v>
      </c>
      <c r="C76" s="31" t="s">
        <v>26</v>
      </c>
      <c r="E76" s="33" t="s">
        <v>3560</v>
      </c>
      <c r="J76" s="32">
        <f>0</f>
      </c>
      <c s="32">
        <f>0</f>
      </c>
      <c s="32">
        <f>0+L77+L81+L85</f>
      </c>
      <c s="32">
        <f>0+M77+M81+M85</f>
      </c>
    </row>
    <row r="77" spans="1:16" ht="12.75">
      <c r="A77" t="s">
        <v>49</v>
      </c>
      <c s="34" t="s">
        <v>103</v>
      </c>
      <c s="34" t="s">
        <v>4033</v>
      </c>
      <c s="35" t="s">
        <v>5</v>
      </c>
      <c s="6" t="s">
        <v>4034</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4713</v>
      </c>
    </row>
    <row r="80" spans="1:5" ht="382.5">
      <c r="A80" t="s">
        <v>56</v>
      </c>
      <c r="E80" s="39" t="s">
        <v>4037</v>
      </c>
    </row>
    <row r="81" spans="1:16" ht="12.75">
      <c r="A81" t="s">
        <v>49</v>
      </c>
      <c s="34" t="s">
        <v>106</v>
      </c>
      <c s="34" t="s">
        <v>4658</v>
      </c>
      <c s="35" t="s">
        <v>5</v>
      </c>
      <c s="6" t="s">
        <v>4659</v>
      </c>
      <c s="36" t="s">
        <v>60</v>
      </c>
      <c s="37">
        <v>371.83</v>
      </c>
      <c s="36">
        <v>0</v>
      </c>
      <c s="36">
        <f>ROUND(G81*H81,6)</f>
      </c>
      <c r="L81" s="38">
        <v>0</v>
      </c>
      <c s="32">
        <f>ROUND(ROUND(L81,2)*ROUND(G81,3),2)</f>
      </c>
      <c s="36" t="s">
        <v>53</v>
      </c>
      <c>
        <f>(M81*21)/100</f>
      </c>
      <c t="s">
        <v>27</v>
      </c>
    </row>
    <row r="82" spans="1:5" ht="12.75">
      <c r="A82" s="35" t="s">
        <v>54</v>
      </c>
      <c r="E82" s="39" t="s">
        <v>5</v>
      </c>
    </row>
    <row r="83" spans="1:5" ht="12.75">
      <c r="A83" s="35" t="s">
        <v>55</v>
      </c>
      <c r="E83" s="40" t="s">
        <v>4714</v>
      </c>
    </row>
    <row r="84" spans="1:5" ht="369.75">
      <c r="A84" t="s">
        <v>56</v>
      </c>
      <c r="E84" s="39" t="s">
        <v>3129</v>
      </c>
    </row>
    <row r="85" spans="1:16" ht="12.75">
      <c r="A85" t="s">
        <v>49</v>
      </c>
      <c s="34" t="s">
        <v>110</v>
      </c>
      <c s="34" t="s">
        <v>4661</v>
      </c>
      <c s="35" t="s">
        <v>5</v>
      </c>
      <c s="6" t="s">
        <v>4662</v>
      </c>
      <c s="36" t="s">
        <v>2618</v>
      </c>
      <c s="37">
        <v>49.084</v>
      </c>
      <c s="36">
        <v>0</v>
      </c>
      <c s="36">
        <f>ROUND(G85*H85,6)</f>
      </c>
      <c r="L85" s="38">
        <v>0</v>
      </c>
      <c s="32">
        <f>ROUND(ROUND(L85,2)*ROUND(G85,3),2)</f>
      </c>
      <c s="36" t="s">
        <v>53</v>
      </c>
      <c>
        <f>(M85*21)/100</f>
      </c>
      <c t="s">
        <v>27</v>
      </c>
    </row>
    <row r="86" spans="1:5" ht="12.75">
      <c r="A86" s="35" t="s">
        <v>54</v>
      </c>
      <c r="E86" s="39" t="s">
        <v>5</v>
      </c>
    </row>
    <row r="87" spans="1:5" ht="38.25">
      <c r="A87" s="35" t="s">
        <v>55</v>
      </c>
      <c r="E87" s="40" t="s">
        <v>4715</v>
      </c>
    </row>
    <row r="88" spans="1:5" ht="267.75">
      <c r="A88" t="s">
        <v>56</v>
      </c>
      <c r="E88" s="39" t="s">
        <v>4053</v>
      </c>
    </row>
    <row r="89" spans="1:13" ht="12.75">
      <c r="A89" t="s">
        <v>46</v>
      </c>
      <c r="C89" s="31" t="s">
        <v>65</v>
      </c>
      <c r="E89" s="33" t="s">
        <v>3125</v>
      </c>
      <c r="J89" s="32">
        <f>0</f>
      </c>
      <c s="32">
        <f>0</f>
      </c>
      <c s="32">
        <f>0+L90+L94+L98+L102</f>
      </c>
      <c s="32">
        <f>0+M90+M94+M98+M102</f>
      </c>
    </row>
    <row r="90" spans="1:16" ht="12.75">
      <c r="A90" t="s">
        <v>49</v>
      </c>
      <c s="34" t="s">
        <v>113</v>
      </c>
      <c s="34" t="s">
        <v>3130</v>
      </c>
      <c s="35" t="s">
        <v>5</v>
      </c>
      <c s="6" t="s">
        <v>3131</v>
      </c>
      <c s="36" t="s">
        <v>60</v>
      </c>
      <c s="37">
        <v>238</v>
      </c>
      <c s="36">
        <v>0</v>
      </c>
      <c s="36">
        <f>ROUND(G90*H90,6)</f>
      </c>
      <c r="L90" s="38">
        <v>0</v>
      </c>
      <c s="32">
        <f>ROUND(ROUND(L90,2)*ROUND(G90,3),2)</f>
      </c>
      <c s="36" t="s">
        <v>53</v>
      </c>
      <c>
        <f>(M90*21)/100</f>
      </c>
      <c t="s">
        <v>27</v>
      </c>
    </row>
    <row r="91" spans="1:5" ht="12.75">
      <c r="A91" s="35" t="s">
        <v>54</v>
      </c>
      <c r="E91" s="39" t="s">
        <v>4664</v>
      </c>
    </row>
    <row r="92" spans="1:5" ht="12.75">
      <c r="A92" s="35" t="s">
        <v>55</v>
      </c>
      <c r="E92" s="40" t="s">
        <v>4716</v>
      </c>
    </row>
    <row r="93" spans="1:5" ht="369.75">
      <c r="A93" t="s">
        <v>56</v>
      </c>
      <c r="E93" s="39" t="s">
        <v>3129</v>
      </c>
    </row>
    <row r="94" spans="1:16" ht="12.75">
      <c r="A94" t="s">
        <v>49</v>
      </c>
      <c s="34" t="s">
        <v>117</v>
      </c>
      <c s="34" t="s">
        <v>3565</v>
      </c>
      <c s="35" t="s">
        <v>5</v>
      </c>
      <c s="6" t="s">
        <v>3566</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4717</v>
      </c>
    </row>
    <row r="97" spans="1:5" ht="369.75">
      <c r="A97" t="s">
        <v>56</v>
      </c>
      <c r="E97" s="39" t="s">
        <v>3129</v>
      </c>
    </row>
    <row r="98" spans="1:16" ht="12.75">
      <c r="A98" t="s">
        <v>49</v>
      </c>
      <c s="34" t="s">
        <v>121</v>
      </c>
      <c s="34" t="s">
        <v>4579</v>
      </c>
      <c s="35" t="s">
        <v>5</v>
      </c>
      <c s="6" t="s">
        <v>4580</v>
      </c>
      <c s="36" t="s">
        <v>60</v>
      </c>
      <c s="37">
        <v>53.55</v>
      </c>
      <c s="36">
        <v>0</v>
      </c>
      <c s="36">
        <f>ROUND(G98*H98,6)</f>
      </c>
      <c r="L98" s="38">
        <v>0</v>
      </c>
      <c s="32">
        <f>ROUND(ROUND(L98,2)*ROUND(G98,3),2)</f>
      </c>
      <c s="36" t="s">
        <v>53</v>
      </c>
      <c>
        <f>(M98*21)/100</f>
      </c>
      <c t="s">
        <v>27</v>
      </c>
    </row>
    <row r="99" spans="1:5" ht="12.75">
      <c r="A99" s="35" t="s">
        <v>54</v>
      </c>
      <c r="E99" s="39" t="s">
        <v>4067</v>
      </c>
    </row>
    <row r="100" spans="1:5" ht="12.75">
      <c r="A100" s="35" t="s">
        <v>55</v>
      </c>
      <c r="E100" s="40" t="s">
        <v>4718</v>
      </c>
    </row>
    <row r="101" spans="1:5" ht="369.75">
      <c r="A101" t="s">
        <v>56</v>
      </c>
      <c r="E101" s="39" t="s">
        <v>3129</v>
      </c>
    </row>
    <row r="102" spans="1:16" ht="12.75">
      <c r="A102" t="s">
        <v>49</v>
      </c>
      <c s="34" t="s">
        <v>125</v>
      </c>
      <c s="34" t="s">
        <v>3650</v>
      </c>
      <c s="35" t="s">
        <v>5</v>
      </c>
      <c s="6" t="s">
        <v>3651</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4719</v>
      </c>
    </row>
    <row r="105" spans="1:5" ht="114.75">
      <c r="A105" t="s">
        <v>56</v>
      </c>
      <c r="E105" s="39" t="s">
        <v>4088</v>
      </c>
    </row>
    <row r="106" spans="1:13" ht="12.75">
      <c r="A106" t="s">
        <v>46</v>
      </c>
      <c r="C106" s="31" t="s">
        <v>72</v>
      </c>
      <c r="E106" s="33" t="s">
        <v>627</v>
      </c>
      <c r="J106" s="32">
        <f>0</f>
      </c>
      <c s="32">
        <f>0</f>
      </c>
      <c s="32">
        <f>0+L107</f>
      </c>
      <c s="32">
        <f>0+M107</f>
      </c>
    </row>
    <row r="107" spans="1:16" ht="25.5">
      <c r="A107" t="s">
        <v>49</v>
      </c>
      <c s="34" t="s">
        <v>128</v>
      </c>
      <c s="34" t="s">
        <v>4720</v>
      </c>
      <c s="35" t="s">
        <v>5</v>
      </c>
      <c s="6" t="s">
        <v>4721</v>
      </c>
      <c s="36" t="s">
        <v>52</v>
      </c>
      <c s="37">
        <v>146.54</v>
      </c>
      <c s="36">
        <v>0</v>
      </c>
      <c s="36">
        <f>ROUND(G107*H107,6)</f>
      </c>
      <c r="L107" s="38">
        <v>0</v>
      </c>
      <c s="32">
        <f>ROUND(ROUND(L107,2)*ROUND(G107,3),2)</f>
      </c>
      <c s="36" t="s">
        <v>53</v>
      </c>
      <c>
        <f>(M107*21)/100</f>
      </c>
      <c t="s">
        <v>27</v>
      </c>
    </row>
    <row r="108" spans="1:5" ht="12.75">
      <c r="A108" s="35" t="s">
        <v>54</v>
      </c>
      <c r="E108" s="39" t="s">
        <v>4722</v>
      </c>
    </row>
    <row r="109" spans="1:5" ht="12.75">
      <c r="A109" s="35" t="s">
        <v>55</v>
      </c>
      <c r="E109" s="40" t="s">
        <v>4723</v>
      </c>
    </row>
    <row r="110" spans="1:5" ht="76.5">
      <c r="A110" t="s">
        <v>56</v>
      </c>
      <c r="E110" s="39" t="s">
        <v>4102</v>
      </c>
    </row>
    <row r="111" spans="1:13" ht="12.75">
      <c r="A111" t="s">
        <v>46</v>
      </c>
      <c r="C111" s="31" t="s">
        <v>77</v>
      </c>
      <c r="E111" s="33" t="s">
        <v>1211</v>
      </c>
      <c r="J111" s="32">
        <f>0</f>
      </c>
      <c s="32">
        <f>0</f>
      </c>
      <c s="32">
        <f>0+L112+L116+L120+L124+L128</f>
      </c>
      <c s="32">
        <f>0+M112+M116+M120+M124+M128</f>
      </c>
    </row>
    <row r="112" spans="1:16" ht="25.5">
      <c r="A112" t="s">
        <v>49</v>
      </c>
      <c s="34" t="s">
        <v>132</v>
      </c>
      <c s="34" t="s">
        <v>4669</v>
      </c>
      <c s="35" t="s">
        <v>5</v>
      </c>
      <c s="6" t="s">
        <v>4670</v>
      </c>
      <c s="36" t="s">
        <v>52</v>
      </c>
      <c s="37">
        <v>1382.8</v>
      </c>
      <c s="36">
        <v>0</v>
      </c>
      <c s="36">
        <f>ROUND(G112*H112,6)</f>
      </c>
      <c r="L112" s="38">
        <v>0</v>
      </c>
      <c s="32">
        <f>ROUND(ROUND(L112,2)*ROUND(G112,3),2)</f>
      </c>
      <c s="36" t="s">
        <v>53</v>
      </c>
      <c>
        <f>(M112*21)/100</f>
      </c>
      <c t="s">
        <v>27</v>
      </c>
    </row>
    <row r="113" spans="1:5" ht="12.75">
      <c r="A113" s="35" t="s">
        <v>54</v>
      </c>
      <c r="E113" s="39" t="s">
        <v>5</v>
      </c>
    </row>
    <row r="114" spans="1:5" ht="12.75">
      <c r="A114" s="35" t="s">
        <v>55</v>
      </c>
      <c r="E114" s="40" t="s">
        <v>4724</v>
      </c>
    </row>
    <row r="115" spans="1:5" ht="191.25">
      <c r="A115" t="s">
        <v>56</v>
      </c>
      <c r="E115" s="39" t="s">
        <v>4106</v>
      </c>
    </row>
    <row r="116" spans="1:16" ht="12.75">
      <c r="A116" t="s">
        <v>49</v>
      </c>
      <c s="34" t="s">
        <v>136</v>
      </c>
      <c s="34" t="s">
        <v>4672</v>
      </c>
      <c s="35" t="s">
        <v>5</v>
      </c>
      <c s="6" t="s">
        <v>4673</v>
      </c>
      <c s="36" t="s">
        <v>52</v>
      </c>
      <c s="37">
        <v>645</v>
      </c>
      <c s="36">
        <v>0</v>
      </c>
      <c s="36">
        <f>ROUND(G116*H116,6)</f>
      </c>
      <c r="L116" s="38">
        <v>0</v>
      </c>
      <c s="32">
        <f>ROUND(ROUND(L116,2)*ROUND(G116,3),2)</f>
      </c>
      <c s="36" t="s">
        <v>53</v>
      </c>
      <c>
        <f>(M116*21)/100</f>
      </c>
      <c t="s">
        <v>27</v>
      </c>
    </row>
    <row r="117" spans="1:5" ht="12.75">
      <c r="A117" s="35" t="s">
        <v>54</v>
      </c>
      <c r="E117" s="39" t="s">
        <v>4674</v>
      </c>
    </row>
    <row r="118" spans="1:5" ht="12.75">
      <c r="A118" s="35" t="s">
        <v>55</v>
      </c>
      <c r="E118" s="40" t="s">
        <v>5</v>
      </c>
    </row>
    <row r="119" spans="1:5" ht="38.25">
      <c r="A119" t="s">
        <v>56</v>
      </c>
      <c r="E119" s="39" t="s">
        <v>4113</v>
      </c>
    </row>
    <row r="120" spans="1:16" ht="12.75">
      <c r="A120" t="s">
        <v>49</v>
      </c>
      <c s="34" t="s">
        <v>139</v>
      </c>
      <c s="34" t="s">
        <v>4675</v>
      </c>
      <c s="35" t="s">
        <v>5</v>
      </c>
      <c s="6" t="s">
        <v>4676</v>
      </c>
      <c s="36" t="s">
        <v>52</v>
      </c>
      <c s="37">
        <v>119</v>
      </c>
      <c s="36">
        <v>0</v>
      </c>
      <c s="36">
        <f>ROUND(G120*H120,6)</f>
      </c>
      <c r="L120" s="38">
        <v>0</v>
      </c>
      <c s="32">
        <f>ROUND(ROUND(L120,2)*ROUND(G120,3),2)</f>
      </c>
      <c s="36" t="s">
        <v>53</v>
      </c>
      <c>
        <f>(M120*21)/100</f>
      </c>
      <c t="s">
        <v>27</v>
      </c>
    </row>
    <row r="121" spans="1:5" ht="12.75">
      <c r="A121" s="35" t="s">
        <v>54</v>
      </c>
      <c r="E121" s="39" t="s">
        <v>5</v>
      </c>
    </row>
    <row r="122" spans="1:5" ht="12.75">
      <c r="A122" s="35" t="s">
        <v>55</v>
      </c>
      <c r="E122" s="40" t="s">
        <v>4725</v>
      </c>
    </row>
    <row r="123" spans="1:5" ht="38.25">
      <c r="A123" t="s">
        <v>56</v>
      </c>
      <c r="E123" s="39" t="s">
        <v>4113</v>
      </c>
    </row>
    <row r="124" spans="1:16" ht="12.75">
      <c r="A124" t="s">
        <v>49</v>
      </c>
      <c s="34" t="s">
        <v>143</v>
      </c>
      <c s="34" t="s">
        <v>4678</v>
      </c>
      <c s="35" t="s">
        <v>5</v>
      </c>
      <c s="6" t="s">
        <v>4679</v>
      </c>
      <c s="36" t="s">
        <v>52</v>
      </c>
      <c s="37">
        <v>823.5</v>
      </c>
      <c s="36">
        <v>0</v>
      </c>
      <c s="36">
        <f>ROUND(G124*H124,6)</f>
      </c>
      <c r="L124" s="38">
        <v>0</v>
      </c>
      <c s="32">
        <f>ROUND(ROUND(L124,2)*ROUND(G124,3),2)</f>
      </c>
      <c s="36" t="s">
        <v>53</v>
      </c>
      <c>
        <f>(M124*21)/100</f>
      </c>
      <c t="s">
        <v>27</v>
      </c>
    </row>
    <row r="125" spans="1:5" ht="12.75">
      <c r="A125" s="35" t="s">
        <v>54</v>
      </c>
      <c r="E125" s="39" t="s">
        <v>5</v>
      </c>
    </row>
    <row r="126" spans="1:5" ht="38.25">
      <c r="A126" s="35" t="s">
        <v>55</v>
      </c>
      <c r="E126" s="40" t="s">
        <v>4726</v>
      </c>
    </row>
    <row r="127" spans="1:5" ht="63.75">
      <c r="A127" t="s">
        <v>56</v>
      </c>
      <c r="E127" s="39" t="s">
        <v>4681</v>
      </c>
    </row>
    <row r="128" spans="1:16" ht="12.75">
      <c r="A128" t="s">
        <v>49</v>
      </c>
      <c s="34" t="s">
        <v>146</v>
      </c>
      <c s="34" t="s">
        <v>4251</v>
      </c>
      <c s="35" t="s">
        <v>5</v>
      </c>
      <c s="6" t="s">
        <v>4252</v>
      </c>
      <c s="36" t="s">
        <v>52</v>
      </c>
      <c s="37">
        <v>146.54</v>
      </c>
      <c s="36">
        <v>0</v>
      </c>
      <c s="36">
        <f>ROUND(G128*H128,6)</f>
      </c>
      <c r="L128" s="38">
        <v>0</v>
      </c>
      <c s="32">
        <f>ROUND(ROUND(L128,2)*ROUND(G128,3),2)</f>
      </c>
      <c s="36" t="s">
        <v>53</v>
      </c>
      <c>
        <f>(M128*21)/100</f>
      </c>
      <c t="s">
        <v>27</v>
      </c>
    </row>
    <row r="129" spans="1:5" ht="25.5">
      <c r="A129" s="35" t="s">
        <v>54</v>
      </c>
      <c r="E129" s="39" t="s">
        <v>4727</v>
      </c>
    </row>
    <row r="130" spans="1:5" ht="12.75">
      <c r="A130" s="35" t="s">
        <v>55</v>
      </c>
      <c r="E130" s="40" t="s">
        <v>4728</v>
      </c>
    </row>
    <row r="131" spans="1:5" ht="51">
      <c r="A131" t="s">
        <v>56</v>
      </c>
      <c r="E131" s="39" t="s">
        <v>4254</v>
      </c>
    </row>
    <row r="132" spans="1:13" ht="12.75">
      <c r="A132" t="s">
        <v>46</v>
      </c>
      <c r="C132" s="31" t="s">
        <v>82</v>
      </c>
      <c r="E132" s="33" t="s">
        <v>2243</v>
      </c>
      <c r="J132" s="32">
        <f>0</f>
      </c>
      <c s="32">
        <f>0</f>
      </c>
      <c s="32">
        <f>0+L133+L137+L141</f>
      </c>
      <c s="32">
        <f>0+M133+M137+M141</f>
      </c>
    </row>
    <row r="133" spans="1:16" ht="12.75">
      <c r="A133" t="s">
        <v>49</v>
      </c>
      <c s="34" t="s">
        <v>773</v>
      </c>
      <c s="34" t="s">
        <v>4591</v>
      </c>
      <c s="35" t="s">
        <v>5</v>
      </c>
      <c s="6" t="s">
        <v>4592</v>
      </c>
      <c s="36" t="s">
        <v>75</v>
      </c>
      <c s="37">
        <v>122.8</v>
      </c>
      <c s="36">
        <v>0</v>
      </c>
      <c s="36">
        <f>ROUND(G133*H133,6)</f>
      </c>
      <c r="L133" s="38">
        <v>0</v>
      </c>
      <c s="32">
        <f>ROUND(ROUND(L133,2)*ROUND(G133,3),2)</f>
      </c>
      <c s="36" t="s">
        <v>53</v>
      </c>
      <c>
        <f>(M133*21)/100</f>
      </c>
      <c t="s">
        <v>27</v>
      </c>
    </row>
    <row r="134" spans="1:5" ht="12.75">
      <c r="A134" s="35" t="s">
        <v>54</v>
      </c>
      <c r="E134" s="39" t="s">
        <v>5</v>
      </c>
    </row>
    <row r="135" spans="1:5" ht="12.75">
      <c r="A135" s="35" t="s">
        <v>55</v>
      </c>
      <c r="E135" s="40" t="s">
        <v>4729</v>
      </c>
    </row>
    <row r="136" spans="1:5" ht="242.25">
      <c r="A136" t="s">
        <v>56</v>
      </c>
      <c r="E136" s="39" t="s">
        <v>4125</v>
      </c>
    </row>
    <row r="137" spans="1:16" ht="12.75">
      <c r="A137" t="s">
        <v>49</v>
      </c>
      <c s="34" t="s">
        <v>151</v>
      </c>
      <c s="34" t="s">
        <v>4683</v>
      </c>
      <c s="35" t="s">
        <v>5</v>
      </c>
      <c s="6" t="s">
        <v>4684</v>
      </c>
      <c s="36" t="s">
        <v>75</v>
      </c>
      <c s="37">
        <v>36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4730</v>
      </c>
    </row>
    <row r="140" spans="1:5" ht="242.25">
      <c r="A140" t="s">
        <v>56</v>
      </c>
      <c r="E140" s="39" t="s">
        <v>4125</v>
      </c>
    </row>
    <row r="141" spans="1:16" ht="12.75">
      <c r="A141" t="s">
        <v>49</v>
      </c>
      <c s="34" t="s">
        <v>155</v>
      </c>
      <c s="34" t="s">
        <v>4686</v>
      </c>
      <c s="35" t="s">
        <v>5</v>
      </c>
      <c s="6" t="s">
        <v>4687</v>
      </c>
      <c s="36" t="s">
        <v>75</v>
      </c>
      <c s="37">
        <v>3</v>
      </c>
      <c s="36">
        <v>0</v>
      </c>
      <c s="36">
        <f>ROUND(G141*H141,6)</f>
      </c>
      <c r="L141" s="38">
        <v>0</v>
      </c>
      <c s="32">
        <f>ROUND(ROUND(L141,2)*ROUND(G141,3),2)</f>
      </c>
      <c s="36" t="s">
        <v>53</v>
      </c>
      <c>
        <f>(M141*21)/100</f>
      </c>
      <c t="s">
        <v>27</v>
      </c>
    </row>
    <row r="142" spans="1:5" ht="12.75">
      <c r="A142" s="35" t="s">
        <v>54</v>
      </c>
      <c r="E142" s="39" t="s">
        <v>4688</v>
      </c>
    </row>
    <row r="143" spans="1:5" ht="12.75">
      <c r="A143" s="35" t="s">
        <v>55</v>
      </c>
      <c r="E143" s="40" t="s">
        <v>4731</v>
      </c>
    </row>
    <row r="144" spans="1:5" ht="242.25">
      <c r="A144" t="s">
        <v>56</v>
      </c>
      <c r="E144" s="39" t="s">
        <v>4690</v>
      </c>
    </row>
    <row r="145" spans="1:13" ht="12.75">
      <c r="A145" t="s">
        <v>46</v>
      </c>
      <c r="C145" s="31" t="s">
        <v>86</v>
      </c>
      <c r="E145" s="33" t="s">
        <v>1878</v>
      </c>
      <c r="J145" s="32">
        <f>0</f>
      </c>
      <c s="32">
        <f>0</f>
      </c>
      <c s="32">
        <f>0+L146+L150+L154+L158+L162+L166+L170</f>
      </c>
      <c s="32">
        <f>0+M146+M150+M154+M158+M162+M166+M170</f>
      </c>
    </row>
    <row r="146" spans="1:16" ht="12.75">
      <c r="A146" t="s">
        <v>49</v>
      </c>
      <c s="34" t="s">
        <v>159</v>
      </c>
      <c s="34" t="s">
        <v>4126</v>
      </c>
      <c s="35" t="s">
        <v>5</v>
      </c>
      <c s="6" t="s">
        <v>4127</v>
      </c>
      <c s="36" t="s">
        <v>75</v>
      </c>
      <c s="37">
        <v>119.6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63.75">
      <c r="A149" t="s">
        <v>56</v>
      </c>
      <c r="E149" s="39" t="s">
        <v>4129</v>
      </c>
    </row>
    <row r="150" spans="1:16" ht="12.75">
      <c r="A150" t="s">
        <v>49</v>
      </c>
      <c s="34" t="s">
        <v>163</v>
      </c>
      <c s="34" t="s">
        <v>4140</v>
      </c>
      <c s="35" t="s">
        <v>5</v>
      </c>
      <c s="6" t="s">
        <v>4141</v>
      </c>
      <c s="36" t="s">
        <v>52</v>
      </c>
      <c s="37">
        <v>68.172</v>
      </c>
      <c s="36">
        <v>0</v>
      </c>
      <c s="36">
        <f>ROUND(G150*H150,6)</f>
      </c>
      <c r="L150" s="38">
        <v>0</v>
      </c>
      <c s="32">
        <f>ROUND(ROUND(L150,2)*ROUND(G150,3),2)</f>
      </c>
      <c s="36" t="s">
        <v>53</v>
      </c>
      <c>
        <f>(M150*21)/100</f>
      </c>
      <c t="s">
        <v>27</v>
      </c>
    </row>
    <row r="151" spans="1:5" ht="12.75">
      <c r="A151" s="35" t="s">
        <v>54</v>
      </c>
      <c r="E151" s="39" t="s">
        <v>4691</v>
      </c>
    </row>
    <row r="152" spans="1:5" ht="12.75">
      <c r="A152" s="35" t="s">
        <v>55</v>
      </c>
      <c r="E152" s="40" t="s">
        <v>4732</v>
      </c>
    </row>
    <row r="153" spans="1:5" ht="63.75">
      <c r="A153" t="s">
        <v>56</v>
      </c>
      <c r="E153" s="39" t="s">
        <v>4144</v>
      </c>
    </row>
    <row r="154" spans="1:16" ht="12.75">
      <c r="A154" t="s">
        <v>49</v>
      </c>
      <c s="34" t="s">
        <v>167</v>
      </c>
      <c s="34" t="s">
        <v>4526</v>
      </c>
      <c s="35" t="s">
        <v>5</v>
      </c>
      <c s="6" t="s">
        <v>4527</v>
      </c>
      <c s="36" t="s">
        <v>75</v>
      </c>
      <c s="37">
        <v>119.6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4529</v>
      </c>
    </row>
    <row r="158" spans="1:16" ht="12.75">
      <c r="A158" t="s">
        <v>49</v>
      </c>
      <c s="34" t="s">
        <v>171</v>
      </c>
      <c s="34" t="s">
        <v>4145</v>
      </c>
      <c s="35" t="s">
        <v>5</v>
      </c>
      <c s="6" t="s">
        <v>4146</v>
      </c>
      <c s="36" t="s">
        <v>3821</v>
      </c>
      <c s="37">
        <v>500</v>
      </c>
      <c s="36">
        <v>0</v>
      </c>
      <c s="36">
        <f>ROUND(G158*H158,6)</f>
      </c>
      <c r="L158" s="38">
        <v>0</v>
      </c>
      <c s="32">
        <f>ROUND(ROUND(L158,2)*ROUND(G158,3),2)</f>
      </c>
      <c s="36" t="s">
        <v>53</v>
      </c>
      <c>
        <f>(M158*21)/100</f>
      </c>
      <c t="s">
        <v>27</v>
      </c>
    </row>
    <row r="159" spans="1:5" ht="12.75">
      <c r="A159" s="35" t="s">
        <v>54</v>
      </c>
      <c r="E159" s="39" t="s">
        <v>4693</v>
      </c>
    </row>
    <row r="160" spans="1:5" ht="12.75">
      <c r="A160" s="35" t="s">
        <v>55</v>
      </c>
      <c r="E160" s="40" t="s">
        <v>5</v>
      </c>
    </row>
    <row r="161" spans="1:5" ht="409.5">
      <c r="A161" t="s">
        <v>56</v>
      </c>
      <c r="E161" s="39" t="s">
        <v>4148</v>
      </c>
    </row>
    <row r="162" spans="1:16" ht="12.75">
      <c r="A162" t="s">
        <v>49</v>
      </c>
      <c s="34" t="s">
        <v>175</v>
      </c>
      <c s="34" t="s">
        <v>4733</v>
      </c>
      <c s="35" t="s">
        <v>5</v>
      </c>
      <c s="6" t="s">
        <v>4734</v>
      </c>
      <c s="36" t="s">
        <v>52</v>
      </c>
      <c s="37">
        <v>146.54</v>
      </c>
      <c s="36">
        <v>0</v>
      </c>
      <c s="36">
        <f>ROUND(G162*H162,6)</f>
      </c>
      <c r="L162" s="38">
        <v>0</v>
      </c>
      <c s="32">
        <f>ROUND(ROUND(L162,2)*ROUND(G162,3),2)</f>
      </c>
      <c s="36" t="s">
        <v>53</v>
      </c>
      <c>
        <f>(M162*21)/100</f>
      </c>
      <c t="s">
        <v>27</v>
      </c>
    </row>
    <row r="163" spans="1:5" ht="12.75">
      <c r="A163" s="35" t="s">
        <v>54</v>
      </c>
      <c r="E163" s="39" t="s">
        <v>4722</v>
      </c>
    </row>
    <row r="164" spans="1:5" ht="12.75">
      <c r="A164" s="35" t="s">
        <v>55</v>
      </c>
      <c r="E164" s="40" t="s">
        <v>4728</v>
      </c>
    </row>
    <row r="165" spans="1:5" ht="25.5">
      <c r="A165" t="s">
        <v>56</v>
      </c>
      <c r="E165" s="39" t="s">
        <v>4151</v>
      </c>
    </row>
    <row r="166" spans="1:16" ht="12.75">
      <c r="A166" t="s">
        <v>49</v>
      </c>
      <c s="34" t="s">
        <v>179</v>
      </c>
      <c s="34" t="s">
        <v>3684</v>
      </c>
      <c s="35" t="s">
        <v>5</v>
      </c>
      <c s="6" t="s">
        <v>3685</v>
      </c>
      <c s="36" t="s">
        <v>60</v>
      </c>
      <c s="37">
        <v>441</v>
      </c>
      <c s="36">
        <v>0</v>
      </c>
      <c s="36">
        <f>ROUND(G166*H166,6)</f>
      </c>
      <c r="L166" s="38">
        <v>0</v>
      </c>
      <c s="32">
        <f>ROUND(ROUND(L166,2)*ROUND(G166,3),2)</f>
      </c>
      <c s="36" t="s">
        <v>53</v>
      </c>
      <c>
        <f>(M166*21)/100</f>
      </c>
      <c t="s">
        <v>27</v>
      </c>
    </row>
    <row r="167" spans="1:5" ht="12.75">
      <c r="A167" s="35" t="s">
        <v>54</v>
      </c>
      <c r="E167" s="39" t="s">
        <v>5</v>
      </c>
    </row>
    <row r="168" spans="1:5" ht="12.75">
      <c r="A168" s="35" t="s">
        <v>55</v>
      </c>
      <c r="E168" s="40" t="s">
        <v>4735</v>
      </c>
    </row>
    <row r="169" spans="1:5" ht="114.75">
      <c r="A169" t="s">
        <v>56</v>
      </c>
      <c r="E169" s="39" t="s">
        <v>4158</v>
      </c>
    </row>
    <row r="170" spans="1:16" ht="12.75">
      <c r="A170" t="s">
        <v>49</v>
      </c>
      <c s="34" t="s">
        <v>199</v>
      </c>
      <c s="34" t="s">
        <v>4695</v>
      </c>
      <c s="35" t="s">
        <v>5</v>
      </c>
      <c s="6" t="s">
        <v>4696</v>
      </c>
      <c s="36" t="s">
        <v>75</v>
      </c>
      <c s="37">
        <v>119</v>
      </c>
      <c s="36">
        <v>0</v>
      </c>
      <c s="36">
        <f>ROUND(G170*H170,6)</f>
      </c>
      <c r="L170" s="38">
        <v>0</v>
      </c>
      <c s="32">
        <f>ROUND(ROUND(L170,2)*ROUND(G170,3),2)</f>
      </c>
      <c s="36" t="s">
        <v>419</v>
      </c>
      <c>
        <f>(M170*21)/100</f>
      </c>
      <c t="s">
        <v>27</v>
      </c>
    </row>
    <row r="171" spans="1:5" ht="12.75">
      <c r="A171" s="35" t="s">
        <v>54</v>
      </c>
      <c r="E171" s="39" t="s">
        <v>5</v>
      </c>
    </row>
    <row r="172" spans="1:5" ht="12.75">
      <c r="A172" s="35" t="s">
        <v>55</v>
      </c>
      <c r="E172" s="40" t="s">
        <v>5</v>
      </c>
    </row>
    <row r="173" spans="1:5" ht="51">
      <c r="A173" t="s">
        <v>56</v>
      </c>
      <c r="E173" s="39" t="s">
        <v>4697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4738</v>
      </c>
      <c r="E8" s="30" t="s">
        <v>4737</v>
      </c>
      <c r="J8" s="29">
        <f>0+J9+J42+J67+J136+J157+J206+J211+J228+J245</f>
      </c>
      <c s="29">
        <f>0+K9+K42+K67+K136+K157+K206+K211+K228+K245</f>
      </c>
      <c s="29">
        <f>0+L9+L42+L67+L136+L157+L206+L211+L228+L245</f>
      </c>
      <c s="29">
        <f>0+M9+M42+M67+M136+M157+M206+M211+M228+M245</f>
      </c>
    </row>
    <row r="9" spans="1:13" ht="12.75">
      <c r="A9" t="s">
        <v>46</v>
      </c>
      <c r="C9" s="31" t="s">
        <v>661</v>
      </c>
      <c r="E9" s="33" t="s">
        <v>662</v>
      </c>
      <c r="J9" s="32">
        <f>0</f>
      </c>
      <c s="32">
        <f>0</f>
      </c>
      <c s="32">
        <f>0+L10+L14+L18+L22+L26+L30+L34+L38</f>
      </c>
      <c s="32">
        <f>0+M10+M14+M18+M22+M26+M30+M34+M38</f>
      </c>
    </row>
    <row r="10" spans="1:16" ht="12.75">
      <c r="A10" t="s">
        <v>49</v>
      </c>
      <c s="34" t="s">
        <v>47</v>
      </c>
      <c s="34" t="s">
        <v>4279</v>
      </c>
      <c s="35" t="s">
        <v>5</v>
      </c>
      <c s="6" t="s">
        <v>4280</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4739</v>
      </c>
    </row>
    <row r="13" spans="1:5" ht="25.5">
      <c r="A13" t="s">
        <v>56</v>
      </c>
      <c r="E13" s="39" t="s">
        <v>4282</v>
      </c>
    </row>
    <row r="14" spans="1:16" ht="12.75">
      <c r="A14" t="s">
        <v>49</v>
      </c>
      <c s="34" t="s">
        <v>27</v>
      </c>
      <c s="34" t="s">
        <v>4283</v>
      </c>
      <c s="35" t="s">
        <v>5</v>
      </c>
      <c s="6" t="s">
        <v>4284</v>
      </c>
      <c s="36" t="s">
        <v>676</v>
      </c>
      <c s="37">
        <v>1</v>
      </c>
      <c s="36">
        <v>0</v>
      </c>
      <c s="36">
        <f>ROUND(G14*H14,6)</f>
      </c>
      <c r="L14" s="38">
        <v>0</v>
      </c>
      <c s="32">
        <f>ROUND(ROUND(L14,2)*ROUND(G14,3),2)</f>
      </c>
      <c s="36" t="s">
        <v>4363</v>
      </c>
      <c>
        <f>(M14*21)/100</f>
      </c>
      <c t="s">
        <v>27</v>
      </c>
    </row>
    <row r="15" spans="1:5" ht="12.75">
      <c r="A15" s="35" t="s">
        <v>54</v>
      </c>
      <c r="E15" s="39" t="s">
        <v>5</v>
      </c>
    </row>
    <row r="16" spans="1:5" ht="12.75">
      <c r="A16" s="35" t="s">
        <v>55</v>
      </c>
      <c r="E16" s="40" t="s">
        <v>5</v>
      </c>
    </row>
    <row r="17" spans="1:5" ht="12.75">
      <c r="A17" t="s">
        <v>56</v>
      </c>
      <c r="E17" s="39" t="s">
        <v>1578</v>
      </c>
    </row>
    <row r="18" spans="1:16" ht="12.75">
      <c r="A18" t="s">
        <v>49</v>
      </c>
      <c s="34" t="s">
        <v>26</v>
      </c>
      <c s="34" t="s">
        <v>4400</v>
      </c>
      <c s="35" t="s">
        <v>5</v>
      </c>
      <c s="6" t="s">
        <v>4401</v>
      </c>
      <c s="36" t="s">
        <v>676</v>
      </c>
      <c s="37">
        <v>1</v>
      </c>
      <c s="36">
        <v>0</v>
      </c>
      <c s="36">
        <f>ROUND(G18*H18,6)</f>
      </c>
      <c r="L18" s="38">
        <v>0</v>
      </c>
      <c s="32">
        <f>ROUND(ROUND(L18,2)*ROUND(G18,3),2)</f>
      </c>
      <c s="36" t="s">
        <v>4363</v>
      </c>
      <c>
        <f>(M18*21)/100</f>
      </c>
      <c t="s">
        <v>27</v>
      </c>
    </row>
    <row r="19" spans="1:5" ht="76.5">
      <c r="A19" s="35" t="s">
        <v>54</v>
      </c>
      <c r="E19" s="39" t="s">
        <v>4740</v>
      </c>
    </row>
    <row r="20" spans="1:5" ht="12.75">
      <c r="A20" s="35" t="s">
        <v>55</v>
      </c>
      <c r="E20" s="40" t="s">
        <v>5</v>
      </c>
    </row>
    <row r="21" spans="1:5" ht="12.75">
      <c r="A21" t="s">
        <v>56</v>
      </c>
      <c r="E21" s="39" t="s">
        <v>3996</v>
      </c>
    </row>
    <row r="22" spans="1:16" ht="25.5">
      <c r="A22" t="s">
        <v>49</v>
      </c>
      <c s="34" t="s">
        <v>292</v>
      </c>
      <c s="34" t="s">
        <v>3325</v>
      </c>
      <c s="35" t="s">
        <v>3326</v>
      </c>
      <c s="6" t="s">
        <v>3601</v>
      </c>
      <c s="36" t="s">
        <v>2618</v>
      </c>
      <c s="37">
        <v>8566.88</v>
      </c>
      <c s="36">
        <v>0</v>
      </c>
      <c s="36">
        <f>ROUND(G22*H22,6)</f>
      </c>
      <c r="L22" s="38">
        <v>0</v>
      </c>
      <c s="32">
        <f>ROUND(ROUND(L22,2)*ROUND(G22,3),2)</f>
      </c>
      <c s="36" t="s">
        <v>4363</v>
      </c>
      <c>
        <f>(M22*21)/100</f>
      </c>
      <c t="s">
        <v>27</v>
      </c>
    </row>
    <row r="23" spans="1:5" ht="12.75">
      <c r="A23" s="35" t="s">
        <v>54</v>
      </c>
      <c r="E23" s="39" t="s">
        <v>2624</v>
      </c>
    </row>
    <row r="24" spans="1:5" ht="89.25">
      <c r="A24" s="35" t="s">
        <v>55</v>
      </c>
      <c r="E24" s="40" t="s">
        <v>4741</v>
      </c>
    </row>
    <row r="25" spans="1:5" ht="165.75">
      <c r="A25" t="s">
        <v>56</v>
      </c>
      <c r="E25" s="39" t="s">
        <v>3603</v>
      </c>
    </row>
    <row r="26" spans="1:16" ht="25.5">
      <c r="A26" t="s">
        <v>49</v>
      </c>
      <c s="34" t="s">
        <v>300</v>
      </c>
      <c s="34" t="s">
        <v>2885</v>
      </c>
      <c s="35" t="s">
        <v>2886</v>
      </c>
      <c s="6" t="s">
        <v>3608</v>
      </c>
      <c s="36" t="s">
        <v>2618</v>
      </c>
      <c s="37">
        <v>680.7</v>
      </c>
      <c s="36">
        <v>0</v>
      </c>
      <c s="36">
        <f>ROUND(G26*H26,6)</f>
      </c>
      <c r="L26" s="38">
        <v>0</v>
      </c>
      <c s="32">
        <f>ROUND(ROUND(L26,2)*ROUND(G26,3),2)</f>
      </c>
      <c s="36" t="s">
        <v>419</v>
      </c>
      <c>
        <f>(M26*21)/100</f>
      </c>
      <c t="s">
        <v>27</v>
      </c>
    </row>
    <row r="27" spans="1:5" ht="12.75">
      <c r="A27" s="35" t="s">
        <v>54</v>
      </c>
      <c r="E27" s="39" t="s">
        <v>2624</v>
      </c>
    </row>
    <row r="28" spans="1:5" ht="12.75">
      <c r="A28" s="35" t="s">
        <v>55</v>
      </c>
      <c r="E28" s="40" t="s">
        <v>4742</v>
      </c>
    </row>
    <row r="29" spans="1:5" ht="165.75">
      <c r="A29" t="s">
        <v>56</v>
      </c>
      <c r="E29" s="39" t="s">
        <v>3603</v>
      </c>
    </row>
    <row r="30" spans="1:16" ht="38.25">
      <c r="A30" t="s">
        <v>49</v>
      </c>
      <c s="34" t="s">
        <v>304</v>
      </c>
      <c s="34" t="s">
        <v>2875</v>
      </c>
      <c s="35" t="s">
        <v>2876</v>
      </c>
      <c s="6" t="s">
        <v>4405</v>
      </c>
      <c s="36" t="s">
        <v>2618</v>
      </c>
      <c s="37">
        <v>13.104</v>
      </c>
      <c s="36">
        <v>0</v>
      </c>
      <c s="36">
        <f>ROUND(G30*H30,6)</f>
      </c>
      <c r="L30" s="38">
        <v>0</v>
      </c>
      <c s="32">
        <f>ROUND(ROUND(L30,2)*ROUND(G30,3),2)</f>
      </c>
      <c s="36" t="s">
        <v>419</v>
      </c>
      <c>
        <f>(M30*21)/100</f>
      </c>
      <c t="s">
        <v>27</v>
      </c>
    </row>
    <row r="31" spans="1:5" ht="12.75">
      <c r="A31" s="35" t="s">
        <v>54</v>
      </c>
      <c r="E31" s="39" t="s">
        <v>2624</v>
      </c>
    </row>
    <row r="32" spans="1:5" ht="12.75">
      <c r="A32" s="35" t="s">
        <v>55</v>
      </c>
      <c r="E32" s="40" t="s">
        <v>4743</v>
      </c>
    </row>
    <row r="33" spans="1:5" ht="165.75">
      <c r="A33" t="s">
        <v>56</v>
      </c>
      <c r="E33" s="39" t="s">
        <v>4407</v>
      </c>
    </row>
    <row r="34" spans="1:16" ht="12.75">
      <c r="A34" t="s">
        <v>49</v>
      </c>
      <c s="34" t="s">
        <v>312</v>
      </c>
      <c s="34" t="s">
        <v>4168</v>
      </c>
      <c s="35" t="s">
        <v>5</v>
      </c>
      <c s="6" t="s">
        <v>4169</v>
      </c>
      <c s="36" t="s">
        <v>676</v>
      </c>
      <c s="37">
        <v>1</v>
      </c>
      <c s="36">
        <v>0</v>
      </c>
      <c s="36">
        <f>ROUND(G34*H34,6)</f>
      </c>
      <c r="L34" s="38">
        <v>0</v>
      </c>
      <c s="32">
        <f>ROUND(ROUND(L34,2)*ROUND(G34,3),2)</f>
      </c>
      <c s="36" t="s">
        <v>53</v>
      </c>
      <c>
        <f>(M34*21)/100</f>
      </c>
      <c t="s">
        <v>27</v>
      </c>
    </row>
    <row r="35" spans="1:5" ht="12.75">
      <c r="A35" s="35" t="s">
        <v>54</v>
      </c>
      <c r="E35" s="39" t="s">
        <v>4170</v>
      </c>
    </row>
    <row r="36" spans="1:5" ht="12.75">
      <c r="A36" s="35" t="s">
        <v>55</v>
      </c>
      <c r="E36" s="40" t="s">
        <v>5</v>
      </c>
    </row>
    <row r="37" spans="1:5" ht="12.75">
      <c r="A37" t="s">
        <v>56</v>
      </c>
      <c r="E37" s="39" t="s">
        <v>3996</v>
      </c>
    </row>
    <row r="38" spans="1:16" ht="25.5">
      <c r="A38" t="s">
        <v>49</v>
      </c>
      <c s="34" t="s">
        <v>316</v>
      </c>
      <c s="34" t="s">
        <v>4744</v>
      </c>
      <c s="35" t="s">
        <v>4745</v>
      </c>
      <c s="6" t="s">
        <v>4746</v>
      </c>
      <c s="36" t="s">
        <v>2618</v>
      </c>
      <c s="37">
        <v>31.5</v>
      </c>
      <c s="36">
        <v>0</v>
      </c>
      <c s="36">
        <f>ROUND(G38*H38,6)</f>
      </c>
      <c r="L38" s="38">
        <v>0</v>
      </c>
      <c s="32">
        <f>ROUND(ROUND(L38,2)*ROUND(G38,3),2)</f>
      </c>
      <c s="36" t="s">
        <v>4363</v>
      </c>
      <c>
        <f>(M38*21)/100</f>
      </c>
      <c t="s">
        <v>27</v>
      </c>
    </row>
    <row r="39" spans="1:5" ht="12.75">
      <c r="A39" s="35" t="s">
        <v>54</v>
      </c>
      <c r="E39" s="39" t="s">
        <v>2624</v>
      </c>
    </row>
    <row r="40" spans="1:5" ht="12.75">
      <c r="A40" s="35" t="s">
        <v>55</v>
      </c>
      <c r="E40" s="40" t="s">
        <v>4747</v>
      </c>
    </row>
    <row r="41" spans="1:5" ht="165.75">
      <c r="A41" t="s">
        <v>56</v>
      </c>
      <c r="E41" s="39" t="s">
        <v>4748</v>
      </c>
    </row>
    <row r="42" spans="1:13" ht="12.75">
      <c r="A42" t="s">
        <v>46</v>
      </c>
      <c r="C42" s="31" t="s">
        <v>47</v>
      </c>
      <c r="E42" s="33" t="s">
        <v>48</v>
      </c>
      <c r="J42" s="32">
        <f>0</f>
      </c>
      <c s="32">
        <f>0</f>
      </c>
      <c s="32">
        <f>0+L43+L47+L51+L55+L59+L63</f>
      </c>
      <c s="32">
        <f>0+M43+M47+M51+M55+M59+M63</f>
      </c>
    </row>
    <row r="43" spans="1:16" ht="12.75">
      <c r="A43" t="s">
        <v>49</v>
      </c>
      <c s="34" t="s">
        <v>65</v>
      </c>
      <c s="34" t="s">
        <v>4408</v>
      </c>
      <c s="35" t="s">
        <v>5</v>
      </c>
      <c s="6" t="s">
        <v>4409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4410</v>
      </c>
    </row>
    <row r="46" spans="1:5" ht="38.25">
      <c r="A46" t="s">
        <v>56</v>
      </c>
      <c r="E46" s="39" t="s">
        <v>4411</v>
      </c>
    </row>
    <row r="47" spans="1:16" ht="12.75">
      <c r="A47" t="s">
        <v>49</v>
      </c>
      <c s="34" t="s">
        <v>69</v>
      </c>
      <c s="34" t="s">
        <v>4412</v>
      </c>
      <c s="35" t="s">
        <v>5</v>
      </c>
      <c s="6" t="s">
        <v>4413</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4749</v>
      </c>
    </row>
    <row r="50" spans="1:5" ht="38.25">
      <c r="A50" t="s">
        <v>56</v>
      </c>
      <c r="E50" s="39" t="s">
        <v>3082</v>
      </c>
    </row>
    <row r="51" spans="1:16" ht="12.75">
      <c r="A51" t="s">
        <v>49</v>
      </c>
      <c s="34" t="s">
        <v>72</v>
      </c>
      <c s="34" t="s">
        <v>4289</v>
      </c>
      <c s="35" t="s">
        <v>5</v>
      </c>
      <c s="6" t="s">
        <v>4290</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4750</v>
      </c>
    </row>
    <row r="54" spans="1:5" ht="306">
      <c r="A54" t="s">
        <v>56</v>
      </c>
      <c r="E54" s="39" t="s">
        <v>4292</v>
      </c>
    </row>
    <row r="55" spans="1:16" ht="12.75">
      <c r="A55" t="s">
        <v>49</v>
      </c>
      <c s="34" t="s">
        <v>77</v>
      </c>
      <c s="34" t="s">
        <v>3610</v>
      </c>
      <c s="35" t="s">
        <v>5</v>
      </c>
      <c s="6" t="s">
        <v>3611</v>
      </c>
      <c s="36" t="s">
        <v>60</v>
      </c>
      <c s="37">
        <v>4272</v>
      </c>
      <c s="36">
        <v>0</v>
      </c>
      <c s="36">
        <f>ROUND(G55*H55,6)</f>
      </c>
      <c r="L55" s="38">
        <v>0</v>
      </c>
      <c s="32">
        <f>ROUND(ROUND(L55,2)*ROUND(G55,3),2)</f>
      </c>
      <c s="36" t="s">
        <v>53</v>
      </c>
      <c>
        <f>(M55*21)/100</f>
      </c>
      <c t="s">
        <v>27</v>
      </c>
    </row>
    <row r="56" spans="1:5" ht="12.75">
      <c r="A56" s="35" t="s">
        <v>54</v>
      </c>
      <c r="E56" s="39" t="s">
        <v>3612</v>
      </c>
    </row>
    <row r="57" spans="1:5" ht="12.75">
      <c r="A57" s="35" t="s">
        <v>55</v>
      </c>
      <c r="E57" s="40" t="s">
        <v>4751</v>
      </c>
    </row>
    <row r="58" spans="1:5" ht="318.75">
      <c r="A58" t="s">
        <v>56</v>
      </c>
      <c r="E58" s="39" t="s">
        <v>4009</v>
      </c>
    </row>
    <row r="59" spans="1:16" ht="12.75">
      <c r="A59" t="s">
        <v>49</v>
      </c>
      <c s="34" t="s">
        <v>82</v>
      </c>
      <c s="34" t="s">
        <v>3615</v>
      </c>
      <c s="35" t="s">
        <v>5</v>
      </c>
      <c s="6" t="s">
        <v>3616</v>
      </c>
      <c s="36" t="s">
        <v>60</v>
      </c>
      <c s="37">
        <v>4508.884</v>
      </c>
      <c s="36">
        <v>0</v>
      </c>
      <c s="36">
        <f>ROUND(G59*H59,6)</f>
      </c>
      <c r="L59" s="38">
        <v>0</v>
      </c>
      <c s="32">
        <f>ROUND(ROUND(L59,2)*ROUND(G59,3),2)</f>
      </c>
      <c s="36" t="s">
        <v>53</v>
      </c>
      <c>
        <f>(M59*21)/100</f>
      </c>
      <c t="s">
        <v>27</v>
      </c>
    </row>
    <row r="60" spans="1:5" ht="12.75">
      <c r="A60" s="35" t="s">
        <v>54</v>
      </c>
      <c r="E60" s="39" t="s">
        <v>5</v>
      </c>
    </row>
    <row r="61" spans="1:5" ht="89.25">
      <c r="A61" s="35" t="s">
        <v>55</v>
      </c>
      <c r="E61" s="40" t="s">
        <v>4752</v>
      </c>
    </row>
    <row r="62" spans="1:5" ht="191.25">
      <c r="A62" t="s">
        <v>56</v>
      </c>
      <c r="E62" s="39" t="s">
        <v>4011</v>
      </c>
    </row>
    <row r="63" spans="1:16" ht="12.75">
      <c r="A63" t="s">
        <v>49</v>
      </c>
      <c s="34" t="s">
        <v>90</v>
      </c>
      <c s="34" t="s">
        <v>4295</v>
      </c>
      <c s="35" t="s">
        <v>5</v>
      </c>
      <c s="6" t="s">
        <v>4296</v>
      </c>
      <c s="36" t="s">
        <v>60</v>
      </c>
      <c s="37">
        <v>34.5</v>
      </c>
      <c s="36">
        <v>0</v>
      </c>
      <c s="36">
        <f>ROUND(G63*H63,6)</f>
      </c>
      <c r="L63" s="38">
        <v>0</v>
      </c>
      <c s="32">
        <f>ROUND(ROUND(L63,2)*ROUND(G63,3),2)</f>
      </c>
      <c s="36" t="s">
        <v>53</v>
      </c>
      <c>
        <f>(M63*21)/100</f>
      </c>
      <c t="s">
        <v>27</v>
      </c>
    </row>
    <row r="64" spans="1:5" ht="12.75">
      <c r="A64" s="35" t="s">
        <v>54</v>
      </c>
      <c r="E64" s="39" t="s">
        <v>5</v>
      </c>
    </row>
    <row r="65" spans="1:5" ht="12.75">
      <c r="A65" s="35" t="s">
        <v>55</v>
      </c>
      <c r="E65" s="40" t="s">
        <v>4750</v>
      </c>
    </row>
    <row r="66" spans="1:5" ht="38.25">
      <c r="A66" t="s">
        <v>56</v>
      </c>
      <c r="E66" s="39" t="s">
        <v>3110</v>
      </c>
    </row>
    <row r="67" spans="1:13" ht="12.75">
      <c r="A67" t="s">
        <v>46</v>
      </c>
      <c r="C67" s="31" t="s">
        <v>27</v>
      </c>
      <c r="E67" s="33" t="s">
        <v>2196</v>
      </c>
      <c r="J67" s="32">
        <f>0</f>
      </c>
      <c s="32">
        <f>0</f>
      </c>
      <c s="32">
        <f>0+L68+L72+L76+L80+L84+L88+L92+L96+L100+L104+L108+L112+L116+L120+L124+L128+L132</f>
      </c>
      <c s="32">
        <f>0+M68+M72+M76+M80+M84+M88+M92+M96+M100+M104+M108+M112+M116+M120+M124+M128+M132</f>
      </c>
    </row>
    <row r="68" spans="1:16" ht="12.75">
      <c r="A68" t="s">
        <v>49</v>
      </c>
      <c s="34" t="s">
        <v>98</v>
      </c>
      <c s="34" t="s">
        <v>3272</v>
      </c>
      <c s="35" t="s">
        <v>5</v>
      </c>
      <c s="6" t="s">
        <v>3273</v>
      </c>
      <c s="36" t="s">
        <v>2618</v>
      </c>
      <c s="37">
        <v>16.551</v>
      </c>
      <c s="36">
        <v>0</v>
      </c>
      <c s="36">
        <f>ROUND(G68*H68,6)</f>
      </c>
      <c r="L68" s="38">
        <v>0</v>
      </c>
      <c s="32">
        <f>ROUND(ROUND(L68,2)*ROUND(G68,3),2)</f>
      </c>
      <c s="36" t="s">
        <v>53</v>
      </c>
      <c>
        <f>(M68*21)/100</f>
      </c>
      <c t="s">
        <v>27</v>
      </c>
    </row>
    <row r="69" spans="1:5" ht="12.75">
      <c r="A69" s="35" t="s">
        <v>54</v>
      </c>
      <c r="E69" s="39" t="s">
        <v>5</v>
      </c>
    </row>
    <row r="70" spans="1:5" ht="12.75">
      <c r="A70" s="35" t="s">
        <v>55</v>
      </c>
      <c r="E70" s="40" t="s">
        <v>4753</v>
      </c>
    </row>
    <row r="71" spans="1:5" ht="38.25">
      <c r="A71" t="s">
        <v>56</v>
      </c>
      <c r="E71" s="39" t="s">
        <v>3624</v>
      </c>
    </row>
    <row r="72" spans="1:16" ht="12.75">
      <c r="A72" t="s">
        <v>49</v>
      </c>
      <c s="34" t="s">
        <v>103</v>
      </c>
      <c s="34" t="s">
        <v>3277</v>
      </c>
      <c s="35" t="s">
        <v>5</v>
      </c>
      <c s="6" t="s">
        <v>3278</v>
      </c>
      <c s="36" t="s">
        <v>52</v>
      </c>
      <c s="37">
        <v>400</v>
      </c>
      <c s="36">
        <v>0</v>
      </c>
      <c s="36">
        <f>ROUND(G72*H72,6)</f>
      </c>
      <c r="L72" s="38">
        <v>0</v>
      </c>
      <c s="32">
        <f>ROUND(ROUND(L72,2)*ROUND(G72,3),2)</f>
      </c>
      <c s="36" t="s">
        <v>53</v>
      </c>
      <c>
        <f>(M72*21)/100</f>
      </c>
      <c t="s">
        <v>27</v>
      </c>
    </row>
    <row r="73" spans="1:5" ht="12.75">
      <c r="A73" s="35" t="s">
        <v>54</v>
      </c>
      <c r="E73" s="39" t="s">
        <v>5</v>
      </c>
    </row>
    <row r="74" spans="1:5" ht="12.75">
      <c r="A74" s="35" t="s">
        <v>55</v>
      </c>
      <c r="E74" s="40" t="s">
        <v>4754</v>
      </c>
    </row>
    <row r="75" spans="1:5" ht="25.5">
      <c r="A75" t="s">
        <v>56</v>
      </c>
      <c r="E75" s="39" t="s">
        <v>3280</v>
      </c>
    </row>
    <row r="76" spans="1:16" ht="12.75">
      <c r="A76" t="s">
        <v>49</v>
      </c>
      <c s="34" t="s">
        <v>106</v>
      </c>
      <c s="34" t="s">
        <v>3372</v>
      </c>
      <c s="35" t="s">
        <v>5</v>
      </c>
      <c s="6" t="s">
        <v>3373</v>
      </c>
      <c s="36" t="s">
        <v>75</v>
      </c>
      <c s="37">
        <v>240</v>
      </c>
      <c s="36">
        <v>0</v>
      </c>
      <c s="36">
        <f>ROUND(G76*H76,6)</f>
      </c>
      <c r="L76" s="38">
        <v>0</v>
      </c>
      <c s="32">
        <f>ROUND(ROUND(L76,2)*ROUND(G76,3),2)</f>
      </c>
      <c s="36" t="s">
        <v>53</v>
      </c>
      <c>
        <f>(M76*21)/100</f>
      </c>
      <c t="s">
        <v>27</v>
      </c>
    </row>
    <row r="77" spans="1:5" ht="12.75">
      <c r="A77" s="35" t="s">
        <v>54</v>
      </c>
      <c r="E77" s="39" t="s">
        <v>5</v>
      </c>
    </row>
    <row r="78" spans="1:5" ht="12.75">
      <c r="A78" s="35" t="s">
        <v>55</v>
      </c>
      <c r="E78" s="40" t="s">
        <v>4755</v>
      </c>
    </row>
    <row r="79" spans="1:5" ht="51">
      <c r="A79" t="s">
        <v>56</v>
      </c>
      <c r="E79" s="39" t="s">
        <v>4756</v>
      </c>
    </row>
    <row r="80" spans="1:16" ht="25.5">
      <c r="A80" t="s">
        <v>49</v>
      </c>
      <c s="34" t="s">
        <v>113</v>
      </c>
      <c s="34" t="s">
        <v>4757</v>
      </c>
      <c s="35" t="s">
        <v>5</v>
      </c>
      <c s="6" t="s">
        <v>4758</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4755</v>
      </c>
    </row>
    <row r="83" spans="1:5" ht="63.75">
      <c r="A83" t="s">
        <v>56</v>
      </c>
      <c r="E83" s="39" t="s">
        <v>4179</v>
      </c>
    </row>
    <row r="84" spans="1:16" ht="12.75">
      <c r="A84" t="s">
        <v>49</v>
      </c>
      <c s="34" t="s">
        <v>117</v>
      </c>
      <c s="34" t="s">
        <v>3630</v>
      </c>
      <c s="35" t="s">
        <v>5</v>
      </c>
      <c s="6" t="s">
        <v>3631</v>
      </c>
      <c s="36" t="s">
        <v>75</v>
      </c>
      <c s="37">
        <v>820</v>
      </c>
      <c s="36">
        <v>0</v>
      </c>
      <c s="36">
        <f>ROUND(G84*H84,6)</f>
      </c>
      <c r="L84" s="38">
        <v>0</v>
      </c>
      <c s="32">
        <f>ROUND(ROUND(L84,2)*ROUND(G84,3),2)</f>
      </c>
      <c s="36" t="s">
        <v>53</v>
      </c>
      <c>
        <f>(M84*21)/100</f>
      </c>
      <c t="s">
        <v>27</v>
      </c>
    </row>
    <row r="85" spans="1:5" ht="12.75">
      <c r="A85" s="35" t="s">
        <v>54</v>
      </c>
      <c r="E85" s="39" t="s">
        <v>5</v>
      </c>
    </row>
    <row r="86" spans="1:5" ht="153">
      <c r="A86" s="35" t="s">
        <v>55</v>
      </c>
      <c r="E86" s="40" t="s">
        <v>4759</v>
      </c>
    </row>
    <row r="87" spans="1:5" ht="191.25">
      <c r="A87" t="s">
        <v>56</v>
      </c>
      <c r="E87" s="39" t="s">
        <v>4019</v>
      </c>
    </row>
    <row r="88" spans="1:16" ht="12.75">
      <c r="A88" t="s">
        <v>49</v>
      </c>
      <c s="34" t="s">
        <v>121</v>
      </c>
      <c s="34" t="s">
        <v>3634</v>
      </c>
      <c s="35" t="s">
        <v>5</v>
      </c>
      <c s="6" t="s">
        <v>3635</v>
      </c>
      <c s="36" t="s">
        <v>60</v>
      </c>
      <c s="37">
        <v>243.625</v>
      </c>
      <c s="36">
        <v>0</v>
      </c>
      <c s="36">
        <f>ROUND(G88*H88,6)</f>
      </c>
      <c r="L88" s="38">
        <v>0</v>
      </c>
      <c s="32">
        <f>ROUND(ROUND(L88,2)*ROUND(G88,3),2)</f>
      </c>
      <c s="36" t="s">
        <v>53</v>
      </c>
      <c>
        <f>(M88*21)/100</f>
      </c>
      <c t="s">
        <v>27</v>
      </c>
    </row>
    <row r="89" spans="1:5" ht="12.75">
      <c r="A89" s="35" t="s">
        <v>54</v>
      </c>
      <c r="E89" s="39" t="s">
        <v>4436</v>
      </c>
    </row>
    <row r="90" spans="1:5" ht="38.25">
      <c r="A90" s="35" t="s">
        <v>55</v>
      </c>
      <c r="E90" s="40" t="s">
        <v>4760</v>
      </c>
    </row>
    <row r="91" spans="1:5" ht="369.75">
      <c r="A91" t="s">
        <v>56</v>
      </c>
      <c r="E91" s="39" t="s">
        <v>4182</v>
      </c>
    </row>
    <row r="92" spans="1:16" ht="12.75">
      <c r="A92" t="s">
        <v>49</v>
      </c>
      <c s="34" t="s">
        <v>128</v>
      </c>
      <c s="34" t="s">
        <v>4188</v>
      </c>
      <c s="35" t="s">
        <v>5</v>
      </c>
      <c s="6" t="s">
        <v>4189</v>
      </c>
      <c s="36" t="s">
        <v>75</v>
      </c>
      <c s="37">
        <v>506</v>
      </c>
      <c s="36">
        <v>0</v>
      </c>
      <c s="36">
        <f>ROUND(G92*H92,6)</f>
      </c>
      <c r="L92" s="38">
        <v>0</v>
      </c>
      <c s="32">
        <f>ROUND(ROUND(L92,2)*ROUND(G92,3),2)</f>
      </c>
      <c s="36" t="s">
        <v>53</v>
      </c>
      <c>
        <f>(M92*21)/100</f>
      </c>
      <c t="s">
        <v>27</v>
      </c>
    </row>
    <row r="93" spans="1:5" ht="12.75">
      <c r="A93" s="35" t="s">
        <v>54</v>
      </c>
      <c r="E93" s="39" t="s">
        <v>5</v>
      </c>
    </row>
    <row r="94" spans="1:5" ht="12.75">
      <c r="A94" s="35" t="s">
        <v>55</v>
      </c>
      <c r="E94" s="40" t="s">
        <v>4761</v>
      </c>
    </row>
    <row r="95" spans="1:5" ht="38.25">
      <c r="A95" t="s">
        <v>56</v>
      </c>
      <c r="E95" s="39" t="s">
        <v>4191</v>
      </c>
    </row>
    <row r="96" spans="1:16" ht="12.75">
      <c r="A96" t="s">
        <v>49</v>
      </c>
      <c s="34" t="s">
        <v>132</v>
      </c>
      <c s="34" t="s">
        <v>4444</v>
      </c>
      <c s="35" t="s">
        <v>5</v>
      </c>
      <c s="6" t="s">
        <v>4445</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4762</v>
      </c>
    </row>
    <row r="99" spans="1:5" ht="38.25">
      <c r="A99" t="s">
        <v>56</v>
      </c>
      <c r="E99" s="39" t="s">
        <v>3141</v>
      </c>
    </row>
    <row r="100" spans="1:16" ht="12.75">
      <c r="A100" t="s">
        <v>49</v>
      </c>
      <c s="34" t="s">
        <v>316</v>
      </c>
      <c s="34" t="s">
        <v>4194</v>
      </c>
      <c s="35" t="s">
        <v>5</v>
      </c>
      <c s="6" t="s">
        <v>4195</v>
      </c>
      <c s="36" t="s">
        <v>2618</v>
      </c>
      <c s="37">
        <v>88.283</v>
      </c>
      <c s="36">
        <v>0</v>
      </c>
      <c s="36">
        <f>ROUND(G100*H100,6)</f>
      </c>
      <c r="L100" s="38">
        <v>0</v>
      </c>
      <c s="32">
        <f>ROUND(ROUND(L100,2)*ROUND(G100,3),2)</f>
      </c>
      <c s="36" t="s">
        <v>53</v>
      </c>
      <c>
        <f>(M100*21)/100</f>
      </c>
      <c t="s">
        <v>27</v>
      </c>
    </row>
    <row r="101" spans="1:5" ht="12.75">
      <c r="A101" s="35" t="s">
        <v>54</v>
      </c>
      <c r="E101" s="39" t="s">
        <v>5</v>
      </c>
    </row>
    <row r="102" spans="1:5" ht="25.5">
      <c r="A102" s="35" t="s">
        <v>55</v>
      </c>
      <c r="E102" s="40" t="s">
        <v>4763</v>
      </c>
    </row>
    <row r="103" spans="1:5" ht="38.25">
      <c r="A103" t="s">
        <v>56</v>
      </c>
      <c r="E103" s="39" t="s">
        <v>4197</v>
      </c>
    </row>
    <row r="104" spans="1:16" ht="12.75">
      <c r="A104" t="s">
        <v>49</v>
      </c>
      <c s="34" t="s">
        <v>320</v>
      </c>
      <c s="34" t="s">
        <v>4198</v>
      </c>
      <c s="35" t="s">
        <v>5</v>
      </c>
      <c s="6" t="s">
        <v>4199</v>
      </c>
      <c s="36" t="s">
        <v>80</v>
      </c>
      <c s="37">
        <v>165</v>
      </c>
      <c s="36">
        <v>0</v>
      </c>
      <c s="36">
        <f>ROUND(G104*H104,6)</f>
      </c>
      <c r="L104" s="38">
        <v>0</v>
      </c>
      <c s="32">
        <f>ROUND(ROUND(L104,2)*ROUND(G104,3),2)</f>
      </c>
      <c s="36" t="s">
        <v>53</v>
      </c>
      <c>
        <f>(M104*21)/100</f>
      </c>
      <c t="s">
        <v>27</v>
      </c>
    </row>
    <row r="105" spans="1:5" ht="12.75">
      <c r="A105" s="35" t="s">
        <v>54</v>
      </c>
      <c r="E105" s="39" t="s">
        <v>5</v>
      </c>
    </row>
    <row r="106" spans="1:5" ht="12.75">
      <c r="A106" s="35" t="s">
        <v>55</v>
      </c>
      <c r="E106" s="40" t="s">
        <v>4764</v>
      </c>
    </row>
    <row r="107" spans="1:5" ht="12.75">
      <c r="A107" t="s">
        <v>56</v>
      </c>
      <c r="E107" s="39" t="s">
        <v>4201</v>
      </c>
    </row>
    <row r="108" spans="1:16" ht="12.75">
      <c r="A108" t="s">
        <v>49</v>
      </c>
      <c s="34" t="s">
        <v>324</v>
      </c>
      <c s="34" t="s">
        <v>4316</v>
      </c>
      <c s="35" t="s">
        <v>5</v>
      </c>
      <c s="6" t="s">
        <v>4317</v>
      </c>
      <c s="36" t="s">
        <v>52</v>
      </c>
      <c s="37">
        <v>50.4</v>
      </c>
      <c s="36">
        <v>0</v>
      </c>
      <c s="36">
        <f>ROUND(G108*H108,6)</f>
      </c>
      <c r="L108" s="38">
        <v>0</v>
      </c>
      <c s="32">
        <f>ROUND(ROUND(L108,2)*ROUND(G108,3),2)</f>
      </c>
      <c s="36" t="s">
        <v>53</v>
      </c>
      <c>
        <f>(M108*21)/100</f>
      </c>
      <c t="s">
        <v>27</v>
      </c>
    </row>
    <row r="109" spans="1:5" ht="12.75">
      <c r="A109" s="35" t="s">
        <v>54</v>
      </c>
      <c r="E109" s="39" t="s">
        <v>5</v>
      </c>
    </row>
    <row r="110" spans="1:5" ht="25.5">
      <c r="A110" s="35" t="s">
        <v>55</v>
      </c>
      <c r="E110" s="40" t="s">
        <v>4765</v>
      </c>
    </row>
    <row r="111" spans="1:5" ht="331.5">
      <c r="A111" t="s">
        <v>56</v>
      </c>
      <c r="E111" s="39" t="s">
        <v>4319</v>
      </c>
    </row>
    <row r="112" spans="1:16" ht="12.75">
      <c r="A112" t="s">
        <v>49</v>
      </c>
      <c s="34" t="s">
        <v>328</v>
      </c>
      <c s="34" t="s">
        <v>4425</v>
      </c>
      <c s="35" t="s">
        <v>5</v>
      </c>
      <c s="6" t="s">
        <v>4426</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4765</v>
      </c>
    </row>
    <row r="115" spans="1:5" ht="12.75">
      <c r="A115" t="s">
        <v>56</v>
      </c>
      <c r="E115" s="39" t="s">
        <v>4561</v>
      </c>
    </row>
    <row r="116" spans="1:16" ht="12.75">
      <c r="A116" t="s">
        <v>49</v>
      </c>
      <c s="34" t="s">
        <v>332</v>
      </c>
      <c s="34" t="s">
        <v>4433</v>
      </c>
      <c s="35" t="s">
        <v>5</v>
      </c>
      <c s="6" t="s">
        <v>4434</v>
      </c>
      <c s="36" t="s">
        <v>75</v>
      </c>
      <c s="37">
        <v>856</v>
      </c>
      <c s="36">
        <v>0</v>
      </c>
      <c s="36">
        <f>ROUND(G116*H116,6)</f>
      </c>
      <c r="L116" s="38">
        <v>0</v>
      </c>
      <c s="32">
        <f>ROUND(ROUND(L116,2)*ROUND(G116,3),2)</f>
      </c>
      <c s="36" t="s">
        <v>53</v>
      </c>
      <c>
        <f>(M116*21)/100</f>
      </c>
      <c t="s">
        <v>27</v>
      </c>
    </row>
    <row r="117" spans="1:5" ht="12.75">
      <c r="A117" s="35" t="s">
        <v>54</v>
      </c>
      <c r="E117" s="39" t="s">
        <v>5</v>
      </c>
    </row>
    <row r="118" spans="1:5" ht="153">
      <c r="A118" s="35" t="s">
        <v>55</v>
      </c>
      <c r="E118" s="40" t="s">
        <v>4766</v>
      </c>
    </row>
    <row r="119" spans="1:5" ht="191.25">
      <c r="A119" t="s">
        <v>56</v>
      </c>
      <c r="E119" s="39" t="s">
        <v>4767</v>
      </c>
    </row>
    <row r="120" spans="1:16" ht="12.75">
      <c r="A120" t="s">
        <v>49</v>
      </c>
      <c s="34" t="s">
        <v>335</v>
      </c>
      <c s="34" t="s">
        <v>4320</v>
      </c>
      <c s="35" t="s">
        <v>5</v>
      </c>
      <c s="6" t="s">
        <v>4321</v>
      </c>
      <c s="36" t="s">
        <v>75</v>
      </c>
      <c s="37">
        <v>897</v>
      </c>
      <c s="36">
        <v>0</v>
      </c>
      <c s="36">
        <f>ROUND(G120*H120,6)</f>
      </c>
      <c r="L120" s="38">
        <v>0</v>
      </c>
      <c s="32">
        <f>ROUND(ROUND(L120,2)*ROUND(G120,3),2)</f>
      </c>
      <c s="36" t="s">
        <v>53</v>
      </c>
      <c>
        <f>(M120*21)/100</f>
      </c>
      <c t="s">
        <v>27</v>
      </c>
    </row>
    <row r="121" spans="1:5" ht="12.75">
      <c r="A121" s="35" t="s">
        <v>54</v>
      </c>
      <c r="E121" s="39" t="s">
        <v>5</v>
      </c>
    </row>
    <row r="122" spans="1:5" ht="178.5">
      <c r="A122" s="35" t="s">
        <v>55</v>
      </c>
      <c r="E122" s="40" t="s">
        <v>4768</v>
      </c>
    </row>
    <row r="123" spans="1:5" ht="63.75">
      <c r="A123" t="s">
        <v>56</v>
      </c>
      <c r="E123" s="39" t="s">
        <v>4322</v>
      </c>
    </row>
    <row r="124" spans="1:16" ht="12.75">
      <c r="A124" t="s">
        <v>49</v>
      </c>
      <c s="34" t="s">
        <v>339</v>
      </c>
      <c s="34" t="s">
        <v>4429</v>
      </c>
      <c s="35" t="s">
        <v>5</v>
      </c>
      <c s="6" t="s">
        <v>4430</v>
      </c>
      <c s="36" t="s">
        <v>75</v>
      </c>
      <c s="37">
        <v>1334</v>
      </c>
      <c s="36">
        <v>0</v>
      </c>
      <c s="36">
        <f>ROUND(G124*H124,6)</f>
      </c>
      <c r="L124" s="38">
        <v>0</v>
      </c>
      <c s="32">
        <f>ROUND(ROUND(L124,2)*ROUND(G124,3),2)</f>
      </c>
      <c s="36" t="s">
        <v>53</v>
      </c>
      <c>
        <f>(M124*21)/100</f>
      </c>
      <c t="s">
        <v>27</v>
      </c>
    </row>
    <row r="125" spans="1:5" ht="12.75">
      <c r="A125" s="35" t="s">
        <v>54</v>
      </c>
      <c r="E125" s="39" t="s">
        <v>5</v>
      </c>
    </row>
    <row r="126" spans="1:5" ht="165.75">
      <c r="A126" s="35" t="s">
        <v>55</v>
      </c>
      <c r="E126" s="40" t="s">
        <v>4769</v>
      </c>
    </row>
    <row r="127" spans="1:5" ht="63.75">
      <c r="A127" t="s">
        <v>56</v>
      </c>
      <c r="E127" s="39" t="s">
        <v>4322</v>
      </c>
    </row>
    <row r="128" spans="1:16" ht="12.75">
      <c r="A128" t="s">
        <v>49</v>
      </c>
      <c s="34" t="s">
        <v>343</v>
      </c>
      <c s="34" t="s">
        <v>4438</v>
      </c>
      <c s="35" t="s">
        <v>5</v>
      </c>
      <c s="6" t="s">
        <v>4439</v>
      </c>
      <c s="36" t="s">
        <v>80</v>
      </c>
      <c s="37">
        <v>69</v>
      </c>
      <c s="36">
        <v>0</v>
      </c>
      <c s="36">
        <f>ROUND(G128*H128,6)</f>
      </c>
      <c r="L128" s="38">
        <v>0</v>
      </c>
      <c s="32">
        <f>ROUND(ROUND(L128,2)*ROUND(G128,3),2)</f>
      </c>
      <c s="36" t="s">
        <v>53</v>
      </c>
      <c>
        <f>(M128*21)/100</f>
      </c>
      <c t="s">
        <v>27</v>
      </c>
    </row>
    <row r="129" spans="1:5" ht="12.75">
      <c r="A129" s="35" t="s">
        <v>54</v>
      </c>
      <c r="E129" s="39" t="s">
        <v>4440</v>
      </c>
    </row>
    <row r="130" spans="1:5" ht="25.5">
      <c r="A130" s="35" t="s">
        <v>55</v>
      </c>
      <c r="E130" s="40" t="s">
        <v>4770</v>
      </c>
    </row>
    <row r="131" spans="1:5" ht="38.25">
      <c r="A131" t="s">
        <v>56</v>
      </c>
      <c r="E131" s="39" t="s">
        <v>4313</v>
      </c>
    </row>
    <row r="132" spans="1:16" ht="12.75">
      <c r="A132" t="s">
        <v>49</v>
      </c>
      <c s="34" t="s">
        <v>347</v>
      </c>
      <c s="34" t="s">
        <v>4184</v>
      </c>
      <c s="35" t="s">
        <v>5</v>
      </c>
      <c s="6" t="s">
        <v>4185</v>
      </c>
      <c s="36" t="s">
        <v>80</v>
      </c>
      <c s="37">
        <v>138</v>
      </c>
      <c s="36">
        <v>0</v>
      </c>
      <c s="36">
        <f>ROUND(G132*H132,6)</f>
      </c>
      <c r="L132" s="38">
        <v>0</v>
      </c>
      <c s="32">
        <f>ROUND(ROUND(L132,2)*ROUND(G132,3),2)</f>
      </c>
      <c s="36" t="s">
        <v>53</v>
      </c>
      <c>
        <f>(M132*21)/100</f>
      </c>
      <c t="s">
        <v>27</v>
      </c>
    </row>
    <row r="133" spans="1:5" ht="12.75">
      <c r="A133" s="35" t="s">
        <v>54</v>
      </c>
      <c r="E133" s="39" t="s">
        <v>5</v>
      </c>
    </row>
    <row r="134" spans="1:5" ht="12.75">
      <c r="A134" s="35" t="s">
        <v>55</v>
      </c>
      <c r="E134" s="40" t="s">
        <v>4771</v>
      </c>
    </row>
    <row r="135" spans="1:5" ht="38.25">
      <c r="A135" t="s">
        <v>56</v>
      </c>
      <c r="E135" s="39" t="s">
        <v>4313</v>
      </c>
    </row>
    <row r="136" spans="1:13" ht="12.75">
      <c r="A136" t="s">
        <v>46</v>
      </c>
      <c r="C136" s="31" t="s">
        <v>26</v>
      </c>
      <c r="E136" s="33" t="s">
        <v>3560</v>
      </c>
      <c r="J136" s="32">
        <f>0</f>
      </c>
      <c s="32">
        <f>0</f>
      </c>
      <c s="32">
        <f>0+L137+L141+L145+L149+L153</f>
      </c>
      <c s="32">
        <f>0+M137+M141+M145+M149+M153</f>
      </c>
    </row>
    <row r="137" spans="1:16" ht="12.75">
      <c r="A137" t="s">
        <v>49</v>
      </c>
      <c s="34" t="s">
        <v>132</v>
      </c>
      <c s="34" t="s">
        <v>4033</v>
      </c>
      <c s="35" t="s">
        <v>5</v>
      </c>
      <c s="6" t="s">
        <v>4034</v>
      </c>
      <c s="36" t="s">
        <v>60</v>
      </c>
      <c s="37">
        <v>33.25</v>
      </c>
      <c s="36">
        <v>0</v>
      </c>
      <c s="36">
        <f>ROUND(G137*H137,6)</f>
      </c>
      <c r="L137" s="38">
        <v>0</v>
      </c>
      <c s="32">
        <f>ROUND(ROUND(L137,2)*ROUND(G137,3),2)</f>
      </c>
      <c s="36" t="s">
        <v>53</v>
      </c>
      <c>
        <f>(M137*21)/100</f>
      </c>
      <c t="s">
        <v>27</v>
      </c>
    </row>
    <row r="138" spans="1:5" ht="12.75">
      <c r="A138" s="35" t="s">
        <v>54</v>
      </c>
      <c r="E138" s="39" t="s">
        <v>5</v>
      </c>
    </row>
    <row r="139" spans="1:5" ht="12.75">
      <c r="A139" s="35" t="s">
        <v>55</v>
      </c>
      <c r="E139" s="40" t="s">
        <v>4772</v>
      </c>
    </row>
    <row r="140" spans="1:5" ht="382.5">
      <c r="A140" t="s">
        <v>56</v>
      </c>
      <c r="E140" s="39" t="s">
        <v>4037</v>
      </c>
    </row>
    <row r="141" spans="1:16" ht="12.75">
      <c r="A141" t="s">
        <v>49</v>
      </c>
      <c s="34" t="s">
        <v>136</v>
      </c>
      <c s="34" t="s">
        <v>4448</v>
      </c>
      <c s="35" t="s">
        <v>5</v>
      </c>
      <c s="6" t="s">
        <v>4449</v>
      </c>
      <c s="36" t="s">
        <v>2618</v>
      </c>
      <c s="37">
        <v>3.672</v>
      </c>
      <c s="36">
        <v>0</v>
      </c>
      <c s="36">
        <f>ROUND(G141*H141,6)</f>
      </c>
      <c r="L141" s="38">
        <v>0</v>
      </c>
      <c s="32">
        <f>ROUND(ROUND(L141,2)*ROUND(G141,3),2)</f>
      </c>
      <c s="36" t="s">
        <v>53</v>
      </c>
      <c>
        <f>(M141*21)/100</f>
      </c>
      <c t="s">
        <v>27</v>
      </c>
    </row>
    <row r="142" spans="1:5" ht="12.75">
      <c r="A142" s="35" t="s">
        <v>54</v>
      </c>
      <c r="E142" s="39" t="s">
        <v>5</v>
      </c>
    </row>
    <row r="143" spans="1:5" ht="12.75">
      <c r="A143" s="35" t="s">
        <v>55</v>
      </c>
      <c r="E143" s="40" t="s">
        <v>4773</v>
      </c>
    </row>
    <row r="144" spans="1:5" ht="242.25">
      <c r="A144" t="s">
        <v>56</v>
      </c>
      <c r="E144" s="39" t="s">
        <v>4451</v>
      </c>
    </row>
    <row r="145" spans="1:16" ht="12.75">
      <c r="A145" t="s">
        <v>49</v>
      </c>
      <c s="34" t="s">
        <v>139</v>
      </c>
      <c s="34" t="s">
        <v>4047</v>
      </c>
      <c s="35" t="s">
        <v>5</v>
      </c>
      <c s="6" t="s">
        <v>4048</v>
      </c>
      <c s="36" t="s">
        <v>60</v>
      </c>
      <c s="37">
        <v>315.02</v>
      </c>
      <c s="36">
        <v>0</v>
      </c>
      <c s="36">
        <f>ROUND(G145*H145,6)</f>
      </c>
      <c r="L145" s="38">
        <v>0</v>
      </c>
      <c s="32">
        <f>ROUND(ROUND(L145,2)*ROUND(G145,3),2)</f>
      </c>
      <c s="36" t="s">
        <v>53</v>
      </c>
      <c>
        <f>(M145*21)/100</f>
      </c>
      <c t="s">
        <v>27</v>
      </c>
    </row>
    <row r="146" spans="1:5" ht="12.75">
      <c r="A146" s="35" t="s">
        <v>54</v>
      </c>
      <c r="E146" s="39" t="s">
        <v>5</v>
      </c>
    </row>
    <row r="147" spans="1:5" ht="51">
      <c r="A147" s="35" t="s">
        <v>55</v>
      </c>
      <c r="E147" s="40" t="s">
        <v>4774</v>
      </c>
    </row>
    <row r="148" spans="1:5" ht="369.75">
      <c r="A148" t="s">
        <v>56</v>
      </c>
      <c r="E148" s="39" t="s">
        <v>3129</v>
      </c>
    </row>
    <row r="149" spans="1:16" ht="12.75">
      <c r="A149" t="s">
        <v>49</v>
      </c>
      <c s="34" t="s">
        <v>143</v>
      </c>
      <c s="34" t="s">
        <v>4050</v>
      </c>
      <c s="35" t="s">
        <v>5</v>
      </c>
      <c s="6" t="s">
        <v>4051</v>
      </c>
      <c s="36" t="s">
        <v>2618</v>
      </c>
      <c s="37">
        <v>87.418</v>
      </c>
      <c s="36">
        <v>0</v>
      </c>
      <c s="36">
        <f>ROUND(G149*H149,6)</f>
      </c>
      <c r="L149" s="38">
        <v>0</v>
      </c>
      <c s="32">
        <f>ROUND(ROUND(L149,2)*ROUND(G149,3),2)</f>
      </c>
      <c s="36" t="s">
        <v>53</v>
      </c>
      <c>
        <f>(M149*21)/100</f>
      </c>
      <c t="s">
        <v>27</v>
      </c>
    </row>
    <row r="150" spans="1:5" ht="12.75">
      <c r="A150" s="35" t="s">
        <v>54</v>
      </c>
      <c r="E150" s="39" t="s">
        <v>5</v>
      </c>
    </row>
    <row r="151" spans="1:5" ht="12.75">
      <c r="A151" s="35" t="s">
        <v>55</v>
      </c>
      <c r="E151" s="40" t="s">
        <v>4775</v>
      </c>
    </row>
    <row r="152" spans="1:5" ht="267.75">
      <c r="A152" t="s">
        <v>56</v>
      </c>
      <c r="E152" s="39" t="s">
        <v>4053</v>
      </c>
    </row>
    <row r="153" spans="1:16" ht="12.75">
      <c r="A153" t="s">
        <v>49</v>
      </c>
      <c s="34" t="s">
        <v>773</v>
      </c>
      <c s="34" t="s">
        <v>3819</v>
      </c>
      <c s="35" t="s">
        <v>5</v>
      </c>
      <c s="6" t="s">
        <v>3820</v>
      </c>
      <c s="36" t="s">
        <v>3821</v>
      </c>
      <c s="37">
        <v>4198.25</v>
      </c>
      <c s="36">
        <v>0</v>
      </c>
      <c s="36">
        <f>ROUND(G153*H153,6)</f>
      </c>
      <c r="L153" s="38">
        <v>0</v>
      </c>
      <c s="32">
        <f>ROUND(ROUND(L153,2)*ROUND(G153,3),2)</f>
      </c>
      <c s="36" t="s">
        <v>53</v>
      </c>
      <c>
        <f>(M153*21)/100</f>
      </c>
      <c t="s">
        <v>27</v>
      </c>
    </row>
    <row r="154" spans="1:5" ht="25.5">
      <c r="A154" s="35" t="s">
        <v>54</v>
      </c>
      <c r="E154" s="39" t="s">
        <v>4454</v>
      </c>
    </row>
    <row r="155" spans="1:5" ht="12.75">
      <c r="A155" s="35" t="s">
        <v>55</v>
      </c>
      <c r="E155" s="40" t="s">
        <v>4776</v>
      </c>
    </row>
    <row r="156" spans="1:5" ht="293.25">
      <c r="A156" t="s">
        <v>56</v>
      </c>
      <c r="E156" s="39" t="s">
        <v>4064</v>
      </c>
    </row>
    <row r="157" spans="1:13" ht="12.75">
      <c r="A157" t="s">
        <v>46</v>
      </c>
      <c r="C157" s="31" t="s">
        <v>65</v>
      </c>
      <c r="E157" s="33" t="s">
        <v>3125</v>
      </c>
      <c r="J157" s="32">
        <f>0</f>
      </c>
      <c s="32">
        <f>0</f>
      </c>
      <c s="32">
        <f>0+L158+L162+L166+L170+L174+L178+L182+L186+L190+L194+L198+L202</f>
      </c>
      <c s="32">
        <f>0+M158+M162+M166+M170+M174+M178+M182+M186+M190+M194+M198+M202</f>
      </c>
    </row>
    <row r="158" spans="1:16" ht="12.75">
      <c r="A158" t="s">
        <v>49</v>
      </c>
      <c s="34" t="s">
        <v>151</v>
      </c>
      <c s="34" t="s">
        <v>4054</v>
      </c>
      <c s="35" t="s">
        <v>5</v>
      </c>
      <c s="6" t="s">
        <v>4055</v>
      </c>
      <c s="36" t="s">
        <v>60</v>
      </c>
      <c s="37">
        <v>79.48</v>
      </c>
      <c s="36">
        <v>0</v>
      </c>
      <c s="36">
        <f>ROUND(G158*H158,6)</f>
      </c>
      <c r="L158" s="38">
        <v>0</v>
      </c>
      <c s="32">
        <f>ROUND(ROUND(L158,2)*ROUND(G158,3),2)</f>
      </c>
      <c s="36" t="s">
        <v>53</v>
      </c>
      <c>
        <f>(M158*21)/100</f>
      </c>
      <c t="s">
        <v>27</v>
      </c>
    </row>
    <row r="159" spans="1:5" ht="12.75">
      <c r="A159" s="35" t="s">
        <v>54</v>
      </c>
      <c r="E159" s="39" t="s">
        <v>5</v>
      </c>
    </row>
    <row r="160" spans="1:5" ht="12.75">
      <c r="A160" s="35" t="s">
        <v>55</v>
      </c>
      <c r="E160" s="40" t="s">
        <v>4777</v>
      </c>
    </row>
    <row r="161" spans="1:5" ht="369.75">
      <c r="A161" t="s">
        <v>56</v>
      </c>
      <c r="E161" s="39" t="s">
        <v>3129</v>
      </c>
    </row>
    <row r="162" spans="1:16" ht="12.75">
      <c r="A162" t="s">
        <v>49</v>
      </c>
      <c s="34" t="s">
        <v>155</v>
      </c>
      <c s="34" t="s">
        <v>4057</v>
      </c>
      <c s="35" t="s">
        <v>5</v>
      </c>
      <c s="6" t="s">
        <v>4058</v>
      </c>
      <c s="36" t="s">
        <v>2618</v>
      </c>
      <c s="37">
        <v>17.475</v>
      </c>
      <c s="36">
        <v>0</v>
      </c>
      <c s="36">
        <f>ROUND(G162*H162,6)</f>
      </c>
      <c r="L162" s="38">
        <v>0</v>
      </c>
      <c s="32">
        <f>ROUND(ROUND(L162,2)*ROUND(G162,3),2)</f>
      </c>
      <c s="36" t="s">
        <v>53</v>
      </c>
      <c>
        <f>(M162*21)/100</f>
      </c>
      <c t="s">
        <v>27</v>
      </c>
    </row>
    <row r="163" spans="1:5" ht="12.75">
      <c r="A163" s="35" t="s">
        <v>54</v>
      </c>
      <c r="E163" s="39" t="s">
        <v>5</v>
      </c>
    </row>
    <row r="164" spans="1:5" ht="12.75">
      <c r="A164" s="35" t="s">
        <v>55</v>
      </c>
      <c r="E164" s="40" t="s">
        <v>4778</v>
      </c>
    </row>
    <row r="165" spans="1:5" ht="267.75">
      <c r="A165" t="s">
        <v>56</v>
      </c>
      <c r="E165" s="39" t="s">
        <v>4060</v>
      </c>
    </row>
    <row r="166" spans="1:16" ht="12.75">
      <c r="A166" t="s">
        <v>49</v>
      </c>
      <c s="34" t="s">
        <v>163</v>
      </c>
      <c s="34" t="s">
        <v>4779</v>
      </c>
      <c s="35" t="s">
        <v>5</v>
      </c>
      <c s="6" t="s">
        <v>4780</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4465</v>
      </c>
    </row>
    <row r="170" spans="1:16" ht="12.75">
      <c r="A170" t="s">
        <v>49</v>
      </c>
      <c s="34" t="s">
        <v>167</v>
      </c>
      <c s="34" t="s">
        <v>4781</v>
      </c>
      <c s="35" t="s">
        <v>5</v>
      </c>
      <c s="6" t="s">
        <v>4782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4465</v>
      </c>
    </row>
    <row r="174" spans="1:16" ht="12.75">
      <c r="A174" t="s">
        <v>49</v>
      </c>
      <c s="34" t="s">
        <v>175</v>
      </c>
      <c s="34" t="s">
        <v>3130</v>
      </c>
      <c s="35" t="s">
        <v>5</v>
      </c>
      <c s="6" t="s">
        <v>3131</v>
      </c>
      <c s="36" t="s">
        <v>60</v>
      </c>
      <c s="37">
        <v>52.388</v>
      </c>
      <c s="36">
        <v>0</v>
      </c>
      <c s="36">
        <f>ROUND(G174*H174,6)</f>
      </c>
      <c r="L174" s="38">
        <v>0</v>
      </c>
      <c s="32">
        <f>ROUND(ROUND(L174,2)*ROUND(G174,3),2)</f>
      </c>
      <c s="36" t="s">
        <v>53</v>
      </c>
      <c>
        <f>(M174*21)/100</f>
      </c>
      <c t="s">
        <v>27</v>
      </c>
    </row>
    <row r="175" spans="1:5" ht="12.75">
      <c r="A175" s="35" t="s">
        <v>54</v>
      </c>
      <c r="E175" s="39" t="s">
        <v>5</v>
      </c>
    </row>
    <row r="176" spans="1:5" ht="38.25">
      <c r="A176" s="35" t="s">
        <v>55</v>
      </c>
      <c r="E176" s="40" t="s">
        <v>4783</v>
      </c>
    </row>
    <row r="177" spans="1:5" ht="369.75">
      <c r="A177" t="s">
        <v>56</v>
      </c>
      <c r="E177" s="39" t="s">
        <v>3129</v>
      </c>
    </row>
    <row r="178" spans="1:16" ht="12.75">
      <c r="A178" t="s">
        <v>49</v>
      </c>
      <c s="34" t="s">
        <v>179</v>
      </c>
      <c s="34" t="s">
        <v>4469</v>
      </c>
      <c s="35" t="s">
        <v>5</v>
      </c>
      <c s="6" t="s">
        <v>4470</v>
      </c>
      <c s="36" t="s">
        <v>60</v>
      </c>
      <c s="37">
        <v>9.6</v>
      </c>
      <c s="36">
        <v>0</v>
      </c>
      <c s="36">
        <f>ROUND(G178*H178,6)</f>
      </c>
      <c r="L178" s="38">
        <v>0</v>
      </c>
      <c s="32">
        <f>ROUND(ROUND(L178,2)*ROUND(G178,3),2)</f>
      </c>
      <c s="36" t="s">
        <v>53</v>
      </c>
      <c>
        <f>(M178*21)/100</f>
      </c>
      <c t="s">
        <v>27</v>
      </c>
    </row>
    <row r="179" spans="1:5" ht="12.75">
      <c r="A179" s="35" t="s">
        <v>54</v>
      </c>
      <c r="E179" s="39" t="s">
        <v>4067</v>
      </c>
    </row>
    <row r="180" spans="1:5" ht="12.75">
      <c r="A180" s="35" t="s">
        <v>55</v>
      </c>
      <c r="E180" s="40" t="s">
        <v>4784</v>
      </c>
    </row>
    <row r="181" spans="1:5" ht="369.75">
      <c r="A181" t="s">
        <v>56</v>
      </c>
      <c r="E181" s="39" t="s">
        <v>4472</v>
      </c>
    </row>
    <row r="182" spans="1:16" ht="12.75">
      <c r="A182" t="s">
        <v>49</v>
      </c>
      <c s="34" t="s">
        <v>187</v>
      </c>
      <c s="34" t="s">
        <v>4083</v>
      </c>
      <c s="35" t="s">
        <v>5</v>
      </c>
      <c s="6" t="s">
        <v>4084</v>
      </c>
      <c s="36" t="s">
        <v>60</v>
      </c>
      <c s="37">
        <v>72</v>
      </c>
      <c s="36">
        <v>0</v>
      </c>
      <c s="36">
        <f>ROUND(G182*H182,6)</f>
      </c>
      <c r="L182" s="38">
        <v>0</v>
      </c>
      <c s="32">
        <f>ROUND(ROUND(L182,2)*ROUND(G182,3),2)</f>
      </c>
      <c s="36" t="s">
        <v>53</v>
      </c>
      <c>
        <f>(M182*21)/100</f>
      </c>
      <c t="s">
        <v>27</v>
      </c>
    </row>
    <row r="183" spans="1:5" ht="12.75">
      <c r="A183" s="35" t="s">
        <v>54</v>
      </c>
      <c r="E183" s="39" t="s">
        <v>5</v>
      </c>
    </row>
    <row r="184" spans="1:5" ht="12.75">
      <c r="A184" s="35" t="s">
        <v>55</v>
      </c>
      <c r="E184" s="40" t="s">
        <v>4785</v>
      </c>
    </row>
    <row r="185" spans="1:5" ht="51">
      <c r="A185" t="s">
        <v>56</v>
      </c>
      <c r="E185" s="39" t="s">
        <v>4086</v>
      </c>
    </row>
    <row r="186" spans="1:16" ht="12.75">
      <c r="A186" t="s">
        <v>49</v>
      </c>
      <c s="34" t="s">
        <v>191</v>
      </c>
      <c s="34" t="s">
        <v>3650</v>
      </c>
      <c s="35" t="s">
        <v>5</v>
      </c>
      <c s="6" t="s">
        <v>3651</v>
      </c>
      <c s="36" t="s">
        <v>60</v>
      </c>
      <c s="37">
        <v>12.8</v>
      </c>
      <c s="36">
        <v>0</v>
      </c>
      <c s="36">
        <f>ROUND(G186*H186,6)</f>
      </c>
      <c r="L186" s="38">
        <v>0</v>
      </c>
      <c s="32">
        <f>ROUND(ROUND(L186,2)*ROUND(G186,3),2)</f>
      </c>
      <c s="36" t="s">
        <v>53</v>
      </c>
      <c>
        <f>(M186*21)/100</f>
      </c>
      <c t="s">
        <v>27</v>
      </c>
    </row>
    <row r="187" spans="1:5" ht="12.75">
      <c r="A187" s="35" t="s">
        <v>54</v>
      </c>
      <c r="E187" s="39" t="s">
        <v>5</v>
      </c>
    </row>
    <row r="188" spans="1:5" ht="12.75">
      <c r="A188" s="35" t="s">
        <v>55</v>
      </c>
      <c r="E188" s="40" t="s">
        <v>4786</v>
      </c>
    </row>
    <row r="189" spans="1:5" ht="114.75">
      <c r="A189" t="s">
        <v>56</v>
      </c>
      <c r="E189" s="39" t="s">
        <v>4088</v>
      </c>
    </row>
    <row r="190" spans="1:16" ht="25.5">
      <c r="A190" t="s">
        <v>49</v>
      </c>
      <c s="34" t="s">
        <v>351</v>
      </c>
      <c s="34" t="s">
        <v>4458</v>
      </c>
      <c s="35" t="s">
        <v>5</v>
      </c>
      <c s="6" t="s">
        <v>4459</v>
      </c>
      <c s="36" t="s">
        <v>2618</v>
      </c>
      <c s="37">
        <v>103.74</v>
      </c>
      <c s="36">
        <v>0</v>
      </c>
      <c s="36">
        <f>ROUND(G190*H190,6)</f>
      </c>
      <c r="L190" s="38">
        <v>0</v>
      </c>
      <c s="32">
        <f>ROUND(ROUND(L190,2)*ROUND(G190,3),2)</f>
      </c>
      <c s="36" t="s">
        <v>4363</v>
      </c>
      <c>
        <f>(M190*21)/100</f>
      </c>
      <c t="s">
        <v>27</v>
      </c>
    </row>
    <row r="191" spans="1:5" ht="12.75">
      <c r="A191" s="35" t="s">
        <v>54</v>
      </c>
      <c r="E191" s="39" t="s">
        <v>5</v>
      </c>
    </row>
    <row r="192" spans="1:5" ht="12.75">
      <c r="A192" s="35" t="s">
        <v>55</v>
      </c>
      <c r="E192" s="40" t="s">
        <v>4787</v>
      </c>
    </row>
    <row r="193" spans="1:5" ht="293.25">
      <c r="A193" t="s">
        <v>56</v>
      </c>
      <c r="E193" s="39" t="s">
        <v>4788</v>
      </c>
    </row>
    <row r="194" spans="1:16" ht="25.5">
      <c r="A194" t="s">
        <v>49</v>
      </c>
      <c s="34" t="s">
        <v>355</v>
      </c>
      <c s="34" t="s">
        <v>4461</v>
      </c>
      <c s="35" t="s">
        <v>5</v>
      </c>
      <c s="6" t="s">
        <v>4462</v>
      </c>
      <c s="36" t="s">
        <v>2618</v>
      </c>
      <c s="37">
        <v>103.74</v>
      </c>
      <c s="36">
        <v>0</v>
      </c>
      <c s="36">
        <f>ROUND(G194*H194,6)</f>
      </c>
      <c r="L194" s="38">
        <v>0</v>
      </c>
      <c s="32">
        <f>ROUND(ROUND(L194,2)*ROUND(G194,3),2)</f>
      </c>
      <c s="36" t="s">
        <v>4363</v>
      </c>
      <c>
        <f>(M194*21)/100</f>
      </c>
      <c t="s">
        <v>27</v>
      </c>
    </row>
    <row r="195" spans="1:5" ht="12.75">
      <c r="A195" s="35" t="s">
        <v>54</v>
      </c>
      <c r="E195" s="39" t="s">
        <v>5</v>
      </c>
    </row>
    <row r="196" spans="1:5" ht="12.75">
      <c r="A196" s="35" t="s">
        <v>55</v>
      </c>
      <c r="E196" s="40" t="s">
        <v>4787</v>
      </c>
    </row>
    <row r="197" spans="1:5" ht="293.25">
      <c r="A197" t="s">
        <v>56</v>
      </c>
      <c r="E197" s="39" t="s">
        <v>4788</v>
      </c>
    </row>
    <row r="198" spans="1:16" ht="12.75">
      <c r="A198" t="s">
        <v>49</v>
      </c>
      <c s="34" t="s">
        <v>359</v>
      </c>
      <c s="34" t="s">
        <v>4474</v>
      </c>
      <c s="35" t="s">
        <v>5</v>
      </c>
      <c s="6" t="s">
        <v>4475</v>
      </c>
      <c s="36" t="s">
        <v>60</v>
      </c>
      <c s="37">
        <v>300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4789</v>
      </c>
    </row>
    <row r="201" spans="1:5" ht="369.75">
      <c r="A201" t="s">
        <v>56</v>
      </c>
      <c r="E201" s="39" t="s">
        <v>4790</v>
      </c>
    </row>
    <row r="202" spans="1:16" ht="25.5">
      <c r="A202" t="s">
        <v>49</v>
      </c>
      <c s="34" t="s">
        <v>363</v>
      </c>
      <c s="34" t="s">
        <v>4477</v>
      </c>
      <c s="35" t="s">
        <v>5</v>
      </c>
      <c s="6" t="s">
        <v>4478</v>
      </c>
      <c s="36" t="s">
        <v>60</v>
      </c>
      <c s="37">
        <v>2208</v>
      </c>
      <c s="36">
        <v>0</v>
      </c>
      <c s="36">
        <f>ROUND(G202*H202,6)</f>
      </c>
      <c r="L202" s="38">
        <v>0</v>
      </c>
      <c s="32">
        <f>ROUND(ROUND(L202,2)*ROUND(G202,3),2)</f>
      </c>
      <c s="36" t="s">
        <v>53</v>
      </c>
      <c>
        <f>(M202*21)/100</f>
      </c>
      <c t="s">
        <v>27</v>
      </c>
    </row>
    <row r="203" spans="1:5" ht="12.75">
      <c r="A203" s="35" t="s">
        <v>54</v>
      </c>
      <c r="E203" s="39" t="s">
        <v>5</v>
      </c>
    </row>
    <row r="204" spans="1:5" ht="12.75">
      <c r="A204" s="35" t="s">
        <v>55</v>
      </c>
      <c r="E204" s="40" t="s">
        <v>4791</v>
      </c>
    </row>
    <row r="205" spans="1:5" ht="38.25">
      <c r="A205" t="s">
        <v>56</v>
      </c>
      <c r="E205" s="39" t="s">
        <v>4332</v>
      </c>
    </row>
    <row r="206" spans="1:13" ht="12.75">
      <c r="A206" t="s">
        <v>46</v>
      </c>
      <c r="C206" s="31" t="s">
        <v>69</v>
      </c>
      <c r="E206" s="33" t="s">
        <v>2889</v>
      </c>
      <c r="J206" s="32">
        <f>0</f>
      </c>
      <c s="32">
        <f>0</f>
      </c>
      <c s="32">
        <f>0+L207</f>
      </c>
      <c s="32">
        <f>0+M207</f>
      </c>
    </row>
    <row r="207" spans="1:16" ht="12.75">
      <c r="A207" t="s">
        <v>49</v>
      </c>
      <c s="34" t="s">
        <v>195</v>
      </c>
      <c s="34" t="s">
        <v>3171</v>
      </c>
      <c s="35" t="s">
        <v>5</v>
      </c>
      <c s="6" t="s">
        <v>4487</v>
      </c>
      <c s="36" t="s">
        <v>52</v>
      </c>
      <c s="37">
        <v>2567</v>
      </c>
      <c s="36">
        <v>0</v>
      </c>
      <c s="36">
        <f>ROUND(G207*H207,6)</f>
      </c>
      <c r="L207" s="38">
        <v>0</v>
      </c>
      <c s="32">
        <f>ROUND(ROUND(L207,2)*ROUND(G207,3),2)</f>
      </c>
      <c s="36" t="s">
        <v>53</v>
      </c>
      <c>
        <f>(M207*21)/100</f>
      </c>
      <c t="s">
        <v>27</v>
      </c>
    </row>
    <row r="208" spans="1:5" ht="12.75">
      <c r="A208" s="35" t="s">
        <v>54</v>
      </c>
      <c r="E208" s="39" t="s">
        <v>5</v>
      </c>
    </row>
    <row r="209" spans="1:5" ht="12.75">
      <c r="A209" s="35" t="s">
        <v>55</v>
      </c>
      <c r="E209" s="40" t="s">
        <v>4792</v>
      </c>
    </row>
    <row r="210" spans="1:5" ht="178.5">
      <c r="A210" t="s">
        <v>56</v>
      </c>
      <c r="E210" s="39" t="s">
        <v>3173</v>
      </c>
    </row>
    <row r="211" spans="1:13" ht="12.75">
      <c r="A211" t="s">
        <v>46</v>
      </c>
      <c r="C211" s="31" t="s">
        <v>77</v>
      </c>
      <c r="E211" s="33" t="s">
        <v>1211</v>
      </c>
      <c r="J211" s="32">
        <f>0</f>
      </c>
      <c s="32">
        <f>0</f>
      </c>
      <c s="32">
        <f>0+L212+L216+L220+L224</f>
      </c>
      <c s="32">
        <f>0+M212+M216+M220+M224</f>
      </c>
    </row>
    <row r="212" spans="1:16" ht="25.5">
      <c r="A212" t="s">
        <v>49</v>
      </c>
      <c s="34" t="s">
        <v>359</v>
      </c>
      <c s="34" t="s">
        <v>4361</v>
      </c>
      <c s="35" t="s">
        <v>5</v>
      </c>
      <c s="6" t="s">
        <v>4362</v>
      </c>
      <c s="36" t="s">
        <v>52</v>
      </c>
      <c s="37">
        <v>289.5</v>
      </c>
      <c s="36">
        <v>0</v>
      </c>
      <c s="36">
        <f>ROUND(G212*H212,6)</f>
      </c>
      <c r="L212" s="38">
        <v>0</v>
      </c>
      <c s="32">
        <f>ROUND(ROUND(L212,2)*ROUND(G212,3),2)</f>
      </c>
      <c s="36" t="s">
        <v>4363</v>
      </c>
      <c>
        <f>(M212*21)/100</f>
      </c>
      <c t="s">
        <v>27</v>
      </c>
    </row>
    <row r="213" spans="1:5" ht="102">
      <c r="A213" s="35" t="s">
        <v>54</v>
      </c>
      <c r="E213" s="39" t="s">
        <v>4793</v>
      </c>
    </row>
    <row r="214" spans="1:5" ht="12.75">
      <c r="A214" s="35" t="s">
        <v>55</v>
      </c>
      <c r="E214" s="40" t="s">
        <v>4794</v>
      </c>
    </row>
    <row r="215" spans="1:5" ht="409.5">
      <c r="A215" t="s">
        <v>56</v>
      </c>
      <c r="E215" s="39" t="s">
        <v>4795</v>
      </c>
    </row>
    <row r="216" spans="1:16" ht="25.5">
      <c r="A216" t="s">
        <v>49</v>
      </c>
      <c s="34" t="s">
        <v>359</v>
      </c>
      <c s="34" t="s">
        <v>4491</v>
      </c>
      <c s="35" t="s">
        <v>5</v>
      </c>
      <c s="6" t="s">
        <v>4492</v>
      </c>
      <c s="36" t="s">
        <v>52</v>
      </c>
      <c s="37">
        <v>246.6</v>
      </c>
      <c s="36">
        <v>0</v>
      </c>
      <c s="36">
        <f>ROUND(G216*H216,6)</f>
      </c>
      <c r="L216" s="38">
        <v>0</v>
      </c>
      <c s="32">
        <f>ROUND(ROUND(L216,2)*ROUND(G216,3),2)</f>
      </c>
      <c s="36" t="s">
        <v>4363</v>
      </c>
      <c>
        <f>(M216*21)/100</f>
      </c>
      <c t="s">
        <v>27</v>
      </c>
    </row>
    <row r="217" spans="1:5" ht="76.5">
      <c r="A217" s="35" t="s">
        <v>54</v>
      </c>
      <c r="E217" s="39" t="s">
        <v>4796</v>
      </c>
    </row>
    <row r="218" spans="1:5" ht="12.75">
      <c r="A218" s="35" t="s">
        <v>55</v>
      </c>
      <c r="E218" s="40" t="s">
        <v>4797</v>
      </c>
    </row>
    <row r="219" spans="1:5" ht="409.5">
      <c r="A219" t="s">
        <v>56</v>
      </c>
      <c r="E219" s="39" t="s">
        <v>4795</v>
      </c>
    </row>
    <row r="220" spans="1:16" ht="25.5">
      <c r="A220" t="s">
        <v>49</v>
      </c>
      <c s="34" t="s">
        <v>359</v>
      </c>
      <c s="34" t="s">
        <v>4495</v>
      </c>
      <c s="35" t="s">
        <v>5</v>
      </c>
      <c s="6" t="s">
        <v>4496</v>
      </c>
      <c s="36" t="s">
        <v>52</v>
      </c>
      <c s="37">
        <v>127.6</v>
      </c>
      <c s="36">
        <v>0</v>
      </c>
      <c s="36">
        <f>ROUND(G220*H220,6)</f>
      </c>
      <c r="L220" s="38">
        <v>0</v>
      </c>
      <c s="32">
        <f>ROUND(ROUND(L220,2)*ROUND(G220,3),2)</f>
      </c>
      <c s="36" t="s">
        <v>4363</v>
      </c>
      <c>
        <f>(M220*21)/100</f>
      </c>
      <c t="s">
        <v>27</v>
      </c>
    </row>
    <row r="221" spans="1:5" ht="89.25">
      <c r="A221" s="35" t="s">
        <v>54</v>
      </c>
      <c r="E221" s="39" t="s">
        <v>4798</v>
      </c>
    </row>
    <row r="222" spans="1:5" ht="12.75">
      <c r="A222" s="35" t="s">
        <v>55</v>
      </c>
      <c r="E222" s="40" t="s">
        <v>4799</v>
      </c>
    </row>
    <row r="223" spans="1:5" ht="409.5">
      <c r="A223" t="s">
        <v>56</v>
      </c>
      <c r="E223" s="39" t="s">
        <v>4795</v>
      </c>
    </row>
    <row r="224" spans="1:16" ht="12.75">
      <c r="A224" t="s">
        <v>49</v>
      </c>
      <c s="34" t="s">
        <v>363</v>
      </c>
      <c s="34" t="s">
        <v>4499</v>
      </c>
      <c s="35" t="s">
        <v>5</v>
      </c>
      <c s="6" t="s">
        <v>4500</v>
      </c>
      <c s="36" t="s">
        <v>52</v>
      </c>
      <c s="37">
        <v>301.53</v>
      </c>
      <c s="36">
        <v>0</v>
      </c>
      <c s="36">
        <f>ROUND(G224*H224,6)</f>
      </c>
      <c r="L224" s="38">
        <v>0</v>
      </c>
      <c s="32">
        <f>ROUND(ROUND(L224,2)*ROUND(G224,3),2)</f>
      </c>
      <c s="36" t="s">
        <v>53</v>
      </c>
      <c>
        <f>(M224*21)/100</f>
      </c>
      <c t="s">
        <v>27</v>
      </c>
    </row>
    <row r="225" spans="1:5" ht="63.75">
      <c r="A225" s="35" t="s">
        <v>54</v>
      </c>
      <c r="E225" s="39" t="s">
        <v>4800</v>
      </c>
    </row>
    <row r="226" spans="1:5" ht="12.75">
      <c r="A226" s="35" t="s">
        <v>55</v>
      </c>
      <c r="E226" s="40" t="s">
        <v>4801</v>
      </c>
    </row>
    <row r="227" spans="1:5" ht="409.5">
      <c r="A227" t="s">
        <v>56</v>
      </c>
      <c r="E227" s="39" t="s">
        <v>4795</v>
      </c>
    </row>
    <row r="228" spans="1:13" ht="12.75">
      <c r="A228" t="s">
        <v>46</v>
      </c>
      <c r="C228" s="31" t="s">
        <v>82</v>
      </c>
      <c r="E228" s="33" t="s">
        <v>2243</v>
      </c>
      <c r="J228" s="32">
        <f>0</f>
      </c>
      <c s="32">
        <f>0</f>
      </c>
      <c s="32">
        <f>0+L229+L233+L237+L241</f>
      </c>
      <c s="32">
        <f>0+M229+M233+M237+M241</f>
      </c>
    </row>
    <row r="229" spans="1:16" ht="12.75">
      <c r="A229" t="s">
        <v>49</v>
      </c>
      <c s="34" t="s">
        <v>215</v>
      </c>
      <c s="34" t="s">
        <v>4503</v>
      </c>
      <c s="35" t="s">
        <v>5</v>
      </c>
      <c s="6" t="s">
        <v>4504</v>
      </c>
      <c s="36" t="s">
        <v>75</v>
      </c>
      <c s="37">
        <v>4.8</v>
      </c>
      <c s="36">
        <v>0</v>
      </c>
      <c s="36">
        <f>ROUND(G229*H229,6)</f>
      </c>
      <c r="L229" s="38">
        <v>0</v>
      </c>
      <c s="32">
        <f>ROUND(ROUND(L229,2)*ROUND(G229,3),2)</f>
      </c>
      <c s="36" t="s">
        <v>53</v>
      </c>
      <c>
        <f>(M229*21)/100</f>
      </c>
      <c t="s">
        <v>27</v>
      </c>
    </row>
    <row r="230" spans="1:5" ht="12.75">
      <c r="A230" s="35" t="s">
        <v>54</v>
      </c>
      <c r="E230" s="39" t="s">
        <v>4505</v>
      </c>
    </row>
    <row r="231" spans="1:5" ht="12.75">
      <c r="A231" s="35" t="s">
        <v>55</v>
      </c>
      <c r="E231" s="40" t="s">
        <v>4506</v>
      </c>
    </row>
    <row r="232" spans="1:5" ht="280.5">
      <c r="A232" t="s">
        <v>56</v>
      </c>
      <c r="E232" s="39" t="s">
        <v>4507</v>
      </c>
    </row>
    <row r="233" spans="1:16" ht="12.75">
      <c r="A233" t="s">
        <v>49</v>
      </c>
      <c s="34" t="s">
        <v>219</v>
      </c>
      <c s="34" t="s">
        <v>4118</v>
      </c>
      <c s="35" t="s">
        <v>5</v>
      </c>
      <c s="6" t="s">
        <v>4119</v>
      </c>
      <c s="36" t="s">
        <v>75</v>
      </c>
      <c s="37">
        <v>39</v>
      </c>
      <c s="36">
        <v>0</v>
      </c>
      <c s="36">
        <f>ROUND(G233*H233,6)</f>
      </c>
      <c r="L233" s="38">
        <v>0</v>
      </c>
      <c s="32">
        <f>ROUND(ROUND(L233,2)*ROUND(G233,3),2)</f>
      </c>
      <c s="36" t="s">
        <v>53</v>
      </c>
      <c>
        <f>(M233*21)/100</f>
      </c>
      <c t="s">
        <v>27</v>
      </c>
    </row>
    <row r="234" spans="1:5" ht="12.75">
      <c r="A234" s="35" t="s">
        <v>54</v>
      </c>
      <c r="E234" s="39" t="s">
        <v>4508</v>
      </c>
    </row>
    <row r="235" spans="1:5" ht="12.75">
      <c r="A235" s="35" t="s">
        <v>55</v>
      </c>
      <c r="E235" s="40" t="s">
        <v>4802</v>
      </c>
    </row>
    <row r="236" spans="1:5" ht="267.75">
      <c r="A236" t="s">
        <v>56</v>
      </c>
      <c r="E236" s="39" t="s">
        <v>4121</v>
      </c>
    </row>
    <row r="237" spans="1:16" ht="12.75">
      <c r="A237" t="s">
        <v>49</v>
      </c>
      <c s="34" t="s">
        <v>223</v>
      </c>
      <c s="34" t="s">
        <v>4510</v>
      </c>
      <c s="35" t="s">
        <v>5</v>
      </c>
      <c s="6" t="s">
        <v>4511</v>
      </c>
      <c s="36" t="s">
        <v>75</v>
      </c>
      <c s="37">
        <v>10.72</v>
      </c>
      <c s="36">
        <v>0</v>
      </c>
      <c s="36">
        <f>ROUND(G237*H237,6)</f>
      </c>
      <c r="L237" s="38">
        <v>0</v>
      </c>
      <c s="32">
        <f>ROUND(ROUND(L237,2)*ROUND(G237,3),2)</f>
      </c>
      <c s="36" t="s">
        <v>53</v>
      </c>
      <c>
        <f>(M237*21)/100</f>
      </c>
      <c t="s">
        <v>27</v>
      </c>
    </row>
    <row r="238" spans="1:5" ht="12.75">
      <c r="A238" s="35" t="s">
        <v>54</v>
      </c>
      <c r="E238" s="39" t="s">
        <v>5</v>
      </c>
    </row>
    <row r="239" spans="1:5" ht="12.75">
      <c r="A239" s="35" t="s">
        <v>55</v>
      </c>
      <c r="E239" s="40" t="s">
        <v>4803</v>
      </c>
    </row>
    <row r="240" spans="1:5" ht="178.5">
      <c r="A240" t="s">
        <v>56</v>
      </c>
      <c r="E240" s="39" t="s">
        <v>4513</v>
      </c>
    </row>
    <row r="241" spans="1:16" ht="12.75">
      <c r="A241" t="s">
        <v>49</v>
      </c>
      <c s="34" t="s">
        <v>227</v>
      </c>
      <c s="34" t="s">
        <v>4514</v>
      </c>
      <c s="35" t="s">
        <v>5</v>
      </c>
      <c s="6" t="s">
        <v>4515</v>
      </c>
      <c s="36" t="s">
        <v>75</v>
      </c>
      <c s="37">
        <v>43.2</v>
      </c>
      <c s="36">
        <v>0</v>
      </c>
      <c s="36">
        <f>ROUND(G241*H241,6)</f>
      </c>
      <c r="L241" s="38">
        <v>0</v>
      </c>
      <c s="32">
        <f>ROUND(ROUND(L241,2)*ROUND(G241,3),2)</f>
      </c>
      <c s="36" t="s">
        <v>53</v>
      </c>
      <c>
        <f>(M241*21)/100</f>
      </c>
      <c t="s">
        <v>27</v>
      </c>
    </row>
    <row r="242" spans="1:5" ht="12.75">
      <c r="A242" s="35" t="s">
        <v>54</v>
      </c>
      <c r="E242" s="39" t="s">
        <v>5</v>
      </c>
    </row>
    <row r="243" spans="1:5" ht="12.75">
      <c r="A243" s="35" t="s">
        <v>55</v>
      </c>
      <c r="E243" s="40" t="s">
        <v>4804</v>
      </c>
    </row>
    <row r="244" spans="1:5" ht="178.5">
      <c r="A244" t="s">
        <v>56</v>
      </c>
      <c r="E244" s="39" t="s">
        <v>4513</v>
      </c>
    </row>
    <row r="245" spans="1:13" ht="12.75">
      <c r="A245" t="s">
        <v>46</v>
      </c>
      <c r="C245" s="31" t="s">
        <v>86</v>
      </c>
      <c r="E245" s="33" t="s">
        <v>1878</v>
      </c>
      <c r="J245" s="32">
        <f>0</f>
      </c>
      <c s="32">
        <f>0</f>
      </c>
      <c s="32">
        <f>0+L246+L250+L254+L258+L262+L266+L270+L274+L278+L282</f>
      </c>
      <c s="32">
        <f>0+M246+M250+M254+M258+M262+M266+M270+M274+M278+M282</f>
      </c>
    </row>
    <row r="246" spans="1:16" ht="12.75">
      <c r="A246" t="s">
        <v>49</v>
      </c>
      <c s="34" t="s">
        <v>231</v>
      </c>
      <c s="34" t="s">
        <v>4126</v>
      </c>
      <c s="35" t="s">
        <v>5</v>
      </c>
      <c s="6" t="s">
        <v>4127</v>
      </c>
      <c s="36" t="s">
        <v>75</v>
      </c>
      <c s="37">
        <v>120.8</v>
      </c>
      <c s="36">
        <v>0</v>
      </c>
      <c s="36">
        <f>ROUND(G246*H246,6)</f>
      </c>
      <c r="L246" s="38">
        <v>0</v>
      </c>
      <c s="32">
        <f>ROUND(ROUND(L246,2)*ROUND(G246,3),2)</f>
      </c>
      <c s="36" t="s">
        <v>53</v>
      </c>
      <c>
        <f>(M246*21)/100</f>
      </c>
      <c t="s">
        <v>27</v>
      </c>
    </row>
    <row r="247" spans="1:5" ht="12.75">
      <c r="A247" s="35" t="s">
        <v>54</v>
      </c>
      <c r="E247" s="39" t="s">
        <v>5</v>
      </c>
    </row>
    <row r="248" spans="1:5" ht="12.75">
      <c r="A248" s="35" t="s">
        <v>55</v>
      </c>
      <c r="E248" s="40" t="s">
        <v>4805</v>
      </c>
    </row>
    <row r="249" spans="1:5" ht="63.75">
      <c r="A249" t="s">
        <v>56</v>
      </c>
      <c r="E249" s="39" t="s">
        <v>4129</v>
      </c>
    </row>
    <row r="250" spans="1:16" ht="12.75">
      <c r="A250" t="s">
        <v>49</v>
      </c>
      <c s="34" t="s">
        <v>235</v>
      </c>
      <c s="34" t="s">
        <v>4518</v>
      </c>
      <c s="35" t="s">
        <v>5</v>
      </c>
      <c s="6" t="s">
        <v>4519</v>
      </c>
      <c s="36" t="s">
        <v>80</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4520</v>
      </c>
    </row>
    <row r="253" spans="1:5" ht="38.25">
      <c r="A253" t="s">
        <v>56</v>
      </c>
      <c r="E253" s="39" t="s">
        <v>4521</v>
      </c>
    </row>
    <row r="254" spans="1:16" ht="12.75">
      <c r="A254" t="s">
        <v>49</v>
      </c>
      <c s="34" t="s">
        <v>239</v>
      </c>
      <c s="34" t="s">
        <v>4522</v>
      </c>
      <c s="35" t="s">
        <v>5</v>
      </c>
      <c s="6" t="s">
        <v>4523</v>
      </c>
      <c s="36" t="s">
        <v>75</v>
      </c>
      <c s="37">
        <v>45.2</v>
      </c>
      <c s="36">
        <v>0</v>
      </c>
      <c s="36">
        <f>ROUND(G254*H254,6)</f>
      </c>
      <c r="L254" s="38">
        <v>0</v>
      </c>
      <c s="32">
        <f>ROUND(ROUND(L254,2)*ROUND(G254,3),2)</f>
      </c>
      <c s="36" t="s">
        <v>53</v>
      </c>
      <c>
        <f>(M254*21)/100</f>
      </c>
      <c t="s">
        <v>27</v>
      </c>
    </row>
    <row r="255" spans="1:5" ht="12.75">
      <c r="A255" s="35" t="s">
        <v>54</v>
      </c>
      <c r="E255" s="39" t="s">
        <v>5</v>
      </c>
    </row>
    <row r="256" spans="1:5" ht="51">
      <c r="A256" s="35" t="s">
        <v>55</v>
      </c>
      <c r="E256" s="40" t="s">
        <v>4806</v>
      </c>
    </row>
    <row r="257" spans="1:5" ht="293.25">
      <c r="A257" t="s">
        <v>56</v>
      </c>
      <c r="E257" s="39" t="s">
        <v>4525</v>
      </c>
    </row>
    <row r="258" spans="1:16" ht="12.75">
      <c r="A258" t="s">
        <v>49</v>
      </c>
      <c s="34" t="s">
        <v>243</v>
      </c>
      <c s="34" t="s">
        <v>4378</v>
      </c>
      <c s="35" t="s">
        <v>5</v>
      </c>
      <c s="6" t="s">
        <v>4379</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40.25">
      <c r="A261" t="s">
        <v>56</v>
      </c>
      <c r="E261" s="39" t="s">
        <v>4380</v>
      </c>
    </row>
    <row r="262" spans="1:16" ht="12.75">
      <c r="A262" t="s">
        <v>49</v>
      </c>
      <c s="34" t="s">
        <v>247</v>
      </c>
      <c s="34" t="s">
        <v>4145</v>
      </c>
      <c s="35" t="s">
        <v>5</v>
      </c>
      <c s="6" t="s">
        <v>4146</v>
      </c>
      <c s="36" t="s">
        <v>3821</v>
      </c>
      <c s="37">
        <v>4</v>
      </c>
      <c s="36">
        <v>0</v>
      </c>
      <c s="36">
        <f>ROUND(G262*H262,6)</f>
      </c>
      <c r="L262" s="38">
        <v>0</v>
      </c>
      <c s="32">
        <f>ROUND(ROUND(L262,2)*ROUND(G262,3),2)</f>
      </c>
      <c s="36" t="s">
        <v>53</v>
      </c>
      <c>
        <f>(M262*21)/100</f>
      </c>
      <c t="s">
        <v>27</v>
      </c>
    </row>
    <row r="263" spans="1:5" ht="12.75">
      <c r="A263" s="35" t="s">
        <v>54</v>
      </c>
      <c r="E263" s="39" t="s">
        <v>4530</v>
      </c>
    </row>
    <row r="264" spans="1:5" ht="12.75">
      <c r="A264" s="35" t="s">
        <v>55</v>
      </c>
      <c r="E264" s="40" t="s">
        <v>4807</v>
      </c>
    </row>
    <row r="265" spans="1:5" ht="409.5">
      <c r="A265" t="s">
        <v>56</v>
      </c>
      <c r="E265" s="39" t="s">
        <v>4148</v>
      </c>
    </row>
    <row r="266" spans="1:16" ht="12.75">
      <c r="A266" t="s">
        <v>49</v>
      </c>
      <c s="34" t="s">
        <v>251</v>
      </c>
      <c s="34" t="s">
        <v>4532</v>
      </c>
      <c s="35" t="s">
        <v>5</v>
      </c>
      <c s="6" t="s">
        <v>4533</v>
      </c>
      <c s="36" t="s">
        <v>80</v>
      </c>
      <c s="37">
        <v>16</v>
      </c>
      <c s="36">
        <v>0</v>
      </c>
      <c s="36">
        <f>ROUND(G266*H266,6)</f>
      </c>
      <c r="L266" s="38">
        <v>0</v>
      </c>
      <c s="32">
        <f>ROUND(ROUND(L266,2)*ROUND(G266,3),2)</f>
      </c>
      <c s="36" t="s">
        <v>53</v>
      </c>
      <c>
        <f>(M266*21)/100</f>
      </c>
      <c t="s">
        <v>27</v>
      </c>
    </row>
    <row r="267" spans="1:5" ht="12.75">
      <c r="A267" s="35" t="s">
        <v>54</v>
      </c>
      <c r="E267" s="39" t="s">
        <v>5</v>
      </c>
    </row>
    <row r="268" spans="1:5" ht="12.75">
      <c r="A268" s="35" t="s">
        <v>55</v>
      </c>
      <c r="E268" s="40" t="s">
        <v>4808</v>
      </c>
    </row>
    <row r="269" spans="1:5" ht="267.75">
      <c r="A269" t="s">
        <v>56</v>
      </c>
      <c r="E269" s="39" t="s">
        <v>4535</v>
      </c>
    </row>
    <row r="270" spans="1:16" ht="12.75">
      <c r="A270" t="s">
        <v>49</v>
      </c>
      <c s="34" t="s">
        <v>255</v>
      </c>
      <c s="34" t="s">
        <v>3684</v>
      </c>
      <c s="35" t="s">
        <v>5</v>
      </c>
      <c s="6" t="s">
        <v>3685</v>
      </c>
      <c s="36" t="s">
        <v>60</v>
      </c>
      <c s="37">
        <v>272.28</v>
      </c>
      <c s="36">
        <v>0</v>
      </c>
      <c s="36">
        <f>ROUND(G270*H270,6)</f>
      </c>
      <c r="L270" s="38">
        <v>0</v>
      </c>
      <c s="32">
        <f>ROUND(ROUND(L270,2)*ROUND(G270,3),2)</f>
      </c>
      <c s="36" t="s">
        <v>53</v>
      </c>
      <c>
        <f>(M270*21)/100</f>
      </c>
      <c t="s">
        <v>27</v>
      </c>
    </row>
    <row r="271" spans="1:5" ht="12.75">
      <c r="A271" s="35" t="s">
        <v>54</v>
      </c>
      <c r="E271" s="39" t="s">
        <v>5</v>
      </c>
    </row>
    <row r="272" spans="1:5" ht="12.75">
      <c r="A272" s="35" t="s">
        <v>55</v>
      </c>
      <c r="E272" s="40" t="s">
        <v>4809</v>
      </c>
    </row>
    <row r="273" spans="1:5" ht="114.75">
      <c r="A273" t="s">
        <v>56</v>
      </c>
      <c r="E273" s="39" t="s">
        <v>4158</v>
      </c>
    </row>
    <row r="274" spans="1:16" ht="12.75">
      <c r="A274" t="s">
        <v>49</v>
      </c>
      <c s="34" t="s">
        <v>259</v>
      </c>
      <c s="34" t="s">
        <v>4537</v>
      </c>
      <c s="35" t="s">
        <v>5</v>
      </c>
      <c s="6" t="s">
        <v>4538</v>
      </c>
      <c s="36" t="s">
        <v>60</v>
      </c>
      <c s="37">
        <v>6.24</v>
      </c>
      <c s="36">
        <v>0</v>
      </c>
      <c s="36">
        <f>ROUND(G274*H274,6)</f>
      </c>
      <c r="L274" s="38">
        <v>0</v>
      </c>
      <c s="32">
        <f>ROUND(ROUND(L274,2)*ROUND(G274,3),2)</f>
      </c>
      <c s="36" t="s">
        <v>53</v>
      </c>
      <c>
        <f>(M274*21)/100</f>
      </c>
      <c t="s">
        <v>27</v>
      </c>
    </row>
    <row r="275" spans="1:5" ht="12.75">
      <c r="A275" s="35" t="s">
        <v>54</v>
      </c>
      <c r="E275" s="39" t="s">
        <v>4539</v>
      </c>
    </row>
    <row r="276" spans="1:5" ht="12.75">
      <c r="A276" s="35" t="s">
        <v>55</v>
      </c>
      <c r="E276" s="40" t="s">
        <v>4810</v>
      </c>
    </row>
    <row r="277" spans="1:5" ht="114.75">
      <c r="A277" t="s">
        <v>56</v>
      </c>
      <c r="E277" s="39" t="s">
        <v>4158</v>
      </c>
    </row>
    <row r="278" spans="1:16" ht="12.75">
      <c r="A278" t="s">
        <v>49</v>
      </c>
      <c s="34" t="s">
        <v>263</v>
      </c>
      <c s="34" t="s">
        <v>4159</v>
      </c>
      <c s="35" t="s">
        <v>5</v>
      </c>
      <c s="6" t="s">
        <v>4160</v>
      </c>
      <c s="36" t="s">
        <v>2618</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4811</v>
      </c>
    </row>
    <row r="281" spans="1:5" ht="114.75">
      <c r="A281" t="s">
        <v>56</v>
      </c>
      <c r="E281" s="39" t="s">
        <v>4163</v>
      </c>
    </row>
    <row r="282" spans="1:16" ht="12.75">
      <c r="A282" t="s">
        <v>49</v>
      </c>
      <c s="34" t="s">
        <v>279</v>
      </c>
      <c s="34" t="s">
        <v>3687</v>
      </c>
      <c s="35" t="s">
        <v>5</v>
      </c>
      <c s="6" t="s">
        <v>3688</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4814</v>
      </c>
      <c r="E8" s="30" t="s">
        <v>4813</v>
      </c>
      <c r="J8" s="29">
        <f>0+J9+J30+J51+J92+J105+J146+J179+J208+J213</f>
      </c>
      <c s="29">
        <f>0+K9+K30+K51+K92+K105+K146+K179+K208+K213</f>
      </c>
      <c s="29">
        <f>0+L9+L30+L51+L92+L105+L146+L179+L208+L213</f>
      </c>
      <c s="29">
        <f>0+M9+M30+M51+M92+M105+M146+M179+M208+M213</f>
      </c>
    </row>
    <row r="9" spans="1:13" ht="12.75">
      <c r="A9" t="s">
        <v>46</v>
      </c>
      <c r="C9" s="31" t="s">
        <v>661</v>
      </c>
      <c r="E9" s="33" t="s">
        <v>662</v>
      </c>
      <c r="J9" s="32">
        <f>0</f>
      </c>
      <c s="32">
        <f>0</f>
      </c>
      <c s="32">
        <f>0+L10+L14+L18+L22+L26</f>
      </c>
      <c s="32">
        <f>0+M10+M14+M18+M22+M26</f>
      </c>
    </row>
    <row r="10" spans="1:16" ht="12.75">
      <c r="A10" t="s">
        <v>49</v>
      </c>
      <c s="34" t="s">
        <v>47</v>
      </c>
      <c s="34" t="s">
        <v>4279</v>
      </c>
      <c s="35" t="s">
        <v>5</v>
      </c>
      <c s="6" t="s">
        <v>4280</v>
      </c>
      <c s="36" t="s">
        <v>60</v>
      </c>
      <c s="37">
        <v>55.6</v>
      </c>
      <c s="36">
        <v>0</v>
      </c>
      <c s="36">
        <f>ROUND(G10*H10,6)</f>
      </c>
      <c r="L10" s="38">
        <v>0</v>
      </c>
      <c s="32">
        <f>ROUND(ROUND(L10,2)*ROUND(G10,3),2)</f>
      </c>
      <c s="36" t="s">
        <v>419</v>
      </c>
      <c>
        <f>(M10*21)/100</f>
      </c>
      <c t="s">
        <v>27</v>
      </c>
    </row>
    <row r="11" spans="1:5" ht="12.75">
      <c r="A11" s="35" t="s">
        <v>54</v>
      </c>
      <c r="E11" s="39" t="s">
        <v>5</v>
      </c>
    </row>
    <row r="12" spans="1:5" ht="12.75">
      <c r="A12" s="35" t="s">
        <v>55</v>
      </c>
      <c r="E12" s="40" t="s">
        <v>4815</v>
      </c>
    </row>
    <row r="13" spans="1:5" ht="25.5">
      <c r="A13" t="s">
        <v>56</v>
      </c>
      <c r="E13" s="39" t="s">
        <v>4282</v>
      </c>
    </row>
    <row r="14" spans="1:16" ht="25.5">
      <c r="A14" t="s">
        <v>49</v>
      </c>
      <c s="34" t="s">
        <v>203</v>
      </c>
      <c s="34" t="s">
        <v>3325</v>
      </c>
      <c s="35" t="s">
        <v>3326</v>
      </c>
      <c s="6" t="s">
        <v>3601</v>
      </c>
      <c s="36" t="s">
        <v>2618</v>
      </c>
      <c s="37">
        <v>5644.045</v>
      </c>
      <c s="36">
        <v>0</v>
      </c>
      <c s="36">
        <f>ROUND(G14*H14,6)</f>
      </c>
      <c r="L14" s="38">
        <v>0</v>
      </c>
      <c s="32">
        <f>ROUND(ROUND(L14,2)*ROUND(G14,3),2)</f>
      </c>
      <c s="36" t="s">
        <v>419</v>
      </c>
      <c>
        <f>(M14*21)/100</f>
      </c>
      <c t="s">
        <v>27</v>
      </c>
    </row>
    <row r="15" spans="1:5" ht="12.75">
      <c r="A15" s="35" t="s">
        <v>54</v>
      </c>
      <c r="E15" s="39" t="s">
        <v>2624</v>
      </c>
    </row>
    <row r="16" spans="1:5" ht="51">
      <c r="A16" s="35" t="s">
        <v>55</v>
      </c>
      <c r="E16" s="40" t="s">
        <v>4816</v>
      </c>
    </row>
    <row r="17" spans="1:5" ht="165.75">
      <c r="A17" t="s">
        <v>56</v>
      </c>
      <c r="E17" s="39" t="s">
        <v>3603</v>
      </c>
    </row>
    <row r="18" spans="1:16" ht="25.5">
      <c r="A18" t="s">
        <v>49</v>
      </c>
      <c s="34" t="s">
        <v>207</v>
      </c>
      <c s="34" t="s">
        <v>3067</v>
      </c>
      <c s="35" t="s">
        <v>3068</v>
      </c>
      <c s="6" t="s">
        <v>4622</v>
      </c>
      <c s="36" t="s">
        <v>2618</v>
      </c>
      <c s="37">
        <v>95</v>
      </c>
      <c s="36">
        <v>0</v>
      </c>
      <c s="36">
        <f>ROUND(G18*H18,6)</f>
      </c>
      <c r="L18" s="38">
        <v>0</v>
      </c>
      <c s="32">
        <f>ROUND(ROUND(L18,2)*ROUND(G18,3),2)</f>
      </c>
      <c s="36" t="s">
        <v>419</v>
      </c>
      <c>
        <f>(M18*21)/100</f>
      </c>
      <c t="s">
        <v>27</v>
      </c>
    </row>
    <row r="19" spans="1:5" ht="12.75">
      <c r="A19" s="35" t="s">
        <v>54</v>
      </c>
      <c r="E19" s="39" t="s">
        <v>2624</v>
      </c>
    </row>
    <row r="20" spans="1:5" ht="12.75">
      <c r="A20" s="35" t="s">
        <v>55</v>
      </c>
      <c r="E20" s="40" t="s">
        <v>4817</v>
      </c>
    </row>
    <row r="21" spans="1:5" ht="165.75">
      <c r="A21" t="s">
        <v>56</v>
      </c>
      <c r="E21" s="39" t="s">
        <v>3603</v>
      </c>
    </row>
    <row r="22" spans="1:16" ht="25.5">
      <c r="A22" t="s">
        <v>49</v>
      </c>
      <c s="34" t="s">
        <v>211</v>
      </c>
      <c s="34" t="s">
        <v>2885</v>
      </c>
      <c s="35" t="s">
        <v>2886</v>
      </c>
      <c s="6" t="s">
        <v>3608</v>
      </c>
      <c s="36" t="s">
        <v>2618</v>
      </c>
      <c s="37">
        <v>1158</v>
      </c>
      <c s="36">
        <v>0</v>
      </c>
      <c s="36">
        <f>ROUND(G22*H22,6)</f>
      </c>
      <c r="L22" s="38">
        <v>0</v>
      </c>
      <c s="32">
        <f>ROUND(ROUND(L22,2)*ROUND(G22,3),2)</f>
      </c>
      <c s="36" t="s">
        <v>419</v>
      </c>
      <c>
        <f>(M22*21)/100</f>
      </c>
      <c t="s">
        <v>27</v>
      </c>
    </row>
    <row r="23" spans="1:5" ht="12.75">
      <c r="A23" s="35" t="s">
        <v>54</v>
      </c>
      <c r="E23" s="39" t="s">
        <v>2624</v>
      </c>
    </row>
    <row r="24" spans="1:5" ht="38.25">
      <c r="A24" s="35" t="s">
        <v>55</v>
      </c>
      <c r="E24" s="40" t="s">
        <v>4818</v>
      </c>
    </row>
    <row r="25" spans="1:5" ht="165.75">
      <c r="A25" t="s">
        <v>56</v>
      </c>
      <c r="E25" s="39" t="s">
        <v>3603</v>
      </c>
    </row>
    <row r="26" spans="1:16" ht="12.75">
      <c r="A26" t="s">
        <v>49</v>
      </c>
      <c s="34" t="s">
        <v>287</v>
      </c>
      <c s="34" t="s">
        <v>4168</v>
      </c>
      <c s="35" t="s">
        <v>5</v>
      </c>
      <c s="6" t="s">
        <v>4169</v>
      </c>
      <c s="36" t="s">
        <v>676</v>
      </c>
      <c s="37">
        <v>1</v>
      </c>
      <c s="36">
        <v>0</v>
      </c>
      <c s="36">
        <f>ROUND(G26*H26,6)</f>
      </c>
      <c r="L26" s="38">
        <v>0</v>
      </c>
      <c s="32">
        <f>ROUND(ROUND(L26,2)*ROUND(G26,3),2)</f>
      </c>
      <c s="36" t="s">
        <v>53</v>
      </c>
      <c>
        <f>(M26*21)/100</f>
      </c>
      <c t="s">
        <v>27</v>
      </c>
    </row>
    <row r="27" spans="1:5" ht="12.75">
      <c r="A27" s="35" t="s">
        <v>54</v>
      </c>
      <c r="E27" s="39" t="s">
        <v>4288</v>
      </c>
    </row>
    <row r="28" spans="1:5" ht="12.75">
      <c r="A28" s="35" t="s">
        <v>55</v>
      </c>
      <c r="E28" s="40" t="s">
        <v>5</v>
      </c>
    </row>
    <row r="29" spans="1:5" ht="12.75">
      <c r="A29" t="s">
        <v>56</v>
      </c>
      <c r="E29" s="39" t="s">
        <v>3996</v>
      </c>
    </row>
    <row r="30" spans="1:13" ht="12.75">
      <c r="A30" t="s">
        <v>46</v>
      </c>
      <c r="C30" s="31" t="s">
        <v>47</v>
      </c>
      <c r="E30" s="33" t="s">
        <v>48</v>
      </c>
      <c r="J30" s="32">
        <f>0</f>
      </c>
      <c s="32">
        <f>0</f>
      </c>
      <c s="32">
        <f>0+L31+L35+L39+L43+L47</f>
      </c>
      <c s="32">
        <f>0+M31+M35+M39+M43+M47</f>
      </c>
    </row>
    <row r="31" spans="1:16" ht="12.75">
      <c r="A31" t="s">
        <v>49</v>
      </c>
      <c s="34" t="s">
        <v>27</v>
      </c>
      <c s="34" t="s">
        <v>4289</v>
      </c>
      <c s="35" t="s">
        <v>5</v>
      </c>
      <c s="6" t="s">
        <v>4290</v>
      </c>
      <c s="36" t="s">
        <v>60</v>
      </c>
      <c s="37">
        <v>55.6</v>
      </c>
      <c s="36">
        <v>0</v>
      </c>
      <c s="36">
        <f>ROUND(G31*H31,6)</f>
      </c>
      <c r="L31" s="38">
        <v>0</v>
      </c>
      <c s="32">
        <f>ROUND(ROUND(L31,2)*ROUND(G31,3),2)</f>
      </c>
      <c s="36" t="s">
        <v>53</v>
      </c>
      <c>
        <f>(M31*21)/100</f>
      </c>
      <c t="s">
        <v>27</v>
      </c>
    </row>
    <row r="32" spans="1:5" ht="12.75">
      <c r="A32" s="35" t="s">
        <v>54</v>
      </c>
      <c r="E32" s="39" t="s">
        <v>4291</v>
      </c>
    </row>
    <row r="33" spans="1:5" ht="12.75">
      <c r="A33" s="35" t="s">
        <v>55</v>
      </c>
      <c r="E33" s="40" t="s">
        <v>4815</v>
      </c>
    </row>
    <row r="34" spans="1:5" ht="306">
      <c r="A34" t="s">
        <v>56</v>
      </c>
      <c r="E34" s="39" t="s">
        <v>4292</v>
      </c>
    </row>
    <row r="35" spans="1:16" ht="12.75">
      <c r="A35" t="s">
        <v>49</v>
      </c>
      <c s="34" t="s">
        <v>26</v>
      </c>
      <c s="34" t="s">
        <v>3610</v>
      </c>
      <c s="35" t="s">
        <v>5</v>
      </c>
      <c s="6" t="s">
        <v>3611</v>
      </c>
      <c s="36" t="s">
        <v>60</v>
      </c>
      <c s="37">
        <v>2910</v>
      </c>
      <c s="36">
        <v>0</v>
      </c>
      <c s="36">
        <f>ROUND(G35*H35,6)</f>
      </c>
      <c r="L35" s="38">
        <v>0</v>
      </c>
      <c s="32">
        <f>ROUND(ROUND(L35,2)*ROUND(G35,3),2)</f>
      </c>
      <c s="36" t="s">
        <v>53</v>
      </c>
      <c>
        <f>(M35*21)/100</f>
      </c>
      <c t="s">
        <v>27</v>
      </c>
    </row>
    <row r="36" spans="1:5" ht="12.75">
      <c r="A36" s="35" t="s">
        <v>54</v>
      </c>
      <c r="E36" s="39" t="s">
        <v>3612</v>
      </c>
    </row>
    <row r="37" spans="1:5" ht="12.75">
      <c r="A37" s="35" t="s">
        <v>55</v>
      </c>
      <c r="E37" s="40" t="s">
        <v>4819</v>
      </c>
    </row>
    <row r="38" spans="1:5" ht="318.75">
      <c r="A38" t="s">
        <v>56</v>
      </c>
      <c r="E38" s="39" t="s">
        <v>4009</v>
      </c>
    </row>
    <row r="39" spans="1:16" ht="12.75">
      <c r="A39" t="s">
        <v>49</v>
      </c>
      <c s="34" t="s">
        <v>65</v>
      </c>
      <c s="34" t="s">
        <v>4635</v>
      </c>
      <c s="35" t="s">
        <v>5</v>
      </c>
      <c s="6" t="s">
        <v>4636</v>
      </c>
      <c s="36" t="s">
        <v>60</v>
      </c>
      <c s="37">
        <v>50</v>
      </c>
      <c s="36">
        <v>0</v>
      </c>
      <c s="36">
        <f>ROUND(G39*H39,6)</f>
      </c>
      <c r="L39" s="38">
        <v>0</v>
      </c>
      <c s="32">
        <f>ROUND(ROUND(L39,2)*ROUND(G39,3),2)</f>
      </c>
      <c s="36" t="s">
        <v>53</v>
      </c>
      <c>
        <f>(M39*21)/100</f>
      </c>
      <c t="s">
        <v>27</v>
      </c>
    </row>
    <row r="40" spans="1:5" ht="12.75">
      <c r="A40" s="35" t="s">
        <v>54</v>
      </c>
      <c r="E40" s="39" t="s">
        <v>3612</v>
      </c>
    </row>
    <row r="41" spans="1:5" ht="12.75">
      <c r="A41" s="35" t="s">
        <v>55</v>
      </c>
      <c r="E41" s="40" t="s">
        <v>4820</v>
      </c>
    </row>
    <row r="42" spans="1:5" ht="318.75">
      <c r="A42" t="s">
        <v>56</v>
      </c>
      <c r="E42" s="39" t="s">
        <v>4637</v>
      </c>
    </row>
    <row r="43" spans="1:16" ht="12.75">
      <c r="A43" t="s">
        <v>49</v>
      </c>
      <c s="34" t="s">
        <v>69</v>
      </c>
      <c s="34" t="s">
        <v>3615</v>
      </c>
      <c s="35" t="s">
        <v>5</v>
      </c>
      <c s="6" t="s">
        <v>3616</v>
      </c>
      <c s="36" t="s">
        <v>60</v>
      </c>
      <c s="37">
        <v>2970.55</v>
      </c>
      <c s="36">
        <v>0</v>
      </c>
      <c s="36">
        <f>ROUND(G43*H43,6)</f>
      </c>
      <c r="L43" s="38">
        <v>0</v>
      </c>
      <c s="32">
        <f>ROUND(ROUND(L43,2)*ROUND(G43,3),2)</f>
      </c>
      <c s="36" t="s">
        <v>53</v>
      </c>
      <c>
        <f>(M43*21)/100</f>
      </c>
      <c t="s">
        <v>27</v>
      </c>
    </row>
    <row r="44" spans="1:5" ht="12.75">
      <c r="A44" s="35" t="s">
        <v>54</v>
      </c>
      <c r="E44" s="39" t="s">
        <v>5</v>
      </c>
    </row>
    <row r="45" spans="1:5" ht="51">
      <c r="A45" s="35" t="s">
        <v>55</v>
      </c>
      <c r="E45" s="40" t="s">
        <v>4821</v>
      </c>
    </row>
    <row r="46" spans="1:5" ht="191.25">
      <c r="A46" t="s">
        <v>56</v>
      </c>
      <c r="E46" s="39" t="s">
        <v>4011</v>
      </c>
    </row>
    <row r="47" spans="1:16" ht="12.75">
      <c r="A47" t="s">
        <v>49</v>
      </c>
      <c s="34" t="s">
        <v>77</v>
      </c>
      <c s="34" t="s">
        <v>3350</v>
      </c>
      <c s="35" t="s">
        <v>5</v>
      </c>
      <c s="6" t="s">
        <v>3351</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4822</v>
      </c>
    </row>
    <row r="50" spans="1:5" ht="38.25">
      <c r="A50" t="s">
        <v>56</v>
      </c>
      <c r="E50" s="39" t="s">
        <v>3110</v>
      </c>
    </row>
    <row r="51" spans="1:13" ht="12.75">
      <c r="A51" t="s">
        <v>46</v>
      </c>
      <c r="C51" s="31" t="s">
        <v>27</v>
      </c>
      <c r="E51" s="33" t="s">
        <v>2196</v>
      </c>
      <c r="J51" s="32">
        <f>0</f>
      </c>
      <c s="32">
        <f>0</f>
      </c>
      <c s="32">
        <f>0+L52+L56+L60+L64+L68+L72+L76+L80+L84+L88</f>
      </c>
      <c s="32">
        <f>0+M52+M56+M60+M64+M68+M72+M76+M80+M84+M88</f>
      </c>
    </row>
    <row r="52" spans="1:16" ht="12.75">
      <c r="A52" t="s">
        <v>49</v>
      </c>
      <c s="34" t="s">
        <v>82</v>
      </c>
      <c s="34" t="s">
        <v>3457</v>
      </c>
      <c s="35" t="s">
        <v>5</v>
      </c>
      <c s="6" t="s">
        <v>3458</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4823</v>
      </c>
    </row>
    <row r="55" spans="1:5" ht="369.75">
      <c r="A55" t="s">
        <v>56</v>
      </c>
      <c r="E55" s="39" t="s">
        <v>4182</v>
      </c>
    </row>
    <row r="56" spans="1:16" ht="12.75">
      <c r="A56" t="s">
        <v>49</v>
      </c>
      <c s="34" t="s">
        <v>86</v>
      </c>
      <c s="34" t="s">
        <v>3462</v>
      </c>
      <c s="35" t="s">
        <v>5</v>
      </c>
      <c s="6" t="s">
        <v>3463</v>
      </c>
      <c s="36" t="s">
        <v>2618</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4824</v>
      </c>
    </row>
    <row r="59" spans="1:5" ht="267.75">
      <c r="A59" t="s">
        <v>56</v>
      </c>
      <c r="E59" s="39" t="s">
        <v>4053</v>
      </c>
    </row>
    <row r="60" spans="1:16" ht="12.75">
      <c r="A60" t="s">
        <v>49</v>
      </c>
      <c s="34" t="s">
        <v>292</v>
      </c>
      <c s="34" t="s">
        <v>3272</v>
      </c>
      <c s="35" t="s">
        <v>5</v>
      </c>
      <c s="6" t="s">
        <v>3273</v>
      </c>
      <c s="36" t="s">
        <v>2618</v>
      </c>
      <c s="37">
        <v>5.201</v>
      </c>
      <c s="36">
        <v>0</v>
      </c>
      <c s="36">
        <f>ROUND(G60*H60,6)</f>
      </c>
      <c r="L60" s="38">
        <v>0</v>
      </c>
      <c s="32">
        <f>ROUND(ROUND(L60,2)*ROUND(G60,3),2)</f>
      </c>
      <c s="36" t="s">
        <v>53</v>
      </c>
      <c>
        <f>(M60*21)/100</f>
      </c>
      <c t="s">
        <v>27</v>
      </c>
    </row>
    <row r="61" spans="1:5" ht="12.75">
      <c r="A61" s="35" t="s">
        <v>54</v>
      </c>
      <c r="E61" s="39" t="s">
        <v>5</v>
      </c>
    </row>
    <row r="62" spans="1:5" ht="12.75">
      <c r="A62" s="35" t="s">
        <v>55</v>
      </c>
      <c r="E62" s="40" t="s">
        <v>4825</v>
      </c>
    </row>
    <row r="63" spans="1:5" ht="38.25">
      <c r="A63" t="s">
        <v>56</v>
      </c>
      <c r="E63" s="39" t="s">
        <v>3624</v>
      </c>
    </row>
    <row r="64" spans="1:16" ht="12.75">
      <c r="A64" t="s">
        <v>49</v>
      </c>
      <c s="34" t="s">
        <v>296</v>
      </c>
      <c s="34" t="s">
        <v>4194</v>
      </c>
      <c s="35" t="s">
        <v>5</v>
      </c>
      <c s="6" t="s">
        <v>4195</v>
      </c>
      <c s="36" t="s">
        <v>2618</v>
      </c>
      <c s="37">
        <v>123.999</v>
      </c>
      <c s="36">
        <v>0</v>
      </c>
      <c s="36">
        <f>ROUND(G64*H64,6)</f>
      </c>
      <c r="L64" s="38">
        <v>0</v>
      </c>
      <c s="32">
        <f>ROUND(ROUND(L64,2)*ROUND(G64,3),2)</f>
      </c>
      <c s="36" t="s">
        <v>53</v>
      </c>
      <c>
        <f>(M64*21)/100</f>
      </c>
      <c t="s">
        <v>27</v>
      </c>
    </row>
    <row r="65" spans="1:5" ht="12.75">
      <c r="A65" s="35" t="s">
        <v>54</v>
      </c>
      <c r="E65" s="39" t="s">
        <v>5</v>
      </c>
    </row>
    <row r="66" spans="1:5" ht="63.75">
      <c r="A66" s="35" t="s">
        <v>55</v>
      </c>
      <c r="E66" s="40" t="s">
        <v>4826</v>
      </c>
    </row>
    <row r="67" spans="1:5" ht="38.25">
      <c r="A67" t="s">
        <v>56</v>
      </c>
      <c r="E67" s="39" t="s">
        <v>4197</v>
      </c>
    </row>
    <row r="68" spans="1:16" ht="12.75">
      <c r="A68" t="s">
        <v>49</v>
      </c>
      <c s="34" t="s">
        <v>300</v>
      </c>
      <c s="34" t="s">
        <v>4198</v>
      </c>
      <c s="35" t="s">
        <v>5</v>
      </c>
      <c s="6" t="s">
        <v>4199</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4827</v>
      </c>
    </row>
    <row r="71" spans="1:5" ht="12.75">
      <c r="A71" t="s">
        <v>56</v>
      </c>
      <c r="E71" s="39" t="s">
        <v>4201</v>
      </c>
    </row>
    <row r="72" spans="1:16" ht="12.75">
      <c r="A72" t="s">
        <v>49</v>
      </c>
      <c s="34" t="s">
        <v>304</v>
      </c>
      <c s="34" t="s">
        <v>3277</v>
      </c>
      <c s="35" t="s">
        <v>5</v>
      </c>
      <c s="6" t="s">
        <v>3278</v>
      </c>
      <c s="36" t="s">
        <v>52</v>
      </c>
      <c s="37">
        <v>500</v>
      </c>
      <c s="36">
        <v>0</v>
      </c>
      <c s="36">
        <f>ROUND(G72*H72,6)</f>
      </c>
      <c r="L72" s="38">
        <v>0</v>
      </c>
      <c s="32">
        <f>ROUND(ROUND(L72,2)*ROUND(G72,3),2)</f>
      </c>
      <c s="36" t="s">
        <v>53</v>
      </c>
      <c>
        <f>(M72*21)/100</f>
      </c>
      <c t="s">
        <v>27</v>
      </c>
    </row>
    <row r="73" spans="1:5" ht="12.75">
      <c r="A73" s="35" t="s">
        <v>54</v>
      </c>
      <c r="E73" s="39" t="s">
        <v>5</v>
      </c>
    </row>
    <row r="74" spans="1:5" ht="12.75">
      <c r="A74" s="35" t="s">
        <v>55</v>
      </c>
      <c r="E74" s="40" t="s">
        <v>4828</v>
      </c>
    </row>
    <row r="75" spans="1:5" ht="25.5">
      <c r="A75" t="s">
        <v>56</v>
      </c>
      <c r="E75" s="39" t="s">
        <v>3280</v>
      </c>
    </row>
    <row r="76" spans="1:16" ht="12.75">
      <c r="A76" t="s">
        <v>49</v>
      </c>
      <c s="34" t="s">
        <v>308</v>
      </c>
      <c s="34" t="s">
        <v>4320</v>
      </c>
      <c s="35" t="s">
        <v>5</v>
      </c>
      <c s="6" t="s">
        <v>4321</v>
      </c>
      <c s="36" t="s">
        <v>75</v>
      </c>
      <c s="37">
        <v>296</v>
      </c>
      <c s="36">
        <v>0</v>
      </c>
      <c s="36">
        <f>ROUND(G76*H76,6)</f>
      </c>
      <c r="L76" s="38">
        <v>0</v>
      </c>
      <c s="32">
        <f>ROUND(ROUND(L76,2)*ROUND(G76,3),2)</f>
      </c>
      <c s="36" t="s">
        <v>53</v>
      </c>
      <c>
        <f>(M76*21)/100</f>
      </c>
      <c t="s">
        <v>27</v>
      </c>
    </row>
    <row r="77" spans="1:5" ht="12.75">
      <c r="A77" s="35" t="s">
        <v>54</v>
      </c>
      <c r="E77" s="39" t="s">
        <v>5</v>
      </c>
    </row>
    <row r="78" spans="1:5" ht="38.25">
      <c r="A78" s="35" t="s">
        <v>55</v>
      </c>
      <c r="E78" s="40" t="s">
        <v>4829</v>
      </c>
    </row>
    <row r="79" spans="1:5" ht="63.75">
      <c r="A79" t="s">
        <v>56</v>
      </c>
      <c r="E79" s="39" t="s">
        <v>4322</v>
      </c>
    </row>
    <row r="80" spans="1:16" ht="12.75">
      <c r="A80" t="s">
        <v>49</v>
      </c>
      <c s="34" t="s">
        <v>312</v>
      </c>
      <c s="34" t="s">
        <v>3630</v>
      </c>
      <c s="35" t="s">
        <v>5</v>
      </c>
      <c s="6" t="s">
        <v>3631</v>
      </c>
      <c s="36" t="s">
        <v>75</v>
      </c>
      <c s="37">
        <v>394</v>
      </c>
      <c s="36">
        <v>0</v>
      </c>
      <c s="36">
        <f>ROUND(G80*H80,6)</f>
      </c>
      <c r="L80" s="38">
        <v>0</v>
      </c>
      <c s="32">
        <f>ROUND(ROUND(L80,2)*ROUND(G80,3),2)</f>
      </c>
      <c s="36" t="s">
        <v>53</v>
      </c>
      <c>
        <f>(M80*21)/100</f>
      </c>
      <c t="s">
        <v>27</v>
      </c>
    </row>
    <row r="81" spans="1:5" ht="12.75">
      <c r="A81" s="35" t="s">
        <v>54</v>
      </c>
      <c r="E81" s="39" t="s">
        <v>5</v>
      </c>
    </row>
    <row r="82" spans="1:5" ht="12.75">
      <c r="A82" s="35" t="s">
        <v>55</v>
      </c>
      <c r="E82" s="40" t="s">
        <v>4830</v>
      </c>
    </row>
    <row r="83" spans="1:5" ht="191.25">
      <c r="A83" t="s">
        <v>56</v>
      </c>
      <c r="E83" s="39" t="s">
        <v>4767</v>
      </c>
    </row>
    <row r="84" spans="1:16" ht="12.75">
      <c r="A84" t="s">
        <v>49</v>
      </c>
      <c s="34" t="s">
        <v>316</v>
      </c>
      <c s="34" t="s">
        <v>4184</v>
      </c>
      <c s="35" t="s">
        <v>5</v>
      </c>
      <c s="6" t="s">
        <v>4185</v>
      </c>
      <c s="36" t="s">
        <v>80</v>
      </c>
      <c s="37">
        <v>28</v>
      </c>
      <c s="36">
        <v>0</v>
      </c>
      <c s="36">
        <f>ROUND(G84*H84,6)</f>
      </c>
      <c r="L84" s="38">
        <v>0</v>
      </c>
      <c s="32">
        <f>ROUND(ROUND(L84,2)*ROUND(G84,3),2)</f>
      </c>
      <c s="36" t="s">
        <v>53</v>
      </c>
      <c>
        <f>(M84*21)/100</f>
      </c>
      <c t="s">
        <v>27</v>
      </c>
    </row>
    <row r="85" spans="1:5" ht="12.75">
      <c r="A85" s="35" t="s">
        <v>54</v>
      </c>
      <c r="E85" s="39" t="s">
        <v>5</v>
      </c>
    </row>
    <row r="86" spans="1:5" ht="12.75">
      <c r="A86" s="35" t="s">
        <v>55</v>
      </c>
      <c r="E86" s="40" t="s">
        <v>4831</v>
      </c>
    </row>
    <row r="87" spans="1:5" ht="38.25">
      <c r="A87" t="s">
        <v>56</v>
      </c>
      <c r="E87" s="39" t="s">
        <v>4313</v>
      </c>
    </row>
    <row r="88" spans="1:16" ht="12.75">
      <c r="A88" t="s">
        <v>49</v>
      </c>
      <c s="34" t="s">
        <v>320</v>
      </c>
      <c s="34" t="s">
        <v>4188</v>
      </c>
      <c s="35" t="s">
        <v>5</v>
      </c>
      <c s="6" t="s">
        <v>4189</v>
      </c>
      <c s="36" t="s">
        <v>75</v>
      </c>
      <c s="37">
        <v>16</v>
      </c>
      <c s="36">
        <v>0</v>
      </c>
      <c s="36">
        <f>ROUND(G88*H88,6)</f>
      </c>
      <c r="L88" s="38">
        <v>0</v>
      </c>
      <c s="32">
        <f>ROUND(ROUND(L88,2)*ROUND(G88,3),2)</f>
      </c>
      <c s="36" t="s">
        <v>53</v>
      </c>
      <c>
        <f>(M88*21)/100</f>
      </c>
      <c t="s">
        <v>27</v>
      </c>
    </row>
    <row r="89" spans="1:5" ht="12.75">
      <c r="A89" s="35" t="s">
        <v>54</v>
      </c>
      <c r="E89" s="39" t="s">
        <v>5</v>
      </c>
    </row>
    <row r="90" spans="1:5" ht="12.75">
      <c r="A90" s="35" t="s">
        <v>55</v>
      </c>
      <c r="E90" s="40" t="s">
        <v>4832</v>
      </c>
    </row>
    <row r="91" spans="1:5" ht="38.25">
      <c r="A91" t="s">
        <v>56</v>
      </c>
      <c r="E91" s="39" t="s">
        <v>4570</v>
      </c>
    </row>
    <row r="92" spans="1:13" ht="12.75">
      <c r="A92" t="s">
        <v>46</v>
      </c>
      <c r="C92" s="31" t="s">
        <v>26</v>
      </c>
      <c r="E92" s="33" t="s">
        <v>3560</v>
      </c>
      <c r="J92" s="32">
        <f>0</f>
      </c>
      <c s="32">
        <f>0</f>
      </c>
      <c s="32">
        <f>0+L93+L97+L101</f>
      </c>
      <c s="32">
        <f>0+M93+M97+M101</f>
      </c>
    </row>
    <row r="93" spans="1:16" ht="12.75">
      <c r="A93" t="s">
        <v>49</v>
      </c>
      <c s="34" t="s">
        <v>90</v>
      </c>
      <c s="34" t="s">
        <v>4033</v>
      </c>
      <c s="35" t="s">
        <v>5</v>
      </c>
      <c s="6" t="s">
        <v>4034</v>
      </c>
      <c s="36" t="s">
        <v>60</v>
      </c>
      <c s="37">
        <v>24</v>
      </c>
      <c s="36">
        <v>0</v>
      </c>
      <c s="36">
        <f>ROUND(G93*H93,6)</f>
      </c>
      <c r="L93" s="38">
        <v>0</v>
      </c>
      <c s="32">
        <f>ROUND(ROUND(L93,2)*ROUND(G93,3),2)</f>
      </c>
      <c s="36" t="s">
        <v>53</v>
      </c>
      <c>
        <f>(M93*21)/100</f>
      </c>
      <c t="s">
        <v>27</v>
      </c>
    </row>
    <row r="94" spans="1:5" ht="12.75">
      <c r="A94" s="35" t="s">
        <v>54</v>
      </c>
      <c r="E94" s="39" t="s">
        <v>4833</v>
      </c>
    </row>
    <row r="95" spans="1:5" ht="12.75">
      <c r="A95" s="35" t="s">
        <v>55</v>
      </c>
      <c r="E95" s="40" t="s">
        <v>4834</v>
      </c>
    </row>
    <row r="96" spans="1:5" ht="382.5">
      <c r="A96" t="s">
        <v>56</v>
      </c>
      <c r="E96" s="39" t="s">
        <v>4037</v>
      </c>
    </row>
    <row r="97" spans="1:16" ht="12.75">
      <c r="A97" t="s">
        <v>49</v>
      </c>
      <c s="34" t="s">
        <v>98</v>
      </c>
      <c s="34" t="s">
        <v>4047</v>
      </c>
      <c s="35" t="s">
        <v>5</v>
      </c>
      <c s="6" t="s">
        <v>4048</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4835</v>
      </c>
    </row>
    <row r="100" spans="1:5" ht="369.75">
      <c r="A100" t="s">
        <v>56</v>
      </c>
      <c r="E100" s="39" t="s">
        <v>3129</v>
      </c>
    </row>
    <row r="101" spans="1:16" ht="12.75">
      <c r="A101" t="s">
        <v>49</v>
      </c>
      <c s="34" t="s">
        <v>103</v>
      </c>
      <c s="34" t="s">
        <v>4050</v>
      </c>
      <c s="35" t="s">
        <v>5</v>
      </c>
      <c s="6" t="s">
        <v>4051</v>
      </c>
      <c s="36" t="s">
        <v>2618</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4836</v>
      </c>
    </row>
    <row r="104" spans="1:5" ht="267.75">
      <c r="A104" t="s">
        <v>56</v>
      </c>
      <c r="E104" s="39" t="s">
        <v>4053</v>
      </c>
    </row>
    <row r="105" spans="1:13" ht="12.75">
      <c r="A105" t="s">
        <v>46</v>
      </c>
      <c r="C105" s="31" t="s">
        <v>65</v>
      </c>
      <c r="E105" s="33" t="s">
        <v>3125</v>
      </c>
      <c r="J105" s="32">
        <f>0</f>
      </c>
      <c s="32">
        <f>0</f>
      </c>
      <c s="32">
        <f>0+L106+L110+L114+L118+L122+L126+L130+L134+L138+L142</f>
      </c>
      <c s="32">
        <f>0+M106+M110+M114+M118+M122+M126+M130+M134+M138+M142</f>
      </c>
    </row>
    <row r="106" spans="1:16" ht="12.75">
      <c r="A106" t="s">
        <v>49</v>
      </c>
      <c s="34" t="s">
        <v>72</v>
      </c>
      <c s="34" t="s">
        <v>4330</v>
      </c>
      <c s="35" t="s">
        <v>5</v>
      </c>
      <c s="6" t="s">
        <v>4331</v>
      </c>
      <c s="36" t="s">
        <v>60</v>
      </c>
      <c s="37">
        <v>1767.07</v>
      </c>
      <c s="36">
        <v>0</v>
      </c>
      <c s="36">
        <f>ROUND(G106*H106,6)</f>
      </c>
      <c r="L106" s="38">
        <v>0</v>
      </c>
      <c s="32">
        <f>ROUND(ROUND(L106,2)*ROUND(G106,3),2)</f>
      </c>
      <c s="36" t="s">
        <v>53</v>
      </c>
      <c>
        <f>(M106*21)/100</f>
      </c>
      <c t="s">
        <v>27</v>
      </c>
    </row>
    <row r="107" spans="1:5" ht="12.75">
      <c r="A107" s="35" t="s">
        <v>54</v>
      </c>
      <c r="E107" s="39" t="s">
        <v>5</v>
      </c>
    </row>
    <row r="108" spans="1:5" ht="12.75">
      <c r="A108" s="35" t="s">
        <v>55</v>
      </c>
      <c r="E108" s="40" t="s">
        <v>4837</v>
      </c>
    </row>
    <row r="109" spans="1:5" ht="38.25">
      <c r="A109" t="s">
        <v>56</v>
      </c>
      <c r="E109" s="39" t="s">
        <v>4332</v>
      </c>
    </row>
    <row r="110" spans="1:16" ht="25.5">
      <c r="A110" t="s">
        <v>49</v>
      </c>
      <c s="34" t="s">
        <v>72</v>
      </c>
      <c s="34" t="s">
        <v>4458</v>
      </c>
      <c s="35" t="s">
        <v>5</v>
      </c>
      <c s="6" t="s">
        <v>4838</v>
      </c>
      <c s="36" t="s">
        <v>2618</v>
      </c>
      <c s="37">
        <v>37.758</v>
      </c>
      <c s="36">
        <v>0</v>
      </c>
      <c s="36">
        <f>ROUND(G110*H110,6)</f>
      </c>
      <c r="L110" s="38">
        <v>0</v>
      </c>
      <c s="32">
        <f>ROUND(ROUND(L110,2)*ROUND(G110,3),2)</f>
      </c>
      <c s="36" t="s">
        <v>4363</v>
      </c>
      <c>
        <f>(M110*21)/100</f>
      </c>
      <c t="s">
        <v>27</v>
      </c>
    </row>
    <row r="111" spans="1:5" ht="12.75">
      <c r="A111" s="35" t="s">
        <v>54</v>
      </c>
      <c r="E111" s="39" t="s">
        <v>5</v>
      </c>
    </row>
    <row r="112" spans="1:5" ht="12.75">
      <c r="A112" s="35" t="s">
        <v>55</v>
      </c>
      <c r="E112" s="40" t="s">
        <v>4839</v>
      </c>
    </row>
    <row r="113" spans="1:5" ht="293.25">
      <c r="A113" t="s">
        <v>56</v>
      </c>
      <c r="E113" s="39" t="s">
        <v>4788</v>
      </c>
    </row>
    <row r="114" spans="1:16" ht="25.5">
      <c r="A114" t="s">
        <v>49</v>
      </c>
      <c s="34" t="s">
        <v>72</v>
      </c>
      <c s="34" t="s">
        <v>4461</v>
      </c>
      <c s="35" t="s">
        <v>5</v>
      </c>
      <c s="6" t="s">
        <v>4840</v>
      </c>
      <c s="36" t="s">
        <v>2618</v>
      </c>
      <c s="37">
        <v>37.758</v>
      </c>
      <c s="36">
        <v>0</v>
      </c>
      <c s="36">
        <f>ROUND(G114*H114,6)</f>
      </c>
      <c r="L114" s="38">
        <v>0</v>
      </c>
      <c s="32">
        <f>ROUND(ROUND(L114,2)*ROUND(G114,3),2)</f>
      </c>
      <c s="36" t="s">
        <v>4363</v>
      </c>
      <c>
        <f>(M114*21)/100</f>
      </c>
      <c t="s">
        <v>27</v>
      </c>
    </row>
    <row r="115" spans="1:5" ht="12.75">
      <c r="A115" s="35" t="s">
        <v>54</v>
      </c>
      <c r="E115" s="39" t="s">
        <v>5</v>
      </c>
    </row>
    <row r="116" spans="1:5" ht="12.75">
      <c r="A116" s="35" t="s">
        <v>55</v>
      </c>
      <c r="E116" s="40" t="s">
        <v>4839</v>
      </c>
    </row>
    <row r="117" spans="1:5" ht="293.25">
      <c r="A117" t="s">
        <v>56</v>
      </c>
      <c r="E117" s="39" t="s">
        <v>4788</v>
      </c>
    </row>
    <row r="118" spans="1:16" ht="12.75">
      <c r="A118" t="s">
        <v>49</v>
      </c>
      <c s="34" t="s">
        <v>106</v>
      </c>
      <c s="34" t="s">
        <v>4054</v>
      </c>
      <c s="35" t="s">
        <v>5</v>
      </c>
      <c s="6" t="s">
        <v>4055</v>
      </c>
      <c s="36" t="s">
        <v>60</v>
      </c>
      <c s="37">
        <v>135</v>
      </c>
      <c s="36">
        <v>0</v>
      </c>
      <c s="36">
        <f>ROUND(G118*H118,6)</f>
      </c>
      <c r="L118" s="38">
        <v>0</v>
      </c>
      <c s="32">
        <f>ROUND(ROUND(L118,2)*ROUND(G118,3),2)</f>
      </c>
      <c s="36" t="s">
        <v>53</v>
      </c>
      <c>
        <f>(M118*21)/100</f>
      </c>
      <c t="s">
        <v>27</v>
      </c>
    </row>
    <row r="119" spans="1:5" ht="12.75">
      <c r="A119" s="35" t="s">
        <v>54</v>
      </c>
      <c r="E119" s="39" t="s">
        <v>5</v>
      </c>
    </row>
    <row r="120" spans="1:5" ht="12.75">
      <c r="A120" s="35" t="s">
        <v>55</v>
      </c>
      <c r="E120" s="40" t="s">
        <v>4841</v>
      </c>
    </row>
    <row r="121" spans="1:5" ht="369.75">
      <c r="A121" t="s">
        <v>56</v>
      </c>
      <c r="E121" s="39" t="s">
        <v>3129</v>
      </c>
    </row>
    <row r="122" spans="1:16" ht="12.75">
      <c r="A122" t="s">
        <v>49</v>
      </c>
      <c s="34" t="s">
        <v>110</v>
      </c>
      <c s="34" t="s">
        <v>4057</v>
      </c>
      <c s="35" t="s">
        <v>5</v>
      </c>
      <c s="6" t="s">
        <v>4058</v>
      </c>
      <c s="36" t="s">
        <v>2618</v>
      </c>
      <c s="37">
        <v>19.757</v>
      </c>
      <c s="36">
        <v>0</v>
      </c>
      <c s="36">
        <f>ROUND(G122*H122,6)</f>
      </c>
      <c r="L122" s="38">
        <v>0</v>
      </c>
      <c s="32">
        <f>ROUND(ROUND(L122,2)*ROUND(G122,3),2)</f>
      </c>
      <c s="36" t="s">
        <v>53</v>
      </c>
      <c>
        <f>(M122*21)/100</f>
      </c>
      <c t="s">
        <v>27</v>
      </c>
    </row>
    <row r="123" spans="1:5" ht="12.75">
      <c r="A123" s="35" t="s">
        <v>54</v>
      </c>
      <c r="E123" s="39" t="s">
        <v>5</v>
      </c>
    </row>
    <row r="124" spans="1:5" ht="12.75">
      <c r="A124" s="35" t="s">
        <v>55</v>
      </c>
      <c r="E124" s="40" t="s">
        <v>4842</v>
      </c>
    </row>
    <row r="125" spans="1:5" ht="267.75">
      <c r="A125" t="s">
        <v>56</v>
      </c>
      <c r="E125" s="39" t="s">
        <v>4060</v>
      </c>
    </row>
    <row r="126" spans="1:16" ht="12.75">
      <c r="A126" t="s">
        <v>49</v>
      </c>
      <c s="34" t="s">
        <v>121</v>
      </c>
      <c s="34" t="s">
        <v>3130</v>
      </c>
      <c s="35" t="s">
        <v>5</v>
      </c>
      <c s="6" t="s">
        <v>3131</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4843</v>
      </c>
    </row>
    <row r="129" spans="1:5" ht="369.75">
      <c r="A129" t="s">
        <v>56</v>
      </c>
      <c r="E129" s="39" t="s">
        <v>3129</v>
      </c>
    </row>
    <row r="130" spans="1:16" ht="12.75">
      <c r="A130" t="s">
        <v>49</v>
      </c>
      <c s="34" t="s">
        <v>125</v>
      </c>
      <c s="34" t="s">
        <v>4844</v>
      </c>
      <c s="35" t="s">
        <v>5</v>
      </c>
      <c s="6" t="s">
        <v>4845</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4846</v>
      </c>
    </row>
    <row r="133" spans="1:5" ht="369.75">
      <c r="A133" t="s">
        <v>56</v>
      </c>
      <c r="E133" s="39" t="s">
        <v>4472</v>
      </c>
    </row>
    <row r="134" spans="1:16" ht="12.75">
      <c r="A134" t="s">
        <v>49</v>
      </c>
      <c s="34" t="s">
        <v>128</v>
      </c>
      <c s="34" t="s">
        <v>4078</v>
      </c>
      <c s="35" t="s">
        <v>5</v>
      </c>
      <c s="6" t="s">
        <v>4079</v>
      </c>
      <c s="36" t="s">
        <v>60</v>
      </c>
      <c s="37">
        <v>7.744</v>
      </c>
      <c s="36">
        <v>0</v>
      </c>
      <c s="36">
        <f>ROUND(G134*H134,6)</f>
      </c>
      <c r="L134" s="38">
        <v>0</v>
      </c>
      <c s="32">
        <f>ROUND(ROUND(L134,2)*ROUND(G134,3),2)</f>
      </c>
      <c s="36" t="s">
        <v>53</v>
      </c>
      <c>
        <f>(M134*21)/100</f>
      </c>
      <c t="s">
        <v>27</v>
      </c>
    </row>
    <row r="135" spans="1:5" ht="12.75">
      <c r="A135" s="35" t="s">
        <v>54</v>
      </c>
      <c r="E135" s="39" t="s">
        <v>4080</v>
      </c>
    </row>
    <row r="136" spans="1:5" ht="12.75">
      <c r="A136" s="35" t="s">
        <v>55</v>
      </c>
      <c r="E136" s="40" t="s">
        <v>4847</v>
      </c>
    </row>
    <row r="137" spans="1:5" ht="409.5">
      <c r="A137" t="s">
        <v>56</v>
      </c>
      <c r="E137" s="39" t="s">
        <v>4082</v>
      </c>
    </row>
    <row r="138" spans="1:16" ht="12.75">
      <c r="A138" t="s">
        <v>49</v>
      </c>
      <c s="34" t="s">
        <v>132</v>
      </c>
      <c s="34" t="s">
        <v>4083</v>
      </c>
      <c s="35" t="s">
        <v>5</v>
      </c>
      <c s="6" t="s">
        <v>4084</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4848</v>
      </c>
    </row>
    <row r="141" spans="1:5" ht="51">
      <c r="A141" t="s">
        <v>56</v>
      </c>
      <c r="E141" s="39" t="s">
        <v>4086</v>
      </c>
    </row>
    <row r="142" spans="1:16" ht="12.75">
      <c r="A142" t="s">
        <v>49</v>
      </c>
      <c s="34" t="s">
        <v>136</v>
      </c>
      <c s="34" t="s">
        <v>3650</v>
      </c>
      <c s="35" t="s">
        <v>5</v>
      </c>
      <c s="6" t="s">
        <v>3651</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4849</v>
      </c>
    </row>
    <row r="145" spans="1:5" ht="114.75">
      <c r="A145" t="s">
        <v>56</v>
      </c>
      <c r="E145" s="39" t="s">
        <v>4088</v>
      </c>
    </row>
    <row r="146" spans="1:13" ht="12.75">
      <c r="A146" t="s">
        <v>46</v>
      </c>
      <c r="C146" s="31" t="s">
        <v>69</v>
      </c>
      <c r="E146" s="33" t="s">
        <v>2889</v>
      </c>
      <c r="J146" s="32">
        <f>0</f>
      </c>
      <c s="32">
        <f>0</f>
      </c>
      <c s="32">
        <f>0+L147+L151+L155+L159+L163+L167+L171+L175</f>
      </c>
      <c s="32">
        <f>0+M147+M151+M155+M159+M163+M167+M171+M175</f>
      </c>
    </row>
    <row r="147" spans="1:16" ht="25.5">
      <c r="A147" t="s">
        <v>49</v>
      </c>
      <c s="34" t="s">
        <v>139</v>
      </c>
      <c s="34" t="s">
        <v>4850</v>
      </c>
      <c s="35" t="s">
        <v>5</v>
      </c>
      <c s="6" t="s">
        <v>4851</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4852</v>
      </c>
    </row>
    <row r="150" spans="1:5" ht="51">
      <c r="A150" t="s">
        <v>56</v>
      </c>
      <c r="E150" s="39" t="s">
        <v>3181</v>
      </c>
    </row>
    <row r="151" spans="1:16" ht="12.75">
      <c r="A151" t="s">
        <v>49</v>
      </c>
      <c s="34" t="s">
        <v>143</v>
      </c>
      <c s="34" t="s">
        <v>4853</v>
      </c>
      <c s="35" t="s">
        <v>5</v>
      </c>
      <c s="6" t="s">
        <v>4854</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4855</v>
      </c>
    </row>
    <row r="154" spans="1:5" ht="51">
      <c r="A154" t="s">
        <v>56</v>
      </c>
      <c r="E154" s="39" t="s">
        <v>3181</v>
      </c>
    </row>
    <row r="155" spans="1:16" ht="12.75">
      <c r="A155" t="s">
        <v>49</v>
      </c>
      <c s="34" t="s">
        <v>146</v>
      </c>
      <c s="34" t="s">
        <v>3858</v>
      </c>
      <c s="35" t="s">
        <v>5</v>
      </c>
      <c s="6" t="s">
        <v>3859</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4856</v>
      </c>
    </row>
    <row r="158" spans="1:5" ht="51">
      <c r="A158" t="s">
        <v>56</v>
      </c>
      <c r="E158" s="39" t="s">
        <v>3181</v>
      </c>
    </row>
    <row r="159" spans="1:16" ht="12.75">
      <c r="A159" t="s">
        <v>49</v>
      </c>
      <c s="34" t="s">
        <v>773</v>
      </c>
      <c s="34" t="s">
        <v>4857</v>
      </c>
      <c s="35" t="s">
        <v>5</v>
      </c>
      <c s="6" t="s">
        <v>4858</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4852</v>
      </c>
    </row>
    <row r="162" spans="1:5" ht="51">
      <c r="A162" t="s">
        <v>56</v>
      </c>
      <c r="E162" s="39" t="s">
        <v>4091</v>
      </c>
    </row>
    <row r="163" spans="1:16" ht="12.75">
      <c r="A163" t="s">
        <v>49</v>
      </c>
      <c s="34" t="s">
        <v>151</v>
      </c>
      <c s="34" t="s">
        <v>4859</v>
      </c>
      <c s="35" t="s">
        <v>5</v>
      </c>
      <c s="6" t="s">
        <v>4860</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4852</v>
      </c>
    </row>
    <row r="166" spans="1:5" ht="51">
      <c r="A166" t="s">
        <v>56</v>
      </c>
      <c r="E166" s="39" t="s">
        <v>4091</v>
      </c>
    </row>
    <row r="167" spans="1:16" ht="12.75">
      <c r="A167" t="s">
        <v>49</v>
      </c>
      <c s="34" t="s">
        <v>155</v>
      </c>
      <c s="34" t="s">
        <v>4861</v>
      </c>
      <c s="35" t="s">
        <v>5</v>
      </c>
      <c s="6" t="s">
        <v>4862</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4852</v>
      </c>
    </row>
    <row r="170" spans="1:5" ht="140.25">
      <c r="A170" t="s">
        <v>56</v>
      </c>
      <c r="E170" s="39" t="s">
        <v>3185</v>
      </c>
    </row>
    <row r="171" spans="1:16" ht="12.75">
      <c r="A171" t="s">
        <v>49</v>
      </c>
      <c s="34" t="s">
        <v>159</v>
      </c>
      <c s="34" t="s">
        <v>4863</v>
      </c>
      <c s="35" t="s">
        <v>5</v>
      </c>
      <c s="6" t="s">
        <v>4864</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4852</v>
      </c>
    </row>
    <row r="174" spans="1:5" ht="140.25">
      <c r="A174" t="s">
        <v>56</v>
      </c>
      <c r="E174" s="39" t="s">
        <v>3185</v>
      </c>
    </row>
    <row r="175" spans="1:16" ht="12.75">
      <c r="A175" t="s">
        <v>49</v>
      </c>
      <c s="34" t="s">
        <v>163</v>
      </c>
      <c s="34" t="s">
        <v>4865</v>
      </c>
      <c s="35" t="s">
        <v>5</v>
      </c>
      <c s="6" t="s">
        <v>4866</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4855</v>
      </c>
    </row>
    <row r="178" spans="1:5" ht="153">
      <c r="A178" t="s">
        <v>56</v>
      </c>
      <c r="E178" s="39" t="s">
        <v>4867</v>
      </c>
    </row>
    <row r="179" spans="1:13" ht="12.75">
      <c r="A179" t="s">
        <v>46</v>
      </c>
      <c r="C179" s="31" t="s">
        <v>77</v>
      </c>
      <c r="E179" s="33" t="s">
        <v>1211</v>
      </c>
      <c r="J179" s="32">
        <f>0</f>
      </c>
      <c s="32">
        <f>0</f>
      </c>
      <c s="32">
        <f>0+L180+L184+L188+L192+L196+L200+L204</f>
      </c>
      <c s="32">
        <f>0+M180+M184+M188+M192+M196+M200+M204</f>
      </c>
    </row>
    <row r="180" spans="1:16" ht="25.5">
      <c r="A180" t="s">
        <v>49</v>
      </c>
      <c s="34" t="s">
        <v>359</v>
      </c>
      <c s="34" t="s">
        <v>4361</v>
      </c>
      <c s="35" t="s">
        <v>5</v>
      </c>
      <c s="6" t="s">
        <v>4362</v>
      </c>
      <c s="36" t="s">
        <v>52</v>
      </c>
      <c s="37">
        <v>117.405</v>
      </c>
      <c s="36">
        <v>0</v>
      </c>
      <c s="36">
        <f>ROUND(G180*H180,6)</f>
      </c>
      <c r="L180" s="38">
        <v>0</v>
      </c>
      <c s="32">
        <f>ROUND(ROUND(L180,2)*ROUND(G180,3),2)</f>
      </c>
      <c s="36" t="s">
        <v>4363</v>
      </c>
      <c>
        <f>(M180*21)/100</f>
      </c>
      <c t="s">
        <v>27</v>
      </c>
    </row>
    <row r="181" spans="1:5" ht="102">
      <c r="A181" s="35" t="s">
        <v>54</v>
      </c>
      <c r="E181" s="39" t="s">
        <v>4793</v>
      </c>
    </row>
    <row r="182" spans="1:5" ht="12.75">
      <c r="A182" s="35" t="s">
        <v>55</v>
      </c>
      <c r="E182" s="40" t="s">
        <v>5</v>
      </c>
    </row>
    <row r="183" spans="1:5" ht="409.5">
      <c r="A183" t="s">
        <v>56</v>
      </c>
      <c r="E183" s="39" t="s">
        <v>4795</v>
      </c>
    </row>
    <row r="184" spans="1:16" ht="12.75">
      <c r="A184" t="s">
        <v>49</v>
      </c>
      <c s="34" t="s">
        <v>359</v>
      </c>
      <c s="34" t="s">
        <v>4366</v>
      </c>
      <c s="35" t="s">
        <v>5</v>
      </c>
      <c s="6" t="s">
        <v>4367</v>
      </c>
      <c s="36" t="s">
        <v>52</v>
      </c>
      <c s="37">
        <v>117.991</v>
      </c>
      <c s="36">
        <v>0</v>
      </c>
      <c s="36">
        <f>ROUND(G184*H184,6)</f>
      </c>
      <c r="L184" s="38">
        <v>0</v>
      </c>
      <c s="32">
        <f>ROUND(ROUND(L184,2)*ROUND(G184,3),2)</f>
      </c>
      <c s="36" t="s">
        <v>4363</v>
      </c>
      <c>
        <f>(M184*21)/100</f>
      </c>
      <c t="s">
        <v>27</v>
      </c>
    </row>
    <row r="185" spans="1:5" ht="102">
      <c r="A185" s="35" t="s">
        <v>54</v>
      </c>
      <c r="E185" s="39" t="s">
        <v>4868</v>
      </c>
    </row>
    <row r="186" spans="1:5" ht="12.75">
      <c r="A186" s="35" t="s">
        <v>55</v>
      </c>
      <c r="E186" s="40" t="s">
        <v>5</v>
      </c>
    </row>
    <row r="187" spans="1:5" ht="409.5">
      <c r="A187" t="s">
        <v>56</v>
      </c>
      <c r="E187" s="39" t="s">
        <v>4795</v>
      </c>
    </row>
    <row r="188" spans="1:16" ht="25.5">
      <c r="A188" t="s">
        <v>49</v>
      </c>
      <c s="34" t="s">
        <v>359</v>
      </c>
      <c s="34" t="s">
        <v>4869</v>
      </c>
      <c s="35" t="s">
        <v>5</v>
      </c>
      <c s="6" t="s">
        <v>4870</v>
      </c>
      <c s="36" t="s">
        <v>52</v>
      </c>
      <c s="37">
        <v>108.829</v>
      </c>
      <c s="36">
        <v>0</v>
      </c>
      <c s="36">
        <f>ROUND(G188*H188,6)</f>
      </c>
      <c r="L188" s="38">
        <v>0</v>
      </c>
      <c s="32">
        <f>ROUND(ROUND(L188,2)*ROUND(G188,3),2)</f>
      </c>
      <c s="36" t="s">
        <v>4363</v>
      </c>
      <c>
        <f>(M188*21)/100</f>
      </c>
      <c t="s">
        <v>27</v>
      </c>
    </row>
    <row r="189" spans="1:5" ht="89.25">
      <c r="A189" s="35" t="s">
        <v>54</v>
      </c>
      <c r="E189" s="39" t="s">
        <v>4871</v>
      </c>
    </row>
    <row r="190" spans="1:5" ht="12.75">
      <c r="A190" s="35" t="s">
        <v>55</v>
      </c>
      <c r="E190" s="40" t="s">
        <v>5</v>
      </c>
    </row>
    <row r="191" spans="1:5" ht="409.5">
      <c r="A191" t="s">
        <v>56</v>
      </c>
      <c r="E191" s="39" t="s">
        <v>4795</v>
      </c>
    </row>
    <row r="192" spans="1:16" ht="25.5">
      <c r="A192" t="s">
        <v>49</v>
      </c>
      <c s="34" t="s">
        <v>359</v>
      </c>
      <c s="34" t="s">
        <v>4495</v>
      </c>
      <c s="35" t="s">
        <v>5</v>
      </c>
      <c s="6" t="s">
        <v>4496</v>
      </c>
      <c s="36" t="s">
        <v>52</v>
      </c>
      <c s="37">
        <v>72.8</v>
      </c>
      <c s="36">
        <v>0</v>
      </c>
      <c s="36">
        <f>ROUND(G192*H192,6)</f>
      </c>
      <c r="L192" s="38">
        <v>0</v>
      </c>
      <c s="32">
        <f>ROUND(ROUND(L192,2)*ROUND(G192,3),2)</f>
      </c>
      <c s="36" t="s">
        <v>4363</v>
      </c>
      <c>
        <f>(M192*21)/100</f>
      </c>
      <c t="s">
        <v>27</v>
      </c>
    </row>
    <row r="193" spans="1:5" ht="89.25">
      <c r="A193" s="35" t="s">
        <v>54</v>
      </c>
      <c r="E193" s="39" t="s">
        <v>4798</v>
      </c>
    </row>
    <row r="194" spans="1:5" ht="12.75">
      <c r="A194" s="35" t="s">
        <v>55</v>
      </c>
      <c r="E194" s="40" t="s">
        <v>5</v>
      </c>
    </row>
    <row r="195" spans="1:5" ht="409.5">
      <c r="A195" t="s">
        <v>56</v>
      </c>
      <c r="E195" s="39" t="s">
        <v>4795</v>
      </c>
    </row>
    <row r="196" spans="1:16" ht="12.75">
      <c r="A196" t="s">
        <v>49</v>
      </c>
      <c s="34" t="s">
        <v>363</v>
      </c>
      <c s="34" t="s">
        <v>4499</v>
      </c>
      <c s="35" t="s">
        <v>5</v>
      </c>
      <c s="6" t="s">
        <v>4500</v>
      </c>
      <c s="36" t="s">
        <v>52</v>
      </c>
      <c s="37">
        <v>91.67</v>
      </c>
      <c s="36">
        <v>0</v>
      </c>
      <c s="36">
        <f>ROUND(G196*H196,6)</f>
      </c>
      <c r="L196" s="38">
        <v>0</v>
      </c>
      <c s="32">
        <f>ROUND(ROUND(L196,2)*ROUND(G196,3),2)</f>
      </c>
      <c s="36" t="s">
        <v>53</v>
      </c>
      <c>
        <f>(M196*21)/100</f>
      </c>
      <c t="s">
        <v>27</v>
      </c>
    </row>
    <row r="197" spans="1:5" ht="63.75">
      <c r="A197" s="35" t="s">
        <v>54</v>
      </c>
      <c r="E197" s="39" t="s">
        <v>4800</v>
      </c>
    </row>
    <row r="198" spans="1:5" ht="12.75">
      <c r="A198" s="35" t="s">
        <v>55</v>
      </c>
      <c r="E198" s="40" t="s">
        <v>4872</v>
      </c>
    </row>
    <row r="199" spans="1:5" ht="409.5">
      <c r="A199" t="s">
        <v>56</v>
      </c>
      <c r="E199" s="39" t="s">
        <v>4795</v>
      </c>
    </row>
    <row r="200" spans="1:16" ht="12.75">
      <c r="A200" t="s">
        <v>49</v>
      </c>
      <c s="34" t="s">
        <v>367</v>
      </c>
      <c s="34" t="s">
        <v>4103</v>
      </c>
      <c s="35" t="s">
        <v>5</v>
      </c>
      <c s="6" t="s">
        <v>4104</v>
      </c>
      <c s="36" t="s">
        <v>52</v>
      </c>
      <c s="37">
        <v>387.02</v>
      </c>
      <c s="36">
        <v>0</v>
      </c>
      <c s="36">
        <f>ROUND(G200*H200,6)</f>
      </c>
      <c r="L200" s="38">
        <v>0</v>
      </c>
      <c s="32">
        <f>ROUND(ROUND(L200,2)*ROUND(G200,3),2)</f>
      </c>
      <c s="36" t="s">
        <v>53</v>
      </c>
      <c>
        <f>(M200*21)/100</f>
      </c>
      <c t="s">
        <v>27</v>
      </c>
    </row>
    <row r="201" spans="1:5" ht="12.75">
      <c r="A201" s="35" t="s">
        <v>54</v>
      </c>
      <c r="E201" s="39" t="s">
        <v>5</v>
      </c>
    </row>
    <row r="202" spans="1:5" ht="12.75">
      <c r="A202" s="35" t="s">
        <v>55</v>
      </c>
      <c r="E202" s="40" t="s">
        <v>4873</v>
      </c>
    </row>
    <row r="203" spans="1:5" ht="191.25">
      <c r="A203" t="s">
        <v>56</v>
      </c>
      <c r="E203" s="39" t="s">
        <v>4874</v>
      </c>
    </row>
    <row r="204" spans="1:16" ht="12.75">
      <c r="A204" t="s">
        <v>49</v>
      </c>
      <c s="34" t="s">
        <v>371</v>
      </c>
      <c s="34" t="s">
        <v>4107</v>
      </c>
      <c s="35" t="s">
        <v>5</v>
      </c>
      <c s="6" t="s">
        <v>4108</v>
      </c>
      <c s="36" t="s">
        <v>52</v>
      </c>
      <c s="37">
        <v>129.06</v>
      </c>
      <c s="36">
        <v>0</v>
      </c>
      <c s="36">
        <f>ROUND(G204*H204,6)</f>
      </c>
      <c r="L204" s="38">
        <v>0</v>
      </c>
      <c s="32">
        <f>ROUND(ROUND(L204,2)*ROUND(G204,3),2)</f>
      </c>
      <c s="36" t="s">
        <v>53</v>
      </c>
      <c>
        <f>(M204*21)/100</f>
      </c>
      <c t="s">
        <v>27</v>
      </c>
    </row>
    <row r="205" spans="1:5" ht="12.75">
      <c r="A205" s="35" t="s">
        <v>54</v>
      </c>
      <c r="E205" s="39" t="s">
        <v>5</v>
      </c>
    </row>
    <row r="206" spans="1:5" ht="12.75">
      <c r="A206" s="35" t="s">
        <v>55</v>
      </c>
      <c r="E206" s="40" t="s">
        <v>4875</v>
      </c>
    </row>
    <row r="207" spans="1:5" ht="204">
      <c r="A207" t="s">
        <v>56</v>
      </c>
      <c r="E207" s="39" t="s">
        <v>4876</v>
      </c>
    </row>
    <row r="208" spans="1:13" ht="12.75">
      <c r="A208" t="s">
        <v>46</v>
      </c>
      <c r="C208" s="31" t="s">
        <v>82</v>
      </c>
      <c r="E208" s="33" t="s">
        <v>2243</v>
      </c>
      <c r="J208" s="32">
        <f>0</f>
      </c>
      <c s="32">
        <f>0</f>
      </c>
      <c s="32">
        <f>0+L209</f>
      </c>
      <c s="32">
        <f>0+M209</f>
      </c>
    </row>
    <row r="209" spans="1:16" ht="12.75">
      <c r="A209" t="s">
        <v>49</v>
      </c>
      <c s="34" t="s">
        <v>179</v>
      </c>
      <c s="34" t="s">
        <v>4122</v>
      </c>
      <c s="35" t="s">
        <v>5</v>
      </c>
      <c s="6" t="s">
        <v>4123</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4877</v>
      </c>
    </row>
    <row r="212" spans="1:5" ht="242.25">
      <c r="A212" t="s">
        <v>56</v>
      </c>
      <c r="E212" s="39" t="s">
        <v>4125</v>
      </c>
    </row>
    <row r="213" spans="1:13" ht="12.75">
      <c r="A213" t="s">
        <v>46</v>
      </c>
      <c r="C213" s="31" t="s">
        <v>86</v>
      </c>
      <c r="E213" s="33" t="s">
        <v>1878</v>
      </c>
      <c r="J213" s="32">
        <f>0</f>
      </c>
      <c s="32">
        <f>0</f>
      </c>
      <c s="32">
        <f>0+L214+L218+L222+L226+L230+L234</f>
      </c>
      <c s="32">
        <f>0+M214+M218+M222+M226+M230+M234</f>
      </c>
    </row>
    <row r="214" spans="1:16" ht="12.75">
      <c r="A214" t="s">
        <v>49</v>
      </c>
      <c s="34" t="s">
        <v>183</v>
      </c>
      <c s="34" t="s">
        <v>4126</v>
      </c>
      <c s="35" t="s">
        <v>5</v>
      </c>
      <c s="6" t="s">
        <v>4127</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4878</v>
      </c>
    </row>
    <row r="217" spans="1:5" ht="63.75">
      <c r="A217" t="s">
        <v>56</v>
      </c>
      <c r="E217" s="39" t="s">
        <v>4129</v>
      </c>
    </row>
    <row r="218" spans="1:16" ht="12.75">
      <c r="A218" t="s">
        <v>49</v>
      </c>
      <c s="34" t="s">
        <v>187</v>
      </c>
      <c s="34" t="s">
        <v>4130</v>
      </c>
      <c s="35" t="s">
        <v>5</v>
      </c>
      <c s="6" t="s">
        <v>4131</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4879</v>
      </c>
    </row>
    <row r="221" spans="1:5" ht="38.25">
      <c r="A221" t="s">
        <v>56</v>
      </c>
      <c r="E221" s="39" t="s">
        <v>3912</v>
      </c>
    </row>
    <row r="222" spans="1:16" ht="12.75">
      <c r="A222" t="s">
        <v>49</v>
      </c>
      <c s="34" t="s">
        <v>191</v>
      </c>
      <c s="34" t="s">
        <v>4152</v>
      </c>
      <c s="35" t="s">
        <v>5</v>
      </c>
      <c s="6" t="s">
        <v>4153</v>
      </c>
      <c s="36" t="s">
        <v>4154</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4155</v>
      </c>
    </row>
    <row r="225" spans="1:5" ht="25.5">
      <c r="A225" t="s">
        <v>56</v>
      </c>
      <c r="E225" s="39" t="s">
        <v>4156</v>
      </c>
    </row>
    <row r="226" spans="1:16" ht="12.75">
      <c r="A226" t="s">
        <v>49</v>
      </c>
      <c s="34" t="s">
        <v>195</v>
      </c>
      <c s="34" t="s">
        <v>4880</v>
      </c>
      <c s="35" t="s">
        <v>5</v>
      </c>
      <c s="6" t="s">
        <v>4881</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4882</v>
      </c>
    </row>
    <row r="229" spans="1:5" ht="114.75">
      <c r="A229" t="s">
        <v>56</v>
      </c>
      <c r="E229" s="39" t="s">
        <v>4158</v>
      </c>
    </row>
    <row r="230" spans="1:16" ht="12.75">
      <c r="A230" t="s">
        <v>49</v>
      </c>
      <c s="34" t="s">
        <v>199</v>
      </c>
      <c s="34" t="s">
        <v>3684</v>
      </c>
      <c s="35" t="s">
        <v>5</v>
      </c>
      <c s="6" t="s">
        <v>3685</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4883</v>
      </c>
    </row>
    <row r="233" spans="1:5" ht="114.75">
      <c r="A233" t="s">
        <v>56</v>
      </c>
      <c r="E233" s="39" t="s">
        <v>4158</v>
      </c>
    </row>
    <row r="234" spans="1:16" ht="12.75">
      <c r="A234" t="s">
        <v>49</v>
      </c>
      <c s="34" t="s">
        <v>215</v>
      </c>
      <c s="34" t="s">
        <v>3687</v>
      </c>
      <c s="35" t="s">
        <v>5</v>
      </c>
      <c s="6" t="s">
        <v>3688</v>
      </c>
      <c s="36" t="s">
        <v>80</v>
      </c>
      <c s="37">
        <v>1</v>
      </c>
      <c s="36">
        <v>0</v>
      </c>
      <c s="36">
        <f>ROUND(G234*H234,6)</f>
      </c>
      <c r="L234" s="38">
        <v>0</v>
      </c>
      <c s="32">
        <f>ROUND(ROUND(L234,2)*ROUND(G234,3),2)</f>
      </c>
      <c s="36" t="s">
        <v>419</v>
      </c>
      <c>
        <f>(M234*21)/100</f>
      </c>
      <c t="s">
        <v>27</v>
      </c>
    </row>
    <row r="235" spans="1:5" ht="12.75">
      <c r="A235" s="35" t="s">
        <v>54</v>
      </c>
      <c r="E235" s="39" t="s">
        <v>5</v>
      </c>
    </row>
    <row r="236" spans="1:5" ht="12.75">
      <c r="A236" s="35" t="s">
        <v>55</v>
      </c>
      <c r="E236" s="40" t="s">
        <v>5</v>
      </c>
    </row>
    <row r="237" spans="1:5" ht="12.75">
      <c r="A237" t="s">
        <v>56</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4886</v>
      </c>
      <c r="E8" s="30" t="s">
        <v>4885</v>
      </c>
      <c r="J8" s="29">
        <f>0+J9+J26+J43+J88+J113+J138+J143+J160+J189+J194</f>
      </c>
      <c s="29">
        <f>0+K9+K26+K43+K88+K113+K138+K143+K160+K189+K194</f>
      </c>
      <c s="29">
        <f>0+L9+L26+L43+L88+L113+L138+L143+L160+L189+L194</f>
      </c>
      <c s="29">
        <f>0+M9+M26+M43+M88+M113+M138+M143+M160+M189+M194</f>
      </c>
    </row>
    <row r="9" spans="1:13" ht="12.75">
      <c r="A9" t="s">
        <v>46</v>
      </c>
      <c r="C9" s="31" t="s">
        <v>661</v>
      </c>
      <c r="E9" s="33" t="s">
        <v>662</v>
      </c>
      <c r="J9" s="32">
        <f>0</f>
      </c>
      <c s="32">
        <f>0</f>
      </c>
      <c s="32">
        <f>0+L10+L14+L18+L22</f>
      </c>
      <c s="32">
        <f>0+M10+M14+M18+M22</f>
      </c>
    </row>
    <row r="10" spans="1:16" ht="25.5">
      <c r="A10" t="s">
        <v>49</v>
      </c>
      <c s="34" t="s">
        <v>203</v>
      </c>
      <c s="34" t="s">
        <v>3325</v>
      </c>
      <c s="35" t="s">
        <v>3326</v>
      </c>
      <c s="6" t="s">
        <v>3601</v>
      </c>
      <c s="36" t="s">
        <v>2618</v>
      </c>
      <c s="37">
        <v>2239.574</v>
      </c>
      <c s="36">
        <v>0</v>
      </c>
      <c s="36">
        <f>ROUND(G10*H10,6)</f>
      </c>
      <c r="L10" s="38">
        <v>0</v>
      </c>
      <c s="32">
        <f>ROUND(ROUND(L10,2)*ROUND(G10,3),2)</f>
      </c>
      <c s="36" t="s">
        <v>419</v>
      </c>
      <c>
        <f>(M10*21)/100</f>
      </c>
      <c t="s">
        <v>27</v>
      </c>
    </row>
    <row r="11" spans="1:5" ht="12.75">
      <c r="A11" s="35" t="s">
        <v>54</v>
      </c>
      <c r="E11" s="39" t="s">
        <v>2624</v>
      </c>
    </row>
    <row r="12" spans="1:5" ht="63.75">
      <c r="A12" s="35" t="s">
        <v>55</v>
      </c>
      <c r="E12" s="40" t="s">
        <v>4887</v>
      </c>
    </row>
    <row r="13" spans="1:5" ht="165.75">
      <c r="A13" t="s">
        <v>56</v>
      </c>
      <c r="E13" s="39" t="s">
        <v>3603</v>
      </c>
    </row>
    <row r="14" spans="1:16" ht="25.5">
      <c r="A14" t="s">
        <v>49</v>
      </c>
      <c s="34" t="s">
        <v>207</v>
      </c>
      <c s="34" t="s">
        <v>3070</v>
      </c>
      <c s="35" t="s">
        <v>3071</v>
      </c>
      <c s="6" t="s">
        <v>3998</v>
      </c>
      <c s="36" t="s">
        <v>2618</v>
      </c>
      <c s="37">
        <v>19.2</v>
      </c>
      <c s="36">
        <v>0</v>
      </c>
      <c s="36">
        <f>ROUND(G14*H14,6)</f>
      </c>
      <c r="L14" s="38">
        <v>0</v>
      </c>
      <c s="32">
        <f>ROUND(ROUND(L14,2)*ROUND(G14,3),2)</f>
      </c>
      <c s="36" t="s">
        <v>419</v>
      </c>
      <c>
        <f>(M14*21)/100</f>
      </c>
      <c t="s">
        <v>27</v>
      </c>
    </row>
    <row r="15" spans="1:5" ht="12.75">
      <c r="A15" s="35" t="s">
        <v>54</v>
      </c>
      <c r="E15" s="39" t="s">
        <v>2624</v>
      </c>
    </row>
    <row r="16" spans="1:5" ht="12.75">
      <c r="A16" s="35" t="s">
        <v>55</v>
      </c>
      <c r="E16" s="40" t="s">
        <v>4888</v>
      </c>
    </row>
    <row r="17" spans="1:5" ht="165.75">
      <c r="A17" t="s">
        <v>56</v>
      </c>
      <c r="E17" s="39" t="s">
        <v>3603</v>
      </c>
    </row>
    <row r="18" spans="1:16" ht="25.5">
      <c r="A18" t="s">
        <v>49</v>
      </c>
      <c s="34" t="s">
        <v>211</v>
      </c>
      <c s="34" t="s">
        <v>2885</v>
      </c>
      <c s="35" t="s">
        <v>2886</v>
      </c>
      <c s="6" t="s">
        <v>3608</v>
      </c>
      <c s="36" t="s">
        <v>2618</v>
      </c>
      <c s="37">
        <v>719.875</v>
      </c>
      <c s="36">
        <v>0</v>
      </c>
      <c s="36">
        <f>ROUND(G18*H18,6)</f>
      </c>
      <c r="L18" s="38">
        <v>0</v>
      </c>
      <c s="32">
        <f>ROUND(ROUND(L18,2)*ROUND(G18,3),2)</f>
      </c>
      <c s="36" t="s">
        <v>419</v>
      </c>
      <c>
        <f>(M18*21)/100</f>
      </c>
      <c t="s">
        <v>27</v>
      </c>
    </row>
    <row r="19" spans="1:5" ht="12.75">
      <c r="A19" s="35" t="s">
        <v>54</v>
      </c>
      <c r="E19" s="39" t="s">
        <v>2624</v>
      </c>
    </row>
    <row r="20" spans="1:5" ht="12.75">
      <c r="A20" s="35" t="s">
        <v>55</v>
      </c>
      <c r="E20" s="40" t="s">
        <v>4889</v>
      </c>
    </row>
    <row r="21" spans="1:5" ht="165.75">
      <c r="A21" t="s">
        <v>56</v>
      </c>
      <c r="E21" s="39" t="s">
        <v>3603</v>
      </c>
    </row>
    <row r="22" spans="1:16" ht="12.75">
      <c r="A22" t="s">
        <v>49</v>
      </c>
      <c s="34" t="s">
        <v>223</v>
      </c>
      <c s="34" t="s">
        <v>4168</v>
      </c>
      <c s="35" t="s">
        <v>5</v>
      </c>
      <c s="6" t="s">
        <v>4169</v>
      </c>
      <c s="36" t="s">
        <v>676</v>
      </c>
      <c s="37">
        <v>1</v>
      </c>
      <c s="36">
        <v>0</v>
      </c>
      <c s="36">
        <f>ROUND(G22*H22,6)</f>
      </c>
      <c r="L22" s="38">
        <v>0</v>
      </c>
      <c s="32">
        <f>ROUND(ROUND(L22,2)*ROUND(G22,3),2)</f>
      </c>
      <c s="36" t="s">
        <v>53</v>
      </c>
      <c>
        <f>(M22*21)/100</f>
      </c>
      <c t="s">
        <v>27</v>
      </c>
    </row>
    <row r="23" spans="1:5" ht="12.75">
      <c r="A23" s="35" t="s">
        <v>54</v>
      </c>
      <c r="E23" s="39" t="s">
        <v>4170</v>
      </c>
    </row>
    <row r="24" spans="1:5" ht="12.75">
      <c r="A24" s="35" t="s">
        <v>55</v>
      </c>
      <c r="E24" s="40" t="s">
        <v>5</v>
      </c>
    </row>
    <row r="25" spans="1:5" ht="12.75">
      <c r="A25" t="s">
        <v>56</v>
      </c>
      <c r="E25" s="39" t="s">
        <v>3996</v>
      </c>
    </row>
    <row r="26" spans="1:13" ht="12.75">
      <c r="A26" t="s">
        <v>46</v>
      </c>
      <c r="C26" s="31" t="s">
        <v>47</v>
      </c>
      <c r="E26" s="33" t="s">
        <v>48</v>
      </c>
      <c r="J26" s="32">
        <f>0</f>
      </c>
      <c s="32">
        <f>0</f>
      </c>
      <c s="32">
        <f>0+L27+L31+L35+L39</f>
      </c>
      <c s="32">
        <f>0+M27+M31+M35+M39</f>
      </c>
    </row>
    <row r="27" spans="1:16" ht="12.75">
      <c r="A27" t="s">
        <v>49</v>
      </c>
      <c s="34" t="s">
        <v>47</v>
      </c>
      <c s="34" t="s">
        <v>4890</v>
      </c>
      <c s="35" t="s">
        <v>5</v>
      </c>
      <c s="6" t="s">
        <v>4891</v>
      </c>
      <c s="36" t="s">
        <v>60</v>
      </c>
      <c s="37">
        <v>9.6</v>
      </c>
      <c s="36">
        <v>0</v>
      </c>
      <c s="36">
        <f>ROUND(G27*H27,6)</f>
      </c>
      <c r="L27" s="38">
        <v>0</v>
      </c>
      <c s="32">
        <f>ROUND(ROUND(L27,2)*ROUND(G27,3),2)</f>
      </c>
      <c s="36" t="s">
        <v>53</v>
      </c>
      <c>
        <f>(M27*21)/100</f>
      </c>
      <c t="s">
        <v>27</v>
      </c>
    </row>
    <row r="28" spans="1:5" ht="12.75">
      <c r="A28" s="35" t="s">
        <v>54</v>
      </c>
      <c r="E28" s="39" t="s">
        <v>4892</v>
      </c>
    </row>
    <row r="29" spans="1:5" ht="12.75">
      <c r="A29" s="35" t="s">
        <v>55</v>
      </c>
      <c r="E29" s="40" t="s">
        <v>4893</v>
      </c>
    </row>
    <row r="30" spans="1:5" ht="63.75">
      <c r="A30" t="s">
        <v>56</v>
      </c>
      <c r="E30" s="39" t="s">
        <v>3076</v>
      </c>
    </row>
    <row r="31" spans="1:16" ht="12.75">
      <c r="A31" t="s">
        <v>49</v>
      </c>
      <c s="34" t="s">
        <v>27</v>
      </c>
      <c s="34" t="s">
        <v>3610</v>
      </c>
      <c s="35" t="s">
        <v>5</v>
      </c>
      <c s="6" t="s">
        <v>3611</v>
      </c>
      <c s="36" t="s">
        <v>60</v>
      </c>
      <c s="37">
        <v>856.44</v>
      </c>
      <c s="36">
        <v>0</v>
      </c>
      <c s="36">
        <f>ROUND(G31*H31,6)</f>
      </c>
      <c r="L31" s="38">
        <v>0</v>
      </c>
      <c s="32">
        <f>ROUND(ROUND(L31,2)*ROUND(G31,3),2)</f>
      </c>
      <c s="36" t="s">
        <v>53</v>
      </c>
      <c>
        <f>(M31*21)/100</f>
      </c>
      <c t="s">
        <v>27</v>
      </c>
    </row>
    <row r="32" spans="1:5" ht="12.75">
      <c r="A32" s="35" t="s">
        <v>54</v>
      </c>
      <c r="E32" s="39" t="s">
        <v>3612</v>
      </c>
    </row>
    <row r="33" spans="1:5" ht="25.5">
      <c r="A33" s="35" t="s">
        <v>55</v>
      </c>
      <c r="E33" s="40" t="s">
        <v>4894</v>
      </c>
    </row>
    <row r="34" spans="1:5" ht="318.75">
      <c r="A34" t="s">
        <v>56</v>
      </c>
      <c r="E34" s="39" t="s">
        <v>4009</v>
      </c>
    </row>
    <row r="35" spans="1:16" ht="12.75">
      <c r="A35" t="s">
        <v>49</v>
      </c>
      <c s="34" t="s">
        <v>26</v>
      </c>
      <c s="34" t="s">
        <v>3615</v>
      </c>
      <c s="35" t="s">
        <v>5</v>
      </c>
      <c s="6" t="s">
        <v>3616</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4895</v>
      </c>
    </row>
    <row r="38" spans="1:5" ht="191.25">
      <c r="A38" t="s">
        <v>56</v>
      </c>
      <c r="E38" s="39" t="s">
        <v>4011</v>
      </c>
    </row>
    <row r="39" spans="1:16" ht="12.75">
      <c r="A39" t="s">
        <v>49</v>
      </c>
      <c s="34" t="s">
        <v>65</v>
      </c>
      <c s="34" t="s">
        <v>3619</v>
      </c>
      <c s="35" t="s">
        <v>5</v>
      </c>
      <c s="6" t="s">
        <v>3620</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4896</v>
      </c>
    </row>
    <row r="42" spans="1:5" ht="293.25">
      <c r="A42" t="s">
        <v>56</v>
      </c>
      <c r="E42" s="39" t="s">
        <v>4013</v>
      </c>
    </row>
    <row r="43" spans="1:13" ht="12.75">
      <c r="A43" t="s">
        <v>46</v>
      </c>
      <c r="C43" s="31" t="s">
        <v>27</v>
      </c>
      <c r="E43" s="33" t="s">
        <v>2196</v>
      </c>
      <c r="J43" s="32">
        <f>0</f>
      </c>
      <c s="32">
        <f>0</f>
      </c>
      <c s="32">
        <f>0+L44+L48+L52+L56+L60+L64+L68+L72+L76+L80+L84</f>
      </c>
      <c s="32">
        <f>0+M44+M48+M52+M56+M60+M64+M68+M72+M76+M80+M84</f>
      </c>
    </row>
    <row r="44" spans="1:16" ht="12.75">
      <c r="A44" t="s">
        <v>49</v>
      </c>
      <c s="34" t="s">
        <v>69</v>
      </c>
      <c s="34" t="s">
        <v>3272</v>
      </c>
      <c s="35" t="s">
        <v>5</v>
      </c>
      <c s="6" t="s">
        <v>3273</v>
      </c>
      <c s="36" t="s">
        <v>2618</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4897</v>
      </c>
    </row>
    <row r="47" spans="1:5" ht="38.25">
      <c r="A47" t="s">
        <v>56</v>
      </c>
      <c r="E47" s="39" t="s">
        <v>3624</v>
      </c>
    </row>
    <row r="48" spans="1:16" ht="12.75">
      <c r="A48" t="s">
        <v>49</v>
      </c>
      <c s="34" t="s">
        <v>72</v>
      </c>
      <c s="34" t="s">
        <v>3277</v>
      </c>
      <c s="35" t="s">
        <v>5</v>
      </c>
      <c s="6" t="s">
        <v>3278</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4898</v>
      </c>
    </row>
    <row r="51" spans="1:5" ht="25.5">
      <c r="A51" t="s">
        <v>56</v>
      </c>
      <c r="E51" s="39" t="s">
        <v>3280</v>
      </c>
    </row>
    <row r="52" spans="1:16" ht="12.75">
      <c r="A52" t="s">
        <v>49</v>
      </c>
      <c s="34" t="s">
        <v>77</v>
      </c>
      <c s="34" t="s">
        <v>3630</v>
      </c>
      <c s="35" t="s">
        <v>5</v>
      </c>
      <c s="6" t="s">
        <v>3631</v>
      </c>
      <c s="36" t="s">
        <v>75</v>
      </c>
      <c s="37">
        <v>84</v>
      </c>
      <c s="36">
        <v>0</v>
      </c>
      <c s="36">
        <f>ROUND(G52*H52,6)</f>
      </c>
      <c r="L52" s="38">
        <v>0</v>
      </c>
      <c s="32">
        <f>ROUND(ROUND(L52,2)*ROUND(G52,3),2)</f>
      </c>
      <c s="36" t="s">
        <v>53</v>
      </c>
      <c>
        <f>(M52*21)/100</f>
      </c>
      <c t="s">
        <v>27</v>
      </c>
    </row>
    <row r="53" spans="1:5" ht="12.75">
      <c r="A53" s="35" t="s">
        <v>54</v>
      </c>
      <c r="E53" s="39" t="s">
        <v>5</v>
      </c>
    </row>
    <row r="54" spans="1:5" ht="63.75">
      <c r="A54" s="35" t="s">
        <v>55</v>
      </c>
      <c r="E54" s="40" t="s">
        <v>4899</v>
      </c>
    </row>
    <row r="55" spans="1:5" ht="191.25">
      <c r="A55" t="s">
        <v>56</v>
      </c>
      <c r="E55" s="39" t="s">
        <v>4019</v>
      </c>
    </row>
    <row r="56" spans="1:16" ht="12.75">
      <c r="A56" t="s">
        <v>49</v>
      </c>
      <c s="34" t="s">
        <v>82</v>
      </c>
      <c s="34" t="s">
        <v>4310</v>
      </c>
      <c s="35" t="s">
        <v>5</v>
      </c>
      <c s="6" t="s">
        <v>4311</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4900</v>
      </c>
    </row>
    <row r="59" spans="1:5" ht="38.25">
      <c r="A59" t="s">
        <v>56</v>
      </c>
      <c r="E59" s="39" t="s">
        <v>4187</v>
      </c>
    </row>
    <row r="60" spans="1:16" ht="25.5">
      <c r="A60" t="s">
        <v>49</v>
      </c>
      <c s="34" t="s">
        <v>86</v>
      </c>
      <c s="34" t="s">
        <v>4192</v>
      </c>
      <c s="35" t="s">
        <v>5</v>
      </c>
      <c s="6" t="s">
        <v>4193</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4901</v>
      </c>
    </row>
    <row r="63" spans="1:5" ht="63.75">
      <c r="A63" t="s">
        <v>56</v>
      </c>
      <c r="E63" s="39" t="s">
        <v>4024</v>
      </c>
    </row>
    <row r="64" spans="1:16" ht="12.75">
      <c r="A64" t="s">
        <v>49</v>
      </c>
      <c s="34" t="s">
        <v>227</v>
      </c>
      <c s="34" t="s">
        <v>4194</v>
      </c>
      <c s="35" t="s">
        <v>5</v>
      </c>
      <c s="6" t="s">
        <v>4195</v>
      </c>
      <c s="36" t="s">
        <v>2618</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4902</v>
      </c>
    </row>
    <row r="67" spans="1:5" ht="38.25">
      <c r="A67" t="s">
        <v>56</v>
      </c>
      <c r="E67" s="39" t="s">
        <v>4197</v>
      </c>
    </row>
    <row r="68" spans="1:16" ht="12.75">
      <c r="A68" t="s">
        <v>49</v>
      </c>
      <c s="34" t="s">
        <v>231</v>
      </c>
      <c s="34" t="s">
        <v>4198</v>
      </c>
      <c s="35" t="s">
        <v>5</v>
      </c>
      <c s="6" t="s">
        <v>4199</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4827</v>
      </c>
    </row>
    <row r="71" spans="1:5" ht="12.75">
      <c r="A71" t="s">
        <v>56</v>
      </c>
      <c r="E71" s="39" t="s">
        <v>4201</v>
      </c>
    </row>
    <row r="72" spans="1:16" ht="12.75">
      <c r="A72" t="s">
        <v>49</v>
      </c>
      <c s="34" t="s">
        <v>235</v>
      </c>
      <c s="34" t="s">
        <v>4316</v>
      </c>
      <c s="35" t="s">
        <v>5</v>
      </c>
      <c s="6" t="s">
        <v>4317</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4903</v>
      </c>
    </row>
    <row r="75" spans="1:5" ht="331.5">
      <c r="A75" t="s">
        <v>56</v>
      </c>
      <c r="E75" s="39" t="s">
        <v>4319</v>
      </c>
    </row>
    <row r="76" spans="1:16" ht="12.75">
      <c r="A76" t="s">
        <v>49</v>
      </c>
      <c s="34" t="s">
        <v>239</v>
      </c>
      <c s="34" t="s">
        <v>4425</v>
      </c>
      <c s="35" t="s">
        <v>5</v>
      </c>
      <c s="6" t="s">
        <v>4426</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4904</v>
      </c>
    </row>
    <row r="79" spans="1:5" ht="12.75">
      <c r="A79" t="s">
        <v>56</v>
      </c>
      <c r="E79" s="39" t="s">
        <v>4561</v>
      </c>
    </row>
    <row r="80" spans="1:16" ht="12.75">
      <c r="A80" t="s">
        <v>49</v>
      </c>
      <c s="34" t="s">
        <v>243</v>
      </c>
      <c s="34" t="s">
        <v>4320</v>
      </c>
      <c s="35" t="s">
        <v>5</v>
      </c>
      <c s="6" t="s">
        <v>4321</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4905</v>
      </c>
    </row>
    <row r="83" spans="1:5" ht="63.75">
      <c r="A83" t="s">
        <v>56</v>
      </c>
      <c r="E83" s="39" t="s">
        <v>4322</v>
      </c>
    </row>
    <row r="84" spans="1:16" ht="12.75">
      <c r="A84" t="s">
        <v>49</v>
      </c>
      <c s="34" t="s">
        <v>247</v>
      </c>
      <c s="34" t="s">
        <v>4433</v>
      </c>
      <c s="35" t="s">
        <v>5</v>
      </c>
      <c s="6" t="s">
        <v>4434</v>
      </c>
      <c s="36" t="s">
        <v>75</v>
      </c>
      <c s="37">
        <v>172</v>
      </c>
      <c s="36">
        <v>0</v>
      </c>
      <c s="36">
        <f>ROUND(G84*H84,6)</f>
      </c>
      <c r="L84" s="38">
        <v>0</v>
      </c>
      <c s="32">
        <f>ROUND(ROUND(L84,2)*ROUND(G84,3),2)</f>
      </c>
      <c s="36" t="s">
        <v>53</v>
      </c>
      <c>
        <f>(M84*21)/100</f>
      </c>
      <c t="s">
        <v>27</v>
      </c>
    </row>
    <row r="85" spans="1:5" ht="12.75">
      <c r="A85" s="35" t="s">
        <v>54</v>
      </c>
      <c r="E85" s="39" t="s">
        <v>5</v>
      </c>
    </row>
    <row r="86" spans="1:5" ht="51">
      <c r="A86" s="35" t="s">
        <v>55</v>
      </c>
      <c r="E86" s="40" t="s">
        <v>4906</v>
      </c>
    </row>
    <row r="87" spans="1:5" ht="191.25">
      <c r="A87" t="s">
        <v>56</v>
      </c>
      <c r="E87" s="39" t="s">
        <v>4767</v>
      </c>
    </row>
    <row r="88" spans="1:13" ht="12.75">
      <c r="A88" t="s">
        <v>46</v>
      </c>
      <c r="C88" s="31" t="s">
        <v>26</v>
      </c>
      <c r="E88" s="33" t="s">
        <v>3560</v>
      </c>
      <c r="J88" s="32">
        <f>0</f>
      </c>
      <c s="32">
        <f>0</f>
      </c>
      <c s="32">
        <f>0+L89+L93+L97+L101+L105+L109</f>
      </c>
      <c s="32">
        <f>0+M89+M93+M97+M101+M105+M109</f>
      </c>
    </row>
    <row r="89" spans="1:16" ht="12.75">
      <c r="A89" t="s">
        <v>49</v>
      </c>
      <c s="34" t="s">
        <v>90</v>
      </c>
      <c s="34" t="s">
        <v>4033</v>
      </c>
      <c s="35" t="s">
        <v>5</v>
      </c>
      <c s="6" t="s">
        <v>4034</v>
      </c>
      <c s="36" t="s">
        <v>60</v>
      </c>
      <c s="37">
        <v>6.54</v>
      </c>
      <c s="36">
        <v>0</v>
      </c>
      <c s="36">
        <f>ROUND(G89*H89,6)</f>
      </c>
      <c r="L89" s="38">
        <v>0</v>
      </c>
      <c s="32">
        <f>ROUND(ROUND(L89,2)*ROUND(G89,3),2)</f>
      </c>
      <c s="36" t="s">
        <v>53</v>
      </c>
      <c>
        <f>(M89*21)/100</f>
      </c>
      <c t="s">
        <v>27</v>
      </c>
    </row>
    <row r="90" spans="1:5" ht="12.75">
      <c r="A90" s="35" t="s">
        <v>54</v>
      </c>
      <c r="E90" s="39" t="s">
        <v>4907</v>
      </c>
    </row>
    <row r="91" spans="1:5" ht="12.75">
      <c r="A91" s="35" t="s">
        <v>55</v>
      </c>
      <c r="E91" s="40" t="s">
        <v>4908</v>
      </c>
    </row>
    <row r="92" spans="1:5" ht="382.5">
      <c r="A92" t="s">
        <v>56</v>
      </c>
      <c r="E92" s="39" t="s">
        <v>4037</v>
      </c>
    </row>
    <row r="93" spans="1:16" ht="12.75">
      <c r="A93" t="s">
        <v>49</v>
      </c>
      <c s="34" t="s">
        <v>94</v>
      </c>
      <c s="34" t="s">
        <v>4038</v>
      </c>
      <c s="35" t="s">
        <v>5</v>
      </c>
      <c s="6" t="s">
        <v>4039</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4909</v>
      </c>
    </row>
    <row r="96" spans="1:5" ht="51">
      <c r="A96" t="s">
        <v>56</v>
      </c>
      <c r="E96" s="39" t="s">
        <v>4041</v>
      </c>
    </row>
    <row r="97" spans="1:16" ht="12.75">
      <c r="A97" t="s">
        <v>49</v>
      </c>
      <c s="34" t="s">
        <v>98</v>
      </c>
      <c s="34" t="s">
        <v>4658</v>
      </c>
      <c s="35" t="s">
        <v>5</v>
      </c>
      <c s="6" t="s">
        <v>4659</v>
      </c>
      <c s="36" t="s">
        <v>60</v>
      </c>
      <c s="37">
        <v>16.61</v>
      </c>
      <c s="36">
        <v>0</v>
      </c>
      <c s="36">
        <f>ROUND(G97*H97,6)</f>
      </c>
      <c r="L97" s="38">
        <v>0</v>
      </c>
      <c s="32">
        <f>ROUND(ROUND(L97,2)*ROUND(G97,3),2)</f>
      </c>
      <c s="36" t="s">
        <v>53</v>
      </c>
      <c>
        <f>(M97*21)/100</f>
      </c>
      <c t="s">
        <v>27</v>
      </c>
    </row>
    <row r="98" spans="1:5" ht="12.75">
      <c r="A98" s="35" t="s">
        <v>54</v>
      </c>
      <c r="E98" s="39" t="s">
        <v>4910</v>
      </c>
    </row>
    <row r="99" spans="1:5" ht="38.25">
      <c r="A99" s="35" t="s">
        <v>55</v>
      </c>
      <c r="E99" s="40" t="s">
        <v>4911</v>
      </c>
    </row>
    <row r="100" spans="1:5" ht="369.75">
      <c r="A100" t="s">
        <v>56</v>
      </c>
      <c r="E100" s="39" t="s">
        <v>3129</v>
      </c>
    </row>
    <row r="101" spans="1:16" ht="12.75">
      <c r="A101" t="s">
        <v>49</v>
      </c>
      <c s="34" t="s">
        <v>103</v>
      </c>
      <c s="34" t="s">
        <v>4661</v>
      </c>
      <c s="35" t="s">
        <v>5</v>
      </c>
      <c s="6" t="s">
        <v>4662</v>
      </c>
      <c s="36" t="s">
        <v>2618</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4912</v>
      </c>
    </row>
    <row r="104" spans="1:5" ht="267.75">
      <c r="A104" t="s">
        <v>56</v>
      </c>
      <c r="E104" s="39" t="s">
        <v>4053</v>
      </c>
    </row>
    <row r="105" spans="1:16" ht="12.75">
      <c r="A105" t="s">
        <v>49</v>
      </c>
      <c s="34" t="s">
        <v>106</v>
      </c>
      <c s="34" t="s">
        <v>4047</v>
      </c>
      <c s="35" t="s">
        <v>5</v>
      </c>
      <c s="6" t="s">
        <v>4048</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4913</v>
      </c>
    </row>
    <row r="108" spans="1:5" ht="369.75">
      <c r="A108" t="s">
        <v>56</v>
      </c>
      <c r="E108" s="39" t="s">
        <v>3129</v>
      </c>
    </row>
    <row r="109" spans="1:16" ht="12.75">
      <c r="A109" t="s">
        <v>49</v>
      </c>
      <c s="34" t="s">
        <v>110</v>
      </c>
      <c s="34" t="s">
        <v>4050</v>
      </c>
      <c s="35" t="s">
        <v>5</v>
      </c>
      <c s="6" t="s">
        <v>4051</v>
      </c>
      <c s="36" t="s">
        <v>2618</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4914</v>
      </c>
    </row>
    <row r="112" spans="1:5" ht="267.75">
      <c r="A112" t="s">
        <v>56</v>
      </c>
      <c r="E112" s="39" t="s">
        <v>4053</v>
      </c>
    </row>
    <row r="113" spans="1:13" ht="12.75">
      <c r="A113" t="s">
        <v>46</v>
      </c>
      <c r="C113" s="31" t="s">
        <v>65</v>
      </c>
      <c r="E113" s="33" t="s">
        <v>3125</v>
      </c>
      <c r="J113" s="32">
        <f>0</f>
      </c>
      <c s="32">
        <f>0</f>
      </c>
      <c s="32">
        <f>0+L114+L118+L122+L126+L130+L134</f>
      </c>
      <c s="32">
        <f>0+M114+M118+M122+M126+M130+M134</f>
      </c>
    </row>
    <row r="114" spans="1:16" ht="12.75">
      <c r="A114" t="s">
        <v>49</v>
      </c>
      <c s="34" t="s">
        <v>113</v>
      </c>
      <c s="34" t="s">
        <v>4054</v>
      </c>
      <c s="35" t="s">
        <v>5</v>
      </c>
      <c s="6" t="s">
        <v>4055</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4915</v>
      </c>
    </row>
    <row r="117" spans="1:5" ht="369.75">
      <c r="A117" t="s">
        <v>56</v>
      </c>
      <c r="E117" s="39" t="s">
        <v>3129</v>
      </c>
    </row>
    <row r="118" spans="1:16" ht="12.75">
      <c r="A118" t="s">
        <v>49</v>
      </c>
      <c s="34" t="s">
        <v>117</v>
      </c>
      <c s="34" t="s">
        <v>4057</v>
      </c>
      <c s="35" t="s">
        <v>5</v>
      </c>
      <c s="6" t="s">
        <v>4058</v>
      </c>
      <c s="36" t="s">
        <v>2618</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4916</v>
      </c>
    </row>
    <row r="121" spans="1:5" ht="267.75">
      <c r="A121" t="s">
        <v>56</v>
      </c>
      <c r="E121" s="39" t="s">
        <v>4060</v>
      </c>
    </row>
    <row r="122" spans="1:16" ht="12.75">
      <c r="A122" t="s">
        <v>49</v>
      </c>
      <c s="34" t="s">
        <v>121</v>
      </c>
      <c s="34" t="s">
        <v>4065</v>
      </c>
      <c s="35" t="s">
        <v>5</v>
      </c>
      <c s="6" t="s">
        <v>4066</v>
      </c>
      <c s="36" t="s">
        <v>60</v>
      </c>
      <c s="37">
        <v>4.53</v>
      </c>
      <c s="36">
        <v>0</v>
      </c>
      <c s="36">
        <f>ROUND(G122*H122,6)</f>
      </c>
      <c r="L122" s="38">
        <v>0</v>
      </c>
      <c s="32">
        <f>ROUND(ROUND(L122,2)*ROUND(G122,3),2)</f>
      </c>
      <c s="36" t="s">
        <v>53</v>
      </c>
      <c>
        <f>(M122*21)/100</f>
      </c>
      <c t="s">
        <v>27</v>
      </c>
    </row>
    <row r="123" spans="1:5" ht="12.75">
      <c r="A123" s="35" t="s">
        <v>54</v>
      </c>
      <c r="E123" s="39" t="s">
        <v>4067</v>
      </c>
    </row>
    <row r="124" spans="1:5" ht="25.5">
      <c r="A124" s="35" t="s">
        <v>55</v>
      </c>
      <c r="E124" s="40" t="s">
        <v>4917</v>
      </c>
    </row>
    <row r="125" spans="1:5" ht="369.75">
      <c r="A125" t="s">
        <v>56</v>
      </c>
      <c r="E125" s="39" t="s">
        <v>3129</v>
      </c>
    </row>
    <row r="126" spans="1:16" ht="12.75">
      <c r="A126" t="s">
        <v>49</v>
      </c>
      <c s="34" t="s">
        <v>125</v>
      </c>
      <c s="34" t="s">
        <v>3647</v>
      </c>
      <c s="35" t="s">
        <v>5</v>
      </c>
      <c s="6" t="s">
        <v>3648</v>
      </c>
      <c s="36" t="s">
        <v>60</v>
      </c>
      <c s="37">
        <v>13.2</v>
      </c>
      <c s="36">
        <v>0</v>
      </c>
      <c s="36">
        <f>ROUND(G126*H126,6)</f>
      </c>
      <c r="L126" s="38">
        <v>0</v>
      </c>
      <c s="32">
        <f>ROUND(ROUND(L126,2)*ROUND(G126,3),2)</f>
      </c>
      <c s="36" t="s">
        <v>53</v>
      </c>
      <c>
        <f>(M126*21)/100</f>
      </c>
      <c t="s">
        <v>27</v>
      </c>
    </row>
    <row r="127" spans="1:5" ht="12.75">
      <c r="A127" s="35" t="s">
        <v>54</v>
      </c>
      <c r="E127" s="39" t="s">
        <v>4069</v>
      </c>
    </row>
    <row r="128" spans="1:5" ht="25.5">
      <c r="A128" s="35" t="s">
        <v>55</v>
      </c>
      <c r="E128" s="40" t="s">
        <v>4918</v>
      </c>
    </row>
    <row r="129" spans="1:5" ht="369.75">
      <c r="A129" t="s">
        <v>56</v>
      </c>
      <c r="E129" s="39" t="s">
        <v>3129</v>
      </c>
    </row>
    <row r="130" spans="1:16" ht="12.75">
      <c r="A130" t="s">
        <v>49</v>
      </c>
      <c s="34" t="s">
        <v>128</v>
      </c>
      <c s="34" t="s">
        <v>4919</v>
      </c>
      <c s="35" t="s">
        <v>5</v>
      </c>
      <c s="6" t="s">
        <v>4920</v>
      </c>
      <c s="36" t="s">
        <v>60</v>
      </c>
      <c s="37">
        <v>10.775</v>
      </c>
      <c s="36">
        <v>0</v>
      </c>
      <c s="36">
        <f>ROUND(G130*H130,6)</f>
      </c>
      <c r="L130" s="38">
        <v>0</v>
      </c>
      <c s="32">
        <f>ROUND(ROUND(L130,2)*ROUND(G130,3),2)</f>
      </c>
      <c s="36" t="s">
        <v>53</v>
      </c>
      <c>
        <f>(M130*21)/100</f>
      </c>
      <c t="s">
        <v>27</v>
      </c>
    </row>
    <row r="131" spans="1:5" ht="12.75">
      <c r="A131" s="35" t="s">
        <v>54</v>
      </c>
      <c r="E131" s="39" t="s">
        <v>4080</v>
      </c>
    </row>
    <row r="132" spans="1:5" ht="25.5">
      <c r="A132" s="35" t="s">
        <v>55</v>
      </c>
      <c r="E132" s="40" t="s">
        <v>4921</v>
      </c>
    </row>
    <row r="133" spans="1:5" ht="409.5">
      <c r="A133" t="s">
        <v>56</v>
      </c>
      <c r="E133" s="39" t="s">
        <v>4082</v>
      </c>
    </row>
    <row r="134" spans="1:16" ht="12.75">
      <c r="A134" t="s">
        <v>49</v>
      </c>
      <c s="34" t="s">
        <v>132</v>
      </c>
      <c s="34" t="s">
        <v>4083</v>
      </c>
      <c s="35" t="s">
        <v>5</v>
      </c>
      <c s="6" t="s">
        <v>4084</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4922</v>
      </c>
    </row>
    <row r="137" spans="1:5" ht="51">
      <c r="A137" t="s">
        <v>56</v>
      </c>
      <c r="E137" s="39" t="s">
        <v>4086</v>
      </c>
    </row>
    <row r="138" spans="1:13" ht="12.75">
      <c r="A138" t="s">
        <v>46</v>
      </c>
      <c r="C138" s="31" t="s">
        <v>69</v>
      </c>
      <c r="E138" s="33" t="s">
        <v>2889</v>
      </c>
      <c r="J138" s="32">
        <f>0</f>
      </c>
      <c s="32">
        <f>0</f>
      </c>
      <c s="32">
        <f>0+L139</f>
      </c>
      <c s="32">
        <f>0+M139</f>
      </c>
    </row>
    <row r="139" spans="1:16" ht="12.75">
      <c r="A139" t="s">
        <v>49</v>
      </c>
      <c s="34" t="s">
        <v>139</v>
      </c>
      <c s="34" t="s">
        <v>4861</v>
      </c>
      <c s="35" t="s">
        <v>5</v>
      </c>
      <c s="6" t="s">
        <v>4862</v>
      </c>
      <c s="36" t="s">
        <v>52</v>
      </c>
      <c s="37">
        <v>240</v>
      </c>
      <c s="36">
        <v>0</v>
      </c>
      <c s="36">
        <f>ROUND(G139*H139,6)</f>
      </c>
      <c r="L139" s="38">
        <v>0</v>
      </c>
      <c s="32">
        <f>ROUND(ROUND(L139,2)*ROUND(G139,3),2)</f>
      </c>
      <c s="36" t="s">
        <v>53</v>
      </c>
      <c>
        <f>(M139*21)/100</f>
      </c>
      <c t="s">
        <v>27</v>
      </c>
    </row>
    <row r="140" spans="1:5" ht="12.75">
      <c r="A140" s="35" t="s">
        <v>54</v>
      </c>
      <c r="E140" s="39" t="s">
        <v>4892</v>
      </c>
    </row>
    <row r="141" spans="1:5" ht="12.75">
      <c r="A141" s="35" t="s">
        <v>55</v>
      </c>
      <c r="E141" s="40" t="s">
        <v>5</v>
      </c>
    </row>
    <row r="142" spans="1:5" ht="140.25">
      <c r="A142" t="s">
        <v>56</v>
      </c>
      <c r="E142" s="39" t="s">
        <v>3185</v>
      </c>
    </row>
    <row r="143" spans="1:13" ht="12.75">
      <c r="A143" t="s">
        <v>46</v>
      </c>
      <c r="C143" s="31" t="s">
        <v>72</v>
      </c>
      <c r="E143" s="33" t="s">
        <v>627</v>
      </c>
      <c r="J143" s="32">
        <f>0</f>
      </c>
      <c s="32">
        <f>0</f>
      </c>
      <c s="32">
        <f>0+L144+L148+L152+L156</f>
      </c>
      <c s="32">
        <f>0+M144+M148+M152+M156</f>
      </c>
    </row>
    <row r="144" spans="1:16" ht="25.5">
      <c r="A144" t="s">
        <v>49</v>
      </c>
      <c s="34" t="s">
        <v>143</v>
      </c>
      <c s="34" t="s">
        <v>4232</v>
      </c>
      <c s="35" t="s">
        <v>5</v>
      </c>
      <c s="6" t="s">
        <v>4233</v>
      </c>
      <c s="36" t="s">
        <v>52</v>
      </c>
      <c s="37">
        <v>172.1</v>
      </c>
      <c s="36">
        <v>0</v>
      </c>
      <c s="36">
        <f>ROUND(G144*H144,6)</f>
      </c>
      <c r="L144" s="38">
        <v>0</v>
      </c>
      <c s="32">
        <f>ROUND(ROUND(L144,2)*ROUND(G144,3),2)</f>
      </c>
      <c s="36" t="s">
        <v>53</v>
      </c>
      <c>
        <f>(M144*21)/100</f>
      </c>
      <c t="s">
        <v>27</v>
      </c>
    </row>
    <row r="145" spans="1:5" ht="12.75">
      <c r="A145" s="35" t="s">
        <v>54</v>
      </c>
      <c r="E145" s="39" t="s">
        <v>4253</v>
      </c>
    </row>
    <row r="146" spans="1:5" ht="25.5">
      <c r="A146" s="35" t="s">
        <v>55</v>
      </c>
      <c r="E146" s="40" t="s">
        <v>4923</v>
      </c>
    </row>
    <row r="147" spans="1:5" ht="76.5">
      <c r="A147" t="s">
        <v>56</v>
      </c>
      <c r="E147" s="39" t="s">
        <v>4102</v>
      </c>
    </row>
    <row r="148" spans="1:16" ht="12.75">
      <c r="A148" t="s">
        <v>49</v>
      </c>
      <c s="34" t="s">
        <v>146</v>
      </c>
      <c s="34" t="s">
        <v>4236</v>
      </c>
      <c s="35" t="s">
        <v>5</v>
      </c>
      <c s="6" t="s">
        <v>4099</v>
      </c>
      <c s="36" t="s">
        <v>52</v>
      </c>
      <c s="37">
        <v>172.1</v>
      </c>
      <c s="36">
        <v>0</v>
      </c>
      <c s="36">
        <f>ROUND(G148*H148,6)</f>
      </c>
      <c r="L148" s="38">
        <v>0</v>
      </c>
      <c s="32">
        <f>ROUND(ROUND(L148,2)*ROUND(G148,3),2)</f>
      </c>
      <c s="36" t="s">
        <v>53</v>
      </c>
      <c>
        <f>(M148*21)/100</f>
      </c>
      <c t="s">
        <v>27</v>
      </c>
    </row>
    <row r="149" spans="1:5" ht="12.75">
      <c r="A149" s="35" t="s">
        <v>54</v>
      </c>
      <c r="E149" s="39" t="s">
        <v>4253</v>
      </c>
    </row>
    <row r="150" spans="1:5" ht="25.5">
      <c r="A150" s="35" t="s">
        <v>55</v>
      </c>
      <c r="E150" s="40" t="s">
        <v>4923</v>
      </c>
    </row>
    <row r="151" spans="1:5" ht="76.5">
      <c r="A151" t="s">
        <v>56</v>
      </c>
      <c r="E151" s="39" t="s">
        <v>4102</v>
      </c>
    </row>
    <row r="152" spans="1:16" ht="12.75">
      <c r="A152" t="s">
        <v>49</v>
      </c>
      <c s="34" t="s">
        <v>773</v>
      </c>
      <c s="34" t="s">
        <v>4924</v>
      </c>
      <c s="35" t="s">
        <v>5</v>
      </c>
      <c s="6" t="s">
        <v>4925</v>
      </c>
      <c s="36" t="s">
        <v>75</v>
      </c>
      <c s="37">
        <v>45</v>
      </c>
      <c s="36">
        <v>0</v>
      </c>
      <c s="36">
        <f>ROUND(G152*H152,6)</f>
      </c>
      <c r="L152" s="38">
        <v>0</v>
      </c>
      <c s="32">
        <f>ROUND(ROUND(L152,2)*ROUND(G152,3),2)</f>
      </c>
      <c s="36" t="s">
        <v>53</v>
      </c>
      <c>
        <f>(M152*21)/100</f>
      </c>
      <c t="s">
        <v>27</v>
      </c>
    </row>
    <row r="153" spans="1:5" ht="12.75">
      <c r="A153" s="35" t="s">
        <v>54</v>
      </c>
      <c r="E153" s="39" t="s">
        <v>4253</v>
      </c>
    </row>
    <row r="154" spans="1:5" ht="12.75">
      <c r="A154" s="35" t="s">
        <v>55</v>
      </c>
      <c r="E154" s="40" t="s">
        <v>4926</v>
      </c>
    </row>
    <row r="155" spans="1:5" ht="76.5">
      <c r="A155" t="s">
        <v>56</v>
      </c>
      <c r="E155" s="39" t="s">
        <v>4927</v>
      </c>
    </row>
    <row r="156" spans="1:16" ht="12.75">
      <c r="A156" t="s">
        <v>49</v>
      </c>
      <c s="34" t="s">
        <v>151</v>
      </c>
      <c s="34" t="s">
        <v>4347</v>
      </c>
      <c s="35" t="s">
        <v>5</v>
      </c>
      <c s="6" t="s">
        <v>4348</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4909</v>
      </c>
    </row>
    <row r="159" spans="1:5" ht="63.75">
      <c r="A159" t="s">
        <v>56</v>
      </c>
      <c r="E159" s="39" t="s">
        <v>4351</v>
      </c>
    </row>
    <row r="160" spans="1:13" ht="12.75">
      <c r="A160" t="s">
        <v>46</v>
      </c>
      <c r="C160" s="31" t="s">
        <v>77</v>
      </c>
      <c r="E160" s="33" t="s">
        <v>1211</v>
      </c>
      <c r="J160" s="32">
        <f>0</f>
      </c>
      <c s="32">
        <f>0</f>
      </c>
      <c s="32">
        <f>0+L161+L165+L169+L173+L177+L181+L185</f>
      </c>
      <c s="32">
        <f>0+M161+M165+M169+M173+M177+M181+M185</f>
      </c>
    </row>
    <row r="161" spans="1:16" ht="12.75">
      <c r="A161" t="s">
        <v>49</v>
      </c>
      <c s="34" t="s">
        <v>155</v>
      </c>
      <c s="34" t="s">
        <v>4366</v>
      </c>
      <c s="35" t="s">
        <v>5</v>
      </c>
      <c s="6" t="s">
        <v>4367</v>
      </c>
      <c s="36" t="s">
        <v>52</v>
      </c>
      <c s="37">
        <v>501.25</v>
      </c>
      <c s="36">
        <v>0</v>
      </c>
      <c s="36">
        <f>ROUND(G161*H161,6)</f>
      </c>
      <c r="L161" s="38">
        <v>0</v>
      </c>
      <c s="32">
        <f>ROUND(ROUND(L161,2)*ROUND(G161,3),2)</f>
      </c>
      <c s="36" t="s">
        <v>53</v>
      </c>
      <c>
        <f>(M161*21)/100</f>
      </c>
      <c t="s">
        <v>27</v>
      </c>
    </row>
    <row r="162" spans="1:5" ht="102">
      <c r="A162" s="35" t="s">
        <v>54</v>
      </c>
      <c r="E162" s="39" t="s">
        <v>4868</v>
      </c>
    </row>
    <row r="163" spans="1:5" ht="12.75">
      <c r="A163" s="35" t="s">
        <v>55</v>
      </c>
      <c r="E163" s="40" t="s">
        <v>5</v>
      </c>
    </row>
    <row r="164" spans="1:5" ht="409.5">
      <c r="A164" t="s">
        <v>56</v>
      </c>
      <c r="E164" s="39" t="s">
        <v>4795</v>
      </c>
    </row>
    <row r="165" spans="1:16" ht="25.5">
      <c r="A165" t="s">
        <v>49</v>
      </c>
      <c s="34" t="s">
        <v>155</v>
      </c>
      <c s="34" t="s">
        <v>4869</v>
      </c>
      <c s="35" t="s">
        <v>5</v>
      </c>
      <c s="6" t="s">
        <v>4870</v>
      </c>
      <c s="36" t="s">
        <v>52</v>
      </c>
      <c s="37">
        <v>339</v>
      </c>
      <c s="36">
        <v>0</v>
      </c>
      <c s="36">
        <f>ROUND(G165*H165,6)</f>
      </c>
      <c r="L165" s="38">
        <v>0</v>
      </c>
      <c s="32">
        <f>ROUND(ROUND(L165,2)*ROUND(G165,3),2)</f>
      </c>
      <c s="36" t="s">
        <v>53</v>
      </c>
      <c>
        <f>(M165*21)/100</f>
      </c>
      <c t="s">
        <v>27</v>
      </c>
    </row>
    <row r="166" spans="1:5" ht="89.25">
      <c r="A166" s="35" t="s">
        <v>54</v>
      </c>
      <c r="E166" s="39" t="s">
        <v>4928</v>
      </c>
    </row>
    <row r="167" spans="1:5" ht="12.75">
      <c r="A167" s="35" t="s">
        <v>55</v>
      </c>
      <c r="E167" s="40" t="s">
        <v>5</v>
      </c>
    </row>
    <row r="168" spans="1:5" ht="409.5">
      <c r="A168" t="s">
        <v>56</v>
      </c>
      <c r="E168" s="39" t="s">
        <v>4795</v>
      </c>
    </row>
    <row r="169" spans="1:16" ht="12.75">
      <c r="A169" t="s">
        <v>49</v>
      </c>
      <c s="34" t="s">
        <v>155</v>
      </c>
      <c s="34" t="s">
        <v>4495</v>
      </c>
      <c s="35" t="s">
        <v>5</v>
      </c>
      <c s="6" t="s">
        <v>4929</v>
      </c>
      <c s="36" t="s">
        <v>52</v>
      </c>
      <c s="37">
        <v>19.4</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409.5">
      <c r="A172" t="s">
        <v>56</v>
      </c>
      <c r="E172" s="39" t="s">
        <v>4795</v>
      </c>
    </row>
    <row r="173" spans="1:16" ht="25.5">
      <c r="A173" t="s">
        <v>49</v>
      </c>
      <c s="34" t="s">
        <v>159</v>
      </c>
      <c s="34" t="s">
        <v>4361</v>
      </c>
      <c s="35" t="s">
        <v>5</v>
      </c>
      <c s="6" t="s">
        <v>4362</v>
      </c>
      <c s="36" t="s">
        <v>52</v>
      </c>
      <c s="37">
        <v>204.882</v>
      </c>
      <c s="36">
        <v>0</v>
      </c>
      <c s="36">
        <f>ROUND(G173*H173,6)</f>
      </c>
      <c r="L173" s="38">
        <v>0</v>
      </c>
      <c s="32">
        <f>ROUND(ROUND(L173,2)*ROUND(G173,3),2)</f>
      </c>
      <c s="36" t="s">
        <v>53</v>
      </c>
      <c>
        <f>(M173*21)/100</f>
      </c>
      <c t="s">
        <v>27</v>
      </c>
    </row>
    <row r="174" spans="1:5" ht="102">
      <c r="A174" s="35" t="s">
        <v>54</v>
      </c>
      <c r="E174" s="39" t="s">
        <v>4793</v>
      </c>
    </row>
    <row r="175" spans="1:5" ht="12.75">
      <c r="A175" s="35" t="s">
        <v>55</v>
      </c>
      <c r="E175" s="40" t="s">
        <v>5</v>
      </c>
    </row>
    <row r="176" spans="1:5" ht="409.5">
      <c r="A176" t="s">
        <v>56</v>
      </c>
      <c r="E176" s="39" t="s">
        <v>4795</v>
      </c>
    </row>
    <row r="177" spans="1:16" ht="12.75">
      <c r="A177" t="s">
        <v>49</v>
      </c>
      <c s="34" t="s">
        <v>163</v>
      </c>
      <c s="34" t="s">
        <v>4111</v>
      </c>
      <c s="35" t="s">
        <v>5</v>
      </c>
      <c s="6" t="s">
        <v>4112</v>
      </c>
      <c s="36" t="s">
        <v>52</v>
      </c>
      <c s="37">
        <v>417.3</v>
      </c>
      <c s="36">
        <v>0</v>
      </c>
      <c s="36">
        <f>ROUND(G177*H177,6)</f>
      </c>
      <c r="L177" s="38">
        <v>0</v>
      </c>
      <c s="32">
        <f>ROUND(ROUND(L177,2)*ROUND(G177,3),2)</f>
      </c>
      <c s="36" t="s">
        <v>53</v>
      </c>
      <c>
        <f>(M177*21)/100</f>
      </c>
      <c t="s">
        <v>27</v>
      </c>
    </row>
    <row r="178" spans="1:5" ht="12.75">
      <c r="A178" s="35" t="s">
        <v>54</v>
      </c>
      <c r="E178" s="39" t="s">
        <v>5</v>
      </c>
    </row>
    <row r="179" spans="1:5" ht="63.75">
      <c r="A179" s="35" t="s">
        <v>55</v>
      </c>
      <c r="E179" s="40" t="s">
        <v>4930</v>
      </c>
    </row>
    <row r="180" spans="1:5" ht="38.25">
      <c r="A180" t="s">
        <v>56</v>
      </c>
      <c r="E180" s="39" t="s">
        <v>4113</v>
      </c>
    </row>
    <row r="181" spans="1:16" ht="12.75">
      <c r="A181" t="s">
        <v>49</v>
      </c>
      <c s="34" t="s">
        <v>167</v>
      </c>
      <c s="34" t="s">
        <v>4678</v>
      </c>
      <c s="35" t="s">
        <v>5</v>
      </c>
      <c s="6" t="s">
        <v>4679</v>
      </c>
      <c s="36" t="s">
        <v>52</v>
      </c>
      <c s="37">
        <v>49.3</v>
      </c>
      <c s="36">
        <v>0</v>
      </c>
      <c s="36">
        <f>ROUND(G181*H181,6)</f>
      </c>
      <c r="L181" s="38">
        <v>0</v>
      </c>
      <c s="32">
        <f>ROUND(ROUND(L181,2)*ROUND(G181,3),2)</f>
      </c>
      <c s="36" t="s">
        <v>53</v>
      </c>
      <c>
        <f>(M181*21)/100</f>
      </c>
      <c t="s">
        <v>27</v>
      </c>
    </row>
    <row r="182" spans="1:5" ht="12.75">
      <c r="A182" s="35" t="s">
        <v>54</v>
      </c>
      <c r="E182" s="39" t="s">
        <v>5</v>
      </c>
    </row>
    <row r="183" spans="1:5" ht="25.5">
      <c r="A183" s="35" t="s">
        <v>55</v>
      </c>
      <c r="E183" s="40" t="s">
        <v>4931</v>
      </c>
    </row>
    <row r="184" spans="1:5" ht="63.75">
      <c r="A184" t="s">
        <v>56</v>
      </c>
      <c r="E184" s="39" t="s">
        <v>4681</v>
      </c>
    </row>
    <row r="185" spans="1:16" ht="12.75">
      <c r="A185" t="s">
        <v>49</v>
      </c>
      <c s="34" t="s">
        <v>171</v>
      </c>
      <c s="34" t="s">
        <v>4251</v>
      </c>
      <c s="35" t="s">
        <v>5</v>
      </c>
      <c s="6" t="s">
        <v>4252</v>
      </c>
      <c s="36" t="s">
        <v>52</v>
      </c>
      <c s="37">
        <v>172.1</v>
      </c>
      <c s="36">
        <v>0</v>
      </c>
      <c s="36">
        <f>ROUND(G185*H185,6)</f>
      </c>
      <c r="L185" s="38">
        <v>0</v>
      </c>
      <c s="32">
        <f>ROUND(ROUND(L185,2)*ROUND(G185,3),2)</f>
      </c>
      <c s="36" t="s">
        <v>53</v>
      </c>
      <c>
        <f>(M185*21)/100</f>
      </c>
      <c t="s">
        <v>27</v>
      </c>
    </row>
    <row r="186" spans="1:5" ht="12.75">
      <c r="A186" s="35" t="s">
        <v>54</v>
      </c>
      <c r="E186" s="39" t="s">
        <v>4253</v>
      </c>
    </row>
    <row r="187" spans="1:5" ht="25.5">
      <c r="A187" s="35" t="s">
        <v>55</v>
      </c>
      <c r="E187" s="40" t="s">
        <v>4923</v>
      </c>
    </row>
    <row r="188" spans="1:5" ht="51">
      <c r="A188" t="s">
        <v>56</v>
      </c>
      <c r="E188" s="39" t="s">
        <v>4254</v>
      </c>
    </row>
    <row r="189" spans="1:13" ht="12.75">
      <c r="A189" t="s">
        <v>46</v>
      </c>
      <c r="C189" s="31" t="s">
        <v>82</v>
      </c>
      <c r="E189" s="33" t="s">
        <v>2243</v>
      </c>
      <c r="J189" s="32">
        <f>0</f>
      </c>
      <c s="32">
        <f>0</f>
      </c>
      <c s="32">
        <f>0+L190</f>
      </c>
      <c s="32">
        <f>0+M190</f>
      </c>
    </row>
    <row r="190" spans="1:16" ht="12.75">
      <c r="A190" t="s">
        <v>49</v>
      </c>
      <c s="34" t="s">
        <v>175</v>
      </c>
      <c s="34" t="s">
        <v>4122</v>
      </c>
      <c s="35" t="s">
        <v>5</v>
      </c>
      <c s="6" t="s">
        <v>4123</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4932</v>
      </c>
    </row>
    <row r="193" spans="1:5" ht="242.25">
      <c r="A193" t="s">
        <v>56</v>
      </c>
      <c r="E193" s="39" t="s">
        <v>4125</v>
      </c>
    </row>
    <row r="194" spans="1:13" ht="12.75">
      <c r="A194" t="s">
        <v>46</v>
      </c>
      <c r="C194" s="31" t="s">
        <v>86</v>
      </c>
      <c r="E194" s="33" t="s">
        <v>1878</v>
      </c>
      <c r="J194" s="32">
        <f>0</f>
      </c>
      <c s="32">
        <f>0</f>
      </c>
      <c s="32">
        <f>0+L195+L199+L203+L207+L211+L215+L219</f>
      </c>
      <c s="32">
        <f>0+M195+M199+M203+M207+M211+M215+M219</f>
      </c>
    </row>
    <row r="195" spans="1:16" ht="12.75">
      <c r="A195" t="s">
        <v>49</v>
      </c>
      <c s="34" t="s">
        <v>179</v>
      </c>
      <c s="34" t="s">
        <v>4126</v>
      </c>
      <c s="35" t="s">
        <v>5</v>
      </c>
      <c s="6" t="s">
        <v>4127</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4933</v>
      </c>
    </row>
    <row r="198" spans="1:5" ht="63.75">
      <c r="A198" t="s">
        <v>56</v>
      </c>
      <c r="E198" s="39" t="s">
        <v>4129</v>
      </c>
    </row>
    <row r="199" spans="1:16" ht="12.75">
      <c r="A199" t="s">
        <v>49</v>
      </c>
      <c s="34" t="s">
        <v>183</v>
      </c>
      <c s="34" t="s">
        <v>4130</v>
      </c>
      <c s="35" t="s">
        <v>5</v>
      </c>
      <c s="6" t="s">
        <v>4131</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4934</v>
      </c>
    </row>
    <row r="202" spans="1:5" ht="38.25">
      <c r="A202" t="s">
        <v>56</v>
      </c>
      <c r="E202" s="39" t="s">
        <v>3912</v>
      </c>
    </row>
    <row r="203" spans="1:16" ht="12.75">
      <c r="A203" t="s">
        <v>49</v>
      </c>
      <c s="34" t="s">
        <v>187</v>
      </c>
      <c s="34" t="s">
        <v>4140</v>
      </c>
      <c s="35" t="s">
        <v>5</v>
      </c>
      <c s="6" t="s">
        <v>4141</v>
      </c>
      <c s="36" t="s">
        <v>52</v>
      </c>
      <c s="37">
        <v>16.488</v>
      </c>
      <c s="36">
        <v>0</v>
      </c>
      <c s="36">
        <f>ROUND(G203*H203,6)</f>
      </c>
      <c r="L203" s="38">
        <v>0</v>
      </c>
      <c s="32">
        <f>ROUND(ROUND(L203,2)*ROUND(G203,3),2)</f>
      </c>
      <c s="36" t="s">
        <v>53</v>
      </c>
      <c>
        <f>(M203*21)/100</f>
      </c>
      <c t="s">
        <v>27</v>
      </c>
    </row>
    <row r="204" spans="1:5" ht="12.75">
      <c r="A204" s="35" t="s">
        <v>54</v>
      </c>
      <c r="E204" s="39" t="s">
        <v>4935</v>
      </c>
    </row>
    <row r="205" spans="1:5" ht="12.75">
      <c r="A205" s="35" t="s">
        <v>55</v>
      </c>
      <c r="E205" s="40" t="s">
        <v>4936</v>
      </c>
    </row>
    <row r="206" spans="1:5" ht="63.75">
      <c r="A206" t="s">
        <v>56</v>
      </c>
      <c r="E206" s="39" t="s">
        <v>4144</v>
      </c>
    </row>
    <row r="207" spans="1:16" ht="12.75">
      <c r="A207" t="s">
        <v>49</v>
      </c>
      <c s="34" t="s">
        <v>191</v>
      </c>
      <c s="34" t="s">
        <v>4269</v>
      </c>
      <c s="35" t="s">
        <v>5</v>
      </c>
      <c s="6" t="s">
        <v>4270</v>
      </c>
      <c s="36" t="s">
        <v>52</v>
      </c>
      <c s="37">
        <v>172.1</v>
      </c>
      <c s="36">
        <v>0</v>
      </c>
      <c s="36">
        <f>ROUND(G207*H207,6)</f>
      </c>
      <c r="L207" s="38">
        <v>0</v>
      </c>
      <c s="32">
        <f>ROUND(ROUND(L207,2)*ROUND(G207,3),2)</f>
      </c>
      <c s="36" t="s">
        <v>53</v>
      </c>
      <c>
        <f>(M207*21)/100</f>
      </c>
      <c t="s">
        <v>27</v>
      </c>
    </row>
    <row r="208" spans="1:5" ht="12.75">
      <c r="A208" s="35" t="s">
        <v>54</v>
      </c>
      <c r="E208" s="39" t="s">
        <v>4253</v>
      </c>
    </row>
    <row r="209" spans="1:5" ht="25.5">
      <c r="A209" s="35" t="s">
        <v>55</v>
      </c>
      <c r="E209" s="40" t="s">
        <v>4923</v>
      </c>
    </row>
    <row r="210" spans="1:5" ht="25.5">
      <c r="A210" t="s">
        <v>56</v>
      </c>
      <c r="E210" s="39" t="s">
        <v>4151</v>
      </c>
    </row>
    <row r="211" spans="1:16" ht="12.75">
      <c r="A211" t="s">
        <v>49</v>
      </c>
      <c s="34" t="s">
        <v>195</v>
      </c>
      <c s="34" t="s">
        <v>4152</v>
      </c>
      <c s="35" t="s">
        <v>5</v>
      </c>
      <c s="6" t="s">
        <v>4153</v>
      </c>
      <c s="36" t="s">
        <v>4154</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4937</v>
      </c>
    </row>
    <row r="214" spans="1:5" ht="25.5">
      <c r="A214" t="s">
        <v>56</v>
      </c>
      <c r="E214" s="39" t="s">
        <v>4156</v>
      </c>
    </row>
    <row r="215" spans="1:16" ht="12.75">
      <c r="A215" t="s">
        <v>49</v>
      </c>
      <c s="34" t="s">
        <v>199</v>
      </c>
      <c s="34" t="s">
        <v>3684</v>
      </c>
      <c s="35" t="s">
        <v>5</v>
      </c>
      <c s="6" t="s">
        <v>3685</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4938</v>
      </c>
    </row>
    <row r="218" spans="1:5" ht="114.75">
      <c r="A218" t="s">
        <v>56</v>
      </c>
      <c r="E218" s="39" t="s">
        <v>4158</v>
      </c>
    </row>
    <row r="219" spans="1:16" ht="12.75">
      <c r="A219" t="s">
        <v>49</v>
      </c>
      <c s="34" t="s">
        <v>219</v>
      </c>
      <c s="34" t="s">
        <v>3687</v>
      </c>
      <c s="35" t="s">
        <v>5</v>
      </c>
      <c s="6" t="s">
        <v>3688</v>
      </c>
      <c s="36" t="s">
        <v>80</v>
      </c>
      <c s="37">
        <v>1</v>
      </c>
      <c s="36">
        <v>0</v>
      </c>
      <c s="36">
        <f>ROUND(G219*H219,6)</f>
      </c>
      <c r="L219" s="38">
        <v>0</v>
      </c>
      <c s="32">
        <f>ROUND(ROUND(L219,2)*ROUND(G219,3),2)</f>
      </c>
      <c s="36" t="s">
        <v>419</v>
      </c>
      <c>
        <f>(M219*21)/100</f>
      </c>
      <c t="s">
        <v>27</v>
      </c>
    </row>
    <row r="220" spans="1:5" ht="12.75">
      <c r="A220" s="35" t="s">
        <v>54</v>
      </c>
      <c r="E220" s="39" t="s">
        <v>5</v>
      </c>
    </row>
    <row r="221" spans="1:5" ht="12.75">
      <c r="A221" s="35" t="s">
        <v>55</v>
      </c>
      <c r="E221" s="40" t="s">
        <v>5</v>
      </c>
    </row>
    <row r="222" spans="1:5" ht="12.75">
      <c r="A222" t="s">
        <v>56</v>
      </c>
      <c r="E2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4941</v>
      </c>
      <c r="E8" s="30" t="s">
        <v>4940</v>
      </c>
      <c r="J8" s="29">
        <f>0+J9+J22+J39+J76+J89+J114+J131+J140+J149</f>
      </c>
      <c s="29">
        <f>0+K9+K22+K39+K76+K89+K114+K131+K140+K149</f>
      </c>
      <c s="29">
        <f>0+L9+L22+L39+L76+L89+L114+L131+L140+L149</f>
      </c>
      <c s="29">
        <f>0+M9+M22+M39+M76+M89+M114+M131+M140+M149</f>
      </c>
    </row>
    <row r="9" spans="1:13" ht="12.75">
      <c r="A9" t="s">
        <v>46</v>
      </c>
      <c r="C9" s="31" t="s">
        <v>661</v>
      </c>
      <c r="E9" s="33" t="s">
        <v>662</v>
      </c>
      <c r="J9" s="32">
        <f>0</f>
      </c>
      <c s="32">
        <f>0</f>
      </c>
      <c s="32">
        <f>0+L10+L14+L18</f>
      </c>
      <c s="32">
        <f>0+M10+M14+M18</f>
      </c>
    </row>
    <row r="10" spans="1:16" ht="25.5">
      <c r="A10" t="s">
        <v>49</v>
      </c>
      <c s="34" t="s">
        <v>155</v>
      </c>
      <c s="34" t="s">
        <v>3325</v>
      </c>
      <c s="35" t="s">
        <v>3326</v>
      </c>
      <c s="6" t="s">
        <v>3601</v>
      </c>
      <c s="36" t="s">
        <v>2618</v>
      </c>
      <c s="37">
        <v>6004</v>
      </c>
      <c s="36">
        <v>0</v>
      </c>
      <c s="36">
        <f>ROUND(G10*H10,6)</f>
      </c>
      <c r="L10" s="38">
        <v>0</v>
      </c>
      <c s="32">
        <f>ROUND(ROUND(L10,2)*ROUND(G10,3),2)</f>
      </c>
      <c s="36" t="s">
        <v>419</v>
      </c>
      <c>
        <f>(M10*21)/100</f>
      </c>
      <c t="s">
        <v>27</v>
      </c>
    </row>
    <row r="11" spans="1:5" ht="12.75">
      <c r="A11" s="35" t="s">
        <v>54</v>
      </c>
      <c r="E11" s="39" t="s">
        <v>2624</v>
      </c>
    </row>
    <row r="12" spans="1:5" ht="12.75">
      <c r="A12" s="35" t="s">
        <v>55</v>
      </c>
      <c r="E12" s="40" t="s">
        <v>4942</v>
      </c>
    </row>
    <row r="13" spans="1:5" ht="165.75">
      <c r="A13" t="s">
        <v>56</v>
      </c>
      <c r="E13" s="39" t="s">
        <v>3603</v>
      </c>
    </row>
    <row r="14" spans="1:16" ht="25.5">
      <c r="A14" t="s">
        <v>49</v>
      </c>
      <c s="34" t="s">
        <v>159</v>
      </c>
      <c s="34" t="s">
        <v>2885</v>
      </c>
      <c s="35" t="s">
        <v>2886</v>
      </c>
      <c s="6" t="s">
        <v>3608</v>
      </c>
      <c s="36" t="s">
        <v>2618</v>
      </c>
      <c s="37">
        <v>7.375</v>
      </c>
      <c s="36">
        <v>0</v>
      </c>
      <c s="36">
        <f>ROUND(G14*H14,6)</f>
      </c>
      <c r="L14" s="38">
        <v>0</v>
      </c>
      <c s="32">
        <f>ROUND(ROUND(L14,2)*ROUND(G14,3),2)</f>
      </c>
      <c s="36" t="s">
        <v>419</v>
      </c>
      <c>
        <f>(M14*21)/100</f>
      </c>
      <c t="s">
        <v>27</v>
      </c>
    </row>
    <row r="15" spans="1:5" ht="12.75">
      <c r="A15" s="35" t="s">
        <v>54</v>
      </c>
      <c r="E15" s="39" t="s">
        <v>2624</v>
      </c>
    </row>
    <row r="16" spans="1:5" ht="12.75">
      <c r="A16" s="35" t="s">
        <v>55</v>
      </c>
      <c r="E16" s="40" t="s">
        <v>4943</v>
      </c>
    </row>
    <row r="17" spans="1:5" ht="165.75">
      <c r="A17" t="s">
        <v>56</v>
      </c>
      <c r="E17" s="39" t="s">
        <v>3603</v>
      </c>
    </row>
    <row r="18" spans="1:16" ht="12.75">
      <c r="A18" t="s">
        <v>49</v>
      </c>
      <c s="34" t="s">
        <v>287</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0+L23+L27+L31+L35</f>
      </c>
      <c s="32">
        <f>0+M23+M27+M31+M35</f>
      </c>
    </row>
    <row r="23" spans="1:16" ht="12.75">
      <c r="A23" t="s">
        <v>49</v>
      </c>
      <c s="34" t="s">
        <v>47</v>
      </c>
      <c s="34" t="s">
        <v>4547</v>
      </c>
      <c s="35" t="s">
        <v>5</v>
      </c>
      <c s="6" t="s">
        <v>4548</v>
      </c>
      <c s="36" t="s">
        <v>75</v>
      </c>
      <c s="37">
        <v>42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4549</v>
      </c>
    </row>
    <row r="27" spans="1:16" ht="12.75">
      <c r="A27" t="s">
        <v>49</v>
      </c>
      <c s="34" t="s">
        <v>27</v>
      </c>
      <c s="34" t="s">
        <v>3610</v>
      </c>
      <c s="35" t="s">
        <v>5</v>
      </c>
      <c s="6" t="s">
        <v>3611</v>
      </c>
      <c s="36" t="s">
        <v>60</v>
      </c>
      <c s="37">
        <v>3160</v>
      </c>
      <c s="36">
        <v>0</v>
      </c>
      <c s="36">
        <f>ROUND(G27*H27,6)</f>
      </c>
      <c r="L27" s="38">
        <v>0</v>
      </c>
      <c s="32">
        <f>ROUND(ROUND(L27,2)*ROUND(G27,3),2)</f>
      </c>
      <c s="36" t="s">
        <v>53</v>
      </c>
      <c>
        <f>(M27*21)/100</f>
      </c>
      <c t="s">
        <v>27</v>
      </c>
    </row>
    <row r="28" spans="1:5" ht="12.75">
      <c r="A28" s="35" t="s">
        <v>54</v>
      </c>
      <c r="E28" s="39" t="s">
        <v>3612</v>
      </c>
    </row>
    <row r="29" spans="1:5" ht="25.5">
      <c r="A29" s="35" t="s">
        <v>55</v>
      </c>
      <c r="E29" s="40" t="s">
        <v>4944</v>
      </c>
    </row>
    <row r="30" spans="1:5" ht="318.75">
      <c r="A30" t="s">
        <v>56</v>
      </c>
      <c r="E30" s="39" t="s">
        <v>4009</v>
      </c>
    </row>
    <row r="31" spans="1:16" ht="12.75">
      <c r="A31" t="s">
        <v>49</v>
      </c>
      <c s="34" t="s">
        <v>26</v>
      </c>
      <c s="34" t="s">
        <v>3615</v>
      </c>
      <c s="35" t="s">
        <v>5</v>
      </c>
      <c s="6" t="s">
        <v>3616</v>
      </c>
      <c s="36" t="s">
        <v>60</v>
      </c>
      <c s="37">
        <v>3160</v>
      </c>
      <c s="36">
        <v>0</v>
      </c>
      <c s="36">
        <f>ROUND(G31*H31,6)</f>
      </c>
      <c r="L31" s="38">
        <v>0</v>
      </c>
      <c s="32">
        <f>ROUND(ROUND(L31,2)*ROUND(G31,3),2)</f>
      </c>
      <c s="36" t="s">
        <v>53</v>
      </c>
      <c>
        <f>(M31*21)/100</f>
      </c>
      <c t="s">
        <v>27</v>
      </c>
    </row>
    <row r="32" spans="1:5" ht="12.75">
      <c r="A32" s="35" t="s">
        <v>54</v>
      </c>
      <c r="E32" s="39" t="s">
        <v>5</v>
      </c>
    </row>
    <row r="33" spans="1:5" ht="12.75">
      <c r="A33" s="35" t="s">
        <v>55</v>
      </c>
      <c r="E33" s="40" t="s">
        <v>4945</v>
      </c>
    </row>
    <row r="34" spans="1:5" ht="191.25">
      <c r="A34" t="s">
        <v>56</v>
      </c>
      <c r="E34" s="39" t="s">
        <v>4011</v>
      </c>
    </row>
    <row r="35" spans="1:16" ht="12.75">
      <c r="A35" t="s">
        <v>49</v>
      </c>
      <c s="34" t="s">
        <v>292</v>
      </c>
      <c s="34" t="s">
        <v>4297</v>
      </c>
      <c s="35" t="s">
        <v>5</v>
      </c>
      <c s="6" t="s">
        <v>4298</v>
      </c>
      <c s="36" t="s">
        <v>60</v>
      </c>
      <c s="37">
        <v>49.5</v>
      </c>
      <c s="36">
        <v>0</v>
      </c>
      <c s="36">
        <f>ROUND(G35*H35,6)</f>
      </c>
      <c r="L35" s="38">
        <v>0</v>
      </c>
      <c s="32">
        <f>ROUND(ROUND(L35,2)*ROUND(G35,3),2)</f>
      </c>
      <c s="36" t="s">
        <v>53</v>
      </c>
      <c>
        <f>(M35*21)/100</f>
      </c>
      <c t="s">
        <v>27</v>
      </c>
    </row>
    <row r="36" spans="1:5" ht="12.75">
      <c r="A36" s="35" t="s">
        <v>54</v>
      </c>
      <c r="E36" s="39" t="s">
        <v>4299</v>
      </c>
    </row>
    <row r="37" spans="1:5" ht="25.5">
      <c r="A37" s="35" t="s">
        <v>55</v>
      </c>
      <c r="E37" s="40" t="s">
        <v>4946</v>
      </c>
    </row>
    <row r="38" spans="1:5" ht="63.75">
      <c r="A38" t="s">
        <v>56</v>
      </c>
      <c r="E38" s="39" t="s">
        <v>4301</v>
      </c>
    </row>
    <row r="39" spans="1:13" ht="12.75">
      <c r="A39" t="s">
        <v>46</v>
      </c>
      <c r="C39" s="31" t="s">
        <v>27</v>
      </c>
      <c r="E39" s="33" t="s">
        <v>2196</v>
      </c>
      <c r="J39" s="32">
        <f>0</f>
      </c>
      <c s="32">
        <f>0</f>
      </c>
      <c s="32">
        <f>0+L40+L44+L48+L52+L56+L60+L64+L68+L72</f>
      </c>
      <c s="32">
        <f>0+M40+M44+M48+M52+M56+M60+M64+M68+M72</f>
      </c>
    </row>
    <row r="40" spans="1:16" ht="12.75">
      <c r="A40" t="s">
        <v>49</v>
      </c>
      <c s="34" t="s">
        <v>69</v>
      </c>
      <c s="34" t="s">
        <v>4554</v>
      </c>
      <c s="35" t="s">
        <v>5</v>
      </c>
      <c s="6" t="s">
        <v>4555</v>
      </c>
      <c s="36" t="s">
        <v>60</v>
      </c>
      <c s="37">
        <v>12.52</v>
      </c>
      <c s="36">
        <v>0</v>
      </c>
      <c s="36">
        <f>ROUND(G40*H40,6)</f>
      </c>
      <c r="L40" s="38">
        <v>0</v>
      </c>
      <c s="32">
        <f>ROUND(ROUND(L40,2)*ROUND(G40,3),2)</f>
      </c>
      <c s="36" t="s">
        <v>53</v>
      </c>
      <c>
        <f>(M40*21)/100</f>
      </c>
      <c t="s">
        <v>27</v>
      </c>
    </row>
    <row r="41" spans="1:5" ht="12.75">
      <c r="A41" s="35" t="s">
        <v>54</v>
      </c>
      <c r="E41" s="39" t="s">
        <v>5</v>
      </c>
    </row>
    <row r="42" spans="1:5" ht="12.75">
      <c r="A42" s="35" t="s">
        <v>55</v>
      </c>
      <c r="E42" s="40" t="s">
        <v>4947</v>
      </c>
    </row>
    <row r="43" spans="1:5" ht="51">
      <c r="A43" t="s">
        <v>56</v>
      </c>
      <c r="E43" s="39" t="s">
        <v>4557</v>
      </c>
    </row>
    <row r="44" spans="1:16" ht="12.75">
      <c r="A44" t="s">
        <v>49</v>
      </c>
      <c s="34" t="s">
        <v>72</v>
      </c>
      <c s="34" t="s">
        <v>4558</v>
      </c>
      <c s="35" t="s">
        <v>5</v>
      </c>
      <c s="6" t="s">
        <v>4559</v>
      </c>
      <c s="36" t="s">
        <v>52</v>
      </c>
      <c s="37">
        <v>354.2</v>
      </c>
      <c s="36">
        <v>0</v>
      </c>
      <c s="36">
        <f>ROUND(G44*H44,6)</f>
      </c>
      <c r="L44" s="38">
        <v>0</v>
      </c>
      <c s="32">
        <f>ROUND(ROUND(L44,2)*ROUND(G44,3),2)</f>
      </c>
      <c s="36" t="s">
        <v>53</v>
      </c>
      <c>
        <f>(M44*21)/100</f>
      </c>
      <c t="s">
        <v>27</v>
      </c>
    </row>
    <row r="45" spans="1:5" ht="12.75">
      <c r="A45" s="35" t="s">
        <v>54</v>
      </c>
      <c r="E45" s="39" t="s">
        <v>5</v>
      </c>
    </row>
    <row r="46" spans="1:5" ht="12.75">
      <c r="A46" s="35" t="s">
        <v>55</v>
      </c>
      <c r="E46" s="40" t="s">
        <v>4948</v>
      </c>
    </row>
    <row r="47" spans="1:5" ht="344.25">
      <c r="A47" t="s">
        <v>56</v>
      </c>
      <c r="E47" s="39" t="s">
        <v>4028</v>
      </c>
    </row>
    <row r="48" spans="1:16" ht="12.75">
      <c r="A48" t="s">
        <v>49</v>
      </c>
      <c s="34" t="s">
        <v>77</v>
      </c>
      <c s="34" t="s">
        <v>4425</v>
      </c>
      <c s="35" t="s">
        <v>5</v>
      </c>
      <c s="6" t="s">
        <v>4426</v>
      </c>
      <c s="36" t="s">
        <v>52</v>
      </c>
      <c s="37">
        <v>354.2</v>
      </c>
      <c s="36">
        <v>0</v>
      </c>
      <c s="36">
        <f>ROUND(G48*H48,6)</f>
      </c>
      <c r="L48" s="38">
        <v>0</v>
      </c>
      <c s="32">
        <f>ROUND(ROUND(L48,2)*ROUND(G48,3),2)</f>
      </c>
      <c s="36" t="s">
        <v>53</v>
      </c>
      <c>
        <f>(M48*21)/100</f>
      </c>
      <c t="s">
        <v>27</v>
      </c>
    </row>
    <row r="49" spans="1:5" ht="12.75">
      <c r="A49" s="35" t="s">
        <v>54</v>
      </c>
      <c r="E49" s="39" t="s">
        <v>5</v>
      </c>
    </row>
    <row r="50" spans="1:5" ht="12.75">
      <c r="A50" s="35" t="s">
        <v>55</v>
      </c>
      <c r="E50" s="40" t="s">
        <v>4948</v>
      </c>
    </row>
    <row r="51" spans="1:5" ht="12.75">
      <c r="A51" t="s">
        <v>56</v>
      </c>
      <c r="E51" s="39" t="s">
        <v>4561</v>
      </c>
    </row>
    <row r="52" spans="1:16" ht="12.75">
      <c r="A52" t="s">
        <v>49</v>
      </c>
      <c s="34" t="s">
        <v>82</v>
      </c>
      <c s="34" t="s">
        <v>4562</v>
      </c>
      <c s="35" t="s">
        <v>5</v>
      </c>
      <c s="6" t="s">
        <v>4563</v>
      </c>
      <c s="36" t="s">
        <v>75</v>
      </c>
      <c s="37">
        <v>36.4</v>
      </c>
      <c s="36">
        <v>0</v>
      </c>
      <c s="36">
        <f>ROUND(G52*H52,6)</f>
      </c>
      <c r="L52" s="38">
        <v>0</v>
      </c>
      <c s="32">
        <f>ROUND(ROUND(L52,2)*ROUND(G52,3),2)</f>
      </c>
      <c s="36" t="s">
        <v>53</v>
      </c>
      <c>
        <f>(M52*21)/100</f>
      </c>
      <c t="s">
        <v>27</v>
      </c>
    </row>
    <row r="53" spans="1:5" ht="12.75">
      <c r="A53" s="35" t="s">
        <v>54</v>
      </c>
      <c r="E53" s="39" t="s">
        <v>4564</v>
      </c>
    </row>
    <row r="54" spans="1:5" ht="12.75">
      <c r="A54" s="35" t="s">
        <v>55</v>
      </c>
      <c r="E54" s="40" t="s">
        <v>4949</v>
      </c>
    </row>
    <row r="55" spans="1:5" ht="63.75">
      <c r="A55" t="s">
        <v>56</v>
      </c>
      <c r="E55" s="39" t="s">
        <v>4179</v>
      </c>
    </row>
    <row r="56" spans="1:16" ht="12.75">
      <c r="A56" t="s">
        <v>49</v>
      </c>
      <c s="34" t="s">
        <v>296</v>
      </c>
      <c s="34" t="s">
        <v>3272</v>
      </c>
      <c s="35" t="s">
        <v>5</v>
      </c>
      <c s="6" t="s">
        <v>3273</v>
      </c>
      <c s="36" t="s">
        <v>2618</v>
      </c>
      <c s="37">
        <v>1.092</v>
      </c>
      <c s="36">
        <v>0</v>
      </c>
      <c s="36">
        <f>ROUND(G56*H56,6)</f>
      </c>
      <c r="L56" s="38">
        <v>0</v>
      </c>
      <c s="32">
        <f>ROUND(ROUND(L56,2)*ROUND(G56,3),2)</f>
      </c>
      <c s="36" t="s">
        <v>53</v>
      </c>
      <c>
        <f>(M56*21)/100</f>
      </c>
      <c t="s">
        <v>27</v>
      </c>
    </row>
    <row r="57" spans="1:5" ht="12.75">
      <c r="A57" s="35" t="s">
        <v>54</v>
      </c>
      <c r="E57" s="39" t="s">
        <v>5</v>
      </c>
    </row>
    <row r="58" spans="1:5" ht="25.5">
      <c r="A58" s="35" t="s">
        <v>55</v>
      </c>
      <c r="E58" s="40" t="s">
        <v>4950</v>
      </c>
    </row>
    <row r="59" spans="1:5" ht="38.25">
      <c r="A59" t="s">
        <v>56</v>
      </c>
      <c r="E59" s="39" t="s">
        <v>3624</v>
      </c>
    </row>
    <row r="60" spans="1:16" ht="12.75">
      <c r="A60" t="s">
        <v>49</v>
      </c>
      <c s="34" t="s">
        <v>300</v>
      </c>
      <c s="34" t="s">
        <v>4194</v>
      </c>
      <c s="35" t="s">
        <v>5</v>
      </c>
      <c s="6" t="s">
        <v>4195</v>
      </c>
      <c s="36" t="s">
        <v>2618</v>
      </c>
      <c s="37">
        <v>0.83</v>
      </c>
      <c s="36">
        <v>0</v>
      </c>
      <c s="36">
        <f>ROUND(G60*H60,6)</f>
      </c>
      <c r="L60" s="38">
        <v>0</v>
      </c>
      <c s="32">
        <f>ROUND(ROUND(L60,2)*ROUND(G60,3),2)</f>
      </c>
      <c s="36" t="s">
        <v>53</v>
      </c>
      <c>
        <f>(M60*21)/100</f>
      </c>
      <c t="s">
        <v>27</v>
      </c>
    </row>
    <row r="61" spans="1:5" ht="12.75">
      <c r="A61" s="35" t="s">
        <v>54</v>
      </c>
      <c r="E61" s="39" t="s">
        <v>5</v>
      </c>
    </row>
    <row r="62" spans="1:5" ht="25.5">
      <c r="A62" s="35" t="s">
        <v>55</v>
      </c>
      <c r="E62" s="40" t="s">
        <v>4951</v>
      </c>
    </row>
    <row r="63" spans="1:5" ht="38.25">
      <c r="A63" t="s">
        <v>56</v>
      </c>
      <c r="E63" s="39" t="s">
        <v>4197</v>
      </c>
    </row>
    <row r="64" spans="1:16" ht="12.75">
      <c r="A64" t="s">
        <v>49</v>
      </c>
      <c s="34" t="s">
        <v>304</v>
      </c>
      <c s="34" t="s">
        <v>4198</v>
      </c>
      <c s="35" t="s">
        <v>5</v>
      </c>
      <c s="6" t="s">
        <v>4199</v>
      </c>
      <c s="36" t="s">
        <v>80</v>
      </c>
      <c s="37">
        <v>8</v>
      </c>
      <c s="36">
        <v>0</v>
      </c>
      <c s="36">
        <f>ROUND(G64*H64,6)</f>
      </c>
      <c r="L64" s="38">
        <v>0</v>
      </c>
      <c s="32">
        <f>ROUND(ROUND(L64,2)*ROUND(G64,3),2)</f>
      </c>
      <c s="36" t="s">
        <v>53</v>
      </c>
      <c>
        <f>(M64*21)/100</f>
      </c>
      <c t="s">
        <v>27</v>
      </c>
    </row>
    <row r="65" spans="1:5" ht="12.75">
      <c r="A65" s="35" t="s">
        <v>54</v>
      </c>
      <c r="E65" s="39" t="s">
        <v>5</v>
      </c>
    </row>
    <row r="66" spans="1:5" ht="25.5">
      <c r="A66" s="35" t="s">
        <v>55</v>
      </c>
      <c r="E66" s="40" t="s">
        <v>4952</v>
      </c>
    </row>
    <row r="67" spans="1:5" ht="12.75">
      <c r="A67" t="s">
        <v>56</v>
      </c>
      <c r="E67" s="39" t="s">
        <v>4201</v>
      </c>
    </row>
    <row r="68" spans="1:16" ht="12.75">
      <c r="A68" t="s">
        <v>49</v>
      </c>
      <c s="34" t="s">
        <v>308</v>
      </c>
      <c s="34" t="s">
        <v>3277</v>
      </c>
      <c s="35" t="s">
        <v>5</v>
      </c>
      <c s="6" t="s">
        <v>3278</v>
      </c>
      <c s="36" t="s">
        <v>52</v>
      </c>
      <c s="37">
        <v>106.95</v>
      </c>
      <c s="36">
        <v>0</v>
      </c>
      <c s="36">
        <f>ROUND(G68*H68,6)</f>
      </c>
      <c r="L68" s="38">
        <v>0</v>
      </c>
      <c s="32">
        <f>ROUND(ROUND(L68,2)*ROUND(G68,3),2)</f>
      </c>
      <c s="36" t="s">
        <v>53</v>
      </c>
      <c>
        <f>(M68*21)/100</f>
      </c>
      <c t="s">
        <v>27</v>
      </c>
    </row>
    <row r="69" spans="1:5" ht="12.75">
      <c r="A69" s="35" t="s">
        <v>54</v>
      </c>
      <c r="E69" s="39" t="s">
        <v>5</v>
      </c>
    </row>
    <row r="70" spans="1:5" ht="12.75">
      <c r="A70" s="35" t="s">
        <v>55</v>
      </c>
      <c r="E70" s="40" t="s">
        <v>4953</v>
      </c>
    </row>
    <row r="71" spans="1:5" ht="25.5">
      <c r="A71" t="s">
        <v>56</v>
      </c>
      <c r="E71" s="39" t="s">
        <v>3280</v>
      </c>
    </row>
    <row r="72" spans="1:16" ht="12.75">
      <c r="A72" t="s">
        <v>49</v>
      </c>
      <c s="34" t="s">
        <v>312</v>
      </c>
      <c s="34" t="s">
        <v>4184</v>
      </c>
      <c s="35" t="s">
        <v>5</v>
      </c>
      <c s="6" t="s">
        <v>4185</v>
      </c>
      <c s="36" t="s">
        <v>80</v>
      </c>
      <c s="37">
        <v>68</v>
      </c>
      <c s="36">
        <v>0</v>
      </c>
      <c s="36">
        <f>ROUND(G72*H72,6)</f>
      </c>
      <c r="L72" s="38">
        <v>0</v>
      </c>
      <c s="32">
        <f>ROUND(ROUND(L72,2)*ROUND(G72,3),2)</f>
      </c>
      <c s="36" t="s">
        <v>53</v>
      </c>
      <c>
        <f>(M72*21)/100</f>
      </c>
      <c t="s">
        <v>27</v>
      </c>
    </row>
    <row r="73" spans="1:5" ht="12.75">
      <c r="A73" s="35" t="s">
        <v>54</v>
      </c>
      <c r="E73" s="39" t="s">
        <v>5</v>
      </c>
    </row>
    <row r="74" spans="1:5" ht="51">
      <c r="A74" s="35" t="s">
        <v>55</v>
      </c>
      <c r="E74" s="40" t="s">
        <v>4954</v>
      </c>
    </row>
    <row r="75" spans="1:5" ht="38.25">
      <c r="A75" t="s">
        <v>56</v>
      </c>
      <c r="E75" s="39" t="s">
        <v>4313</v>
      </c>
    </row>
    <row r="76" spans="1:13" ht="12.75">
      <c r="A76" t="s">
        <v>46</v>
      </c>
      <c r="C76" s="31" t="s">
        <v>26</v>
      </c>
      <c r="E76" s="33" t="s">
        <v>3560</v>
      </c>
      <c r="J76" s="32">
        <f>0</f>
      </c>
      <c s="32">
        <f>0</f>
      </c>
      <c s="32">
        <f>0+L77+L81+L85</f>
      </c>
      <c s="32">
        <f>0+M77+M81+M85</f>
      </c>
    </row>
    <row r="77" spans="1:16" ht="12.75">
      <c r="A77" t="s">
        <v>49</v>
      </c>
      <c s="34" t="s">
        <v>90</v>
      </c>
      <c s="34" t="s">
        <v>4033</v>
      </c>
      <c s="35" t="s">
        <v>5</v>
      </c>
      <c s="6" t="s">
        <v>4034</v>
      </c>
      <c s="36" t="s">
        <v>60</v>
      </c>
      <c s="37">
        <v>19.2</v>
      </c>
      <c s="36">
        <v>0</v>
      </c>
      <c s="36">
        <f>ROUND(G77*H77,6)</f>
      </c>
      <c r="L77" s="38">
        <v>0</v>
      </c>
      <c s="32">
        <f>ROUND(ROUND(L77,2)*ROUND(G77,3),2)</f>
      </c>
      <c s="36" t="s">
        <v>53</v>
      </c>
      <c>
        <f>(M77*21)/100</f>
      </c>
      <c t="s">
        <v>27</v>
      </c>
    </row>
    <row r="78" spans="1:5" ht="12.75">
      <c r="A78" s="35" t="s">
        <v>54</v>
      </c>
      <c r="E78" s="39" t="s">
        <v>5</v>
      </c>
    </row>
    <row r="79" spans="1:5" ht="12.75">
      <c r="A79" s="35" t="s">
        <v>55</v>
      </c>
      <c r="E79" s="40" t="s">
        <v>4955</v>
      </c>
    </row>
    <row r="80" spans="1:5" ht="382.5">
      <c r="A80" t="s">
        <v>56</v>
      </c>
      <c r="E80" s="39" t="s">
        <v>4037</v>
      </c>
    </row>
    <row r="81" spans="1:16" ht="12.75">
      <c r="A81" t="s">
        <v>49</v>
      </c>
      <c s="34" t="s">
        <v>94</v>
      </c>
      <c s="34" t="s">
        <v>4448</v>
      </c>
      <c s="35" t="s">
        <v>5</v>
      </c>
      <c s="6" t="s">
        <v>4449</v>
      </c>
      <c s="36" t="s">
        <v>2618</v>
      </c>
      <c s="37">
        <v>0.611</v>
      </c>
      <c s="36">
        <v>0</v>
      </c>
      <c s="36">
        <f>ROUND(G81*H81,6)</f>
      </c>
      <c r="L81" s="38">
        <v>0</v>
      </c>
      <c s="32">
        <f>ROUND(ROUND(L81,2)*ROUND(G81,3),2)</f>
      </c>
      <c s="36" t="s">
        <v>53</v>
      </c>
      <c>
        <f>(M81*21)/100</f>
      </c>
      <c t="s">
        <v>27</v>
      </c>
    </row>
    <row r="82" spans="1:5" ht="12.75">
      <c r="A82" s="35" t="s">
        <v>54</v>
      </c>
      <c r="E82" s="39" t="s">
        <v>5</v>
      </c>
    </row>
    <row r="83" spans="1:5" ht="12.75">
      <c r="A83" s="35" t="s">
        <v>55</v>
      </c>
      <c r="E83" s="40" t="s">
        <v>4956</v>
      </c>
    </row>
    <row r="84" spans="1:5" ht="242.25">
      <c r="A84" t="s">
        <v>56</v>
      </c>
      <c r="E84" s="39" t="s">
        <v>4451</v>
      </c>
    </row>
    <row r="85" spans="1:16" ht="12.75">
      <c r="A85" t="s">
        <v>49</v>
      </c>
      <c s="34" t="s">
        <v>98</v>
      </c>
      <c s="34" t="s">
        <v>4326</v>
      </c>
      <c s="35" t="s">
        <v>5</v>
      </c>
      <c s="6" t="s">
        <v>4327</v>
      </c>
      <c s="36" t="s">
        <v>60</v>
      </c>
      <c s="37">
        <v>15.548</v>
      </c>
      <c s="36">
        <v>0</v>
      </c>
      <c s="36">
        <f>ROUND(G85*H85,6)</f>
      </c>
      <c r="L85" s="38">
        <v>0</v>
      </c>
      <c s="32">
        <f>ROUND(ROUND(L85,2)*ROUND(G85,3),2)</f>
      </c>
      <c s="36" t="s">
        <v>53</v>
      </c>
      <c>
        <f>(M85*21)/100</f>
      </c>
      <c t="s">
        <v>27</v>
      </c>
    </row>
    <row r="86" spans="1:5" ht="38.25">
      <c r="A86" s="35" t="s">
        <v>54</v>
      </c>
      <c r="E86" s="39" t="s">
        <v>4328</v>
      </c>
    </row>
    <row r="87" spans="1:5" ht="12.75">
      <c r="A87" s="35" t="s">
        <v>55</v>
      </c>
      <c r="E87" s="40" t="s">
        <v>4957</v>
      </c>
    </row>
    <row r="88" spans="1:5" ht="204">
      <c r="A88" t="s">
        <v>56</v>
      </c>
      <c r="E88" s="39" t="s">
        <v>4329</v>
      </c>
    </row>
    <row r="89" spans="1:13" ht="12.75">
      <c r="A89" t="s">
        <v>46</v>
      </c>
      <c r="C89" s="31" t="s">
        <v>65</v>
      </c>
      <c r="E89" s="33" t="s">
        <v>3125</v>
      </c>
      <c r="J89" s="32">
        <f>0</f>
      </c>
      <c s="32">
        <f>0</f>
      </c>
      <c s="32">
        <f>0+L90+L94+L98+L102+L106+L110</f>
      </c>
      <c s="32">
        <f>0+M90+M94+M98+M102+M106+M110</f>
      </c>
    </row>
    <row r="90" spans="1:16" ht="12.75">
      <c r="A90" t="s">
        <v>49</v>
      </c>
      <c s="34" t="s">
        <v>65</v>
      </c>
      <c s="34" t="s">
        <v>4330</v>
      </c>
      <c s="35" t="s">
        <v>5</v>
      </c>
      <c s="6" t="s">
        <v>4331</v>
      </c>
      <c s="36" t="s">
        <v>60</v>
      </c>
      <c s="37">
        <v>1493.14</v>
      </c>
      <c s="36">
        <v>0</v>
      </c>
      <c s="36">
        <f>ROUND(G90*H90,6)</f>
      </c>
      <c r="L90" s="38">
        <v>0</v>
      </c>
      <c s="32">
        <f>ROUND(ROUND(L90,2)*ROUND(G90,3),2)</f>
      </c>
      <c s="36" t="s">
        <v>53</v>
      </c>
      <c>
        <f>(M90*21)/100</f>
      </c>
      <c t="s">
        <v>27</v>
      </c>
    </row>
    <row r="91" spans="1:5" ht="12.75">
      <c r="A91" s="35" t="s">
        <v>54</v>
      </c>
      <c r="E91" s="39" t="s">
        <v>5</v>
      </c>
    </row>
    <row r="92" spans="1:5" ht="25.5">
      <c r="A92" s="35" t="s">
        <v>55</v>
      </c>
      <c r="E92" s="40" t="s">
        <v>4958</v>
      </c>
    </row>
    <row r="93" spans="1:5" ht="38.25">
      <c r="A93" t="s">
        <v>56</v>
      </c>
      <c r="E93" s="39" t="s">
        <v>4332</v>
      </c>
    </row>
    <row r="94" spans="1:16" ht="12.75">
      <c r="A94" t="s">
        <v>49</v>
      </c>
      <c s="34" t="s">
        <v>103</v>
      </c>
      <c s="34" t="s">
        <v>4575</v>
      </c>
      <c s="35" t="s">
        <v>5</v>
      </c>
      <c s="6" t="s">
        <v>4576</v>
      </c>
      <c s="36" t="s">
        <v>60</v>
      </c>
      <c s="37">
        <v>165.2</v>
      </c>
      <c s="36">
        <v>0</v>
      </c>
      <c s="36">
        <f>ROUND(G94*H94,6)</f>
      </c>
      <c r="L94" s="38">
        <v>0</v>
      </c>
      <c s="32">
        <f>ROUND(ROUND(L94,2)*ROUND(G94,3),2)</f>
      </c>
      <c s="36" t="s">
        <v>53</v>
      </c>
      <c>
        <f>(M94*21)/100</f>
      </c>
      <c t="s">
        <v>27</v>
      </c>
    </row>
    <row r="95" spans="1:5" ht="12.75">
      <c r="A95" s="35" t="s">
        <v>54</v>
      </c>
      <c r="E95" s="39" t="s">
        <v>5</v>
      </c>
    </row>
    <row r="96" spans="1:5" ht="12.75">
      <c r="A96" s="35" t="s">
        <v>55</v>
      </c>
      <c r="E96" s="40" t="s">
        <v>4959</v>
      </c>
    </row>
    <row r="97" spans="1:5" ht="369.75">
      <c r="A97" t="s">
        <v>56</v>
      </c>
      <c r="E97" s="39" t="s">
        <v>3129</v>
      </c>
    </row>
    <row r="98" spans="1:16" ht="12.75">
      <c r="A98" t="s">
        <v>49</v>
      </c>
      <c s="34" t="s">
        <v>106</v>
      </c>
      <c s="34" t="s">
        <v>4057</v>
      </c>
      <c s="35" t="s">
        <v>5</v>
      </c>
      <c s="6" t="s">
        <v>4058</v>
      </c>
      <c s="36" t="s">
        <v>2618</v>
      </c>
      <c s="37">
        <v>19.331</v>
      </c>
      <c s="36">
        <v>0</v>
      </c>
      <c s="36">
        <f>ROUND(G98*H98,6)</f>
      </c>
      <c r="L98" s="38">
        <v>0</v>
      </c>
      <c s="32">
        <f>ROUND(ROUND(L98,2)*ROUND(G98,3),2)</f>
      </c>
      <c s="36" t="s">
        <v>53</v>
      </c>
      <c>
        <f>(M98*21)/100</f>
      </c>
      <c t="s">
        <v>27</v>
      </c>
    </row>
    <row r="99" spans="1:5" ht="12.75">
      <c r="A99" s="35" t="s">
        <v>54</v>
      </c>
      <c r="E99" s="39" t="s">
        <v>5</v>
      </c>
    </row>
    <row r="100" spans="1:5" ht="12.75">
      <c r="A100" s="35" t="s">
        <v>55</v>
      </c>
      <c r="E100" s="40" t="s">
        <v>4960</v>
      </c>
    </row>
    <row r="101" spans="1:5" ht="267.75">
      <c r="A101" t="s">
        <v>56</v>
      </c>
      <c r="E101" s="39" t="s">
        <v>4060</v>
      </c>
    </row>
    <row r="102" spans="1:16" ht="12.75">
      <c r="A102" t="s">
        <v>49</v>
      </c>
      <c s="34" t="s">
        <v>110</v>
      </c>
      <c s="34" t="s">
        <v>4579</v>
      </c>
      <c s="35" t="s">
        <v>5</v>
      </c>
      <c s="6" t="s">
        <v>4580</v>
      </c>
      <c s="36" t="s">
        <v>60</v>
      </c>
      <c s="37">
        <v>4.28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4961</v>
      </c>
    </row>
    <row r="105" spans="1:5" ht="369.75">
      <c r="A105" t="s">
        <v>56</v>
      </c>
      <c r="E105" s="39" t="s">
        <v>3129</v>
      </c>
    </row>
    <row r="106" spans="1:16" ht="12.75">
      <c r="A106" t="s">
        <v>49</v>
      </c>
      <c s="34" t="s">
        <v>113</v>
      </c>
      <c s="34" t="s">
        <v>3142</v>
      </c>
      <c s="35" t="s">
        <v>5</v>
      </c>
      <c s="6" t="s">
        <v>3143</v>
      </c>
      <c s="36" t="s">
        <v>60</v>
      </c>
      <c s="37">
        <v>59.796</v>
      </c>
      <c s="36">
        <v>0</v>
      </c>
      <c s="36">
        <f>ROUND(G106*H106,6)</f>
      </c>
      <c r="L106" s="38">
        <v>0</v>
      </c>
      <c s="32">
        <f>ROUND(ROUND(L106,2)*ROUND(G106,3),2)</f>
      </c>
      <c s="36" t="s">
        <v>53</v>
      </c>
      <c>
        <f>(M106*21)/100</f>
      </c>
      <c t="s">
        <v>27</v>
      </c>
    </row>
    <row r="107" spans="1:5" ht="12.75">
      <c r="A107" s="35" t="s">
        <v>54</v>
      </c>
      <c r="E107" s="39" t="s">
        <v>5</v>
      </c>
    </row>
    <row r="108" spans="1:5" ht="12.75">
      <c r="A108" s="35" t="s">
        <v>55</v>
      </c>
      <c r="E108" s="40" t="s">
        <v>4962</v>
      </c>
    </row>
    <row r="109" spans="1:5" ht="38.25">
      <c r="A109" t="s">
        <v>56</v>
      </c>
      <c r="E109" s="39" t="s">
        <v>3137</v>
      </c>
    </row>
    <row r="110" spans="1:16" ht="12.75">
      <c r="A110" t="s">
        <v>49</v>
      </c>
      <c s="34" t="s">
        <v>121</v>
      </c>
      <c s="34" t="s">
        <v>3650</v>
      </c>
      <c s="35" t="s">
        <v>5</v>
      </c>
      <c s="6" t="s">
        <v>3651</v>
      </c>
      <c s="36" t="s">
        <v>60</v>
      </c>
      <c s="37">
        <v>8.56</v>
      </c>
      <c s="36">
        <v>0</v>
      </c>
      <c s="36">
        <f>ROUND(G110*H110,6)</f>
      </c>
      <c r="L110" s="38">
        <v>0</v>
      </c>
      <c s="32">
        <f>ROUND(ROUND(L110,2)*ROUND(G110,3),2)</f>
      </c>
      <c s="36" t="s">
        <v>53</v>
      </c>
      <c>
        <f>(M110*21)/100</f>
      </c>
      <c t="s">
        <v>27</v>
      </c>
    </row>
    <row r="111" spans="1:5" ht="12.75">
      <c r="A111" s="35" t="s">
        <v>54</v>
      </c>
      <c r="E111" s="39" t="s">
        <v>5</v>
      </c>
    </row>
    <row r="112" spans="1:5" ht="12.75">
      <c r="A112" s="35" t="s">
        <v>55</v>
      </c>
      <c r="E112" s="40" t="s">
        <v>4963</v>
      </c>
    </row>
    <row r="113" spans="1:5" ht="114.75">
      <c r="A113" t="s">
        <v>56</v>
      </c>
      <c r="E113" s="39" t="s">
        <v>4088</v>
      </c>
    </row>
    <row r="114" spans="1:13" ht="12.75">
      <c r="A114" t="s">
        <v>46</v>
      </c>
      <c r="C114" s="31" t="s">
        <v>72</v>
      </c>
      <c r="E114" s="33" t="s">
        <v>627</v>
      </c>
      <c r="J114" s="32">
        <f>0</f>
      </c>
      <c s="32">
        <f>0</f>
      </c>
      <c s="32">
        <f>0+L115+L119+L123+L127</f>
      </c>
      <c s="32">
        <f>0+M115+M119+M123+M127</f>
      </c>
    </row>
    <row r="115" spans="1:16" ht="12.75">
      <c r="A115" t="s">
        <v>49</v>
      </c>
      <c s="34" t="s">
        <v>125</v>
      </c>
      <c s="34" t="s">
        <v>4347</v>
      </c>
      <c s="35" t="s">
        <v>5</v>
      </c>
      <c s="6" t="s">
        <v>4348</v>
      </c>
      <c s="36" t="s">
        <v>52</v>
      </c>
      <c s="37">
        <v>357.76</v>
      </c>
      <c s="36">
        <v>0</v>
      </c>
      <c s="36">
        <f>ROUND(G115*H115,6)</f>
      </c>
      <c r="L115" s="38">
        <v>0</v>
      </c>
      <c s="32">
        <f>ROUND(ROUND(L115,2)*ROUND(G115,3),2)</f>
      </c>
      <c s="36" t="s">
        <v>53</v>
      </c>
      <c>
        <f>(M115*21)/100</f>
      </c>
      <c t="s">
        <v>27</v>
      </c>
    </row>
    <row r="116" spans="1:5" ht="12.75">
      <c r="A116" s="35" t="s">
        <v>54</v>
      </c>
      <c r="E116" s="39" t="s">
        <v>5</v>
      </c>
    </row>
    <row r="117" spans="1:5" ht="12.75">
      <c r="A117" s="35" t="s">
        <v>55</v>
      </c>
      <c r="E117" s="40" t="s">
        <v>4964</v>
      </c>
    </row>
    <row r="118" spans="1:5" ht="63.75">
      <c r="A118" t="s">
        <v>56</v>
      </c>
      <c r="E118" s="39" t="s">
        <v>4351</v>
      </c>
    </row>
    <row r="119" spans="1:16" ht="25.5">
      <c r="A119" t="s">
        <v>49</v>
      </c>
      <c s="34" t="s">
        <v>316</v>
      </c>
      <c s="34" t="s">
        <v>4232</v>
      </c>
      <c s="35" t="s">
        <v>5</v>
      </c>
      <c s="6" t="s">
        <v>4233</v>
      </c>
      <c s="36" t="s">
        <v>52</v>
      </c>
      <c s="37">
        <v>290.6</v>
      </c>
      <c s="36">
        <v>0</v>
      </c>
      <c s="36">
        <f>ROUND(G119*H119,6)</f>
      </c>
      <c r="L119" s="38">
        <v>0</v>
      </c>
      <c s="32">
        <f>ROUND(ROUND(L119,2)*ROUND(G119,3),2)</f>
      </c>
      <c s="36" t="s">
        <v>53</v>
      </c>
      <c>
        <f>(M119*21)/100</f>
      </c>
      <c t="s">
        <v>27</v>
      </c>
    </row>
    <row r="120" spans="1:5" ht="12.75">
      <c r="A120" s="35" t="s">
        <v>54</v>
      </c>
      <c r="E120" s="39" t="s">
        <v>4357</v>
      </c>
    </row>
    <row r="121" spans="1:5" ht="12.75">
      <c r="A121" s="35" t="s">
        <v>55</v>
      </c>
      <c r="E121" s="40" t="s">
        <v>4965</v>
      </c>
    </row>
    <row r="122" spans="1:5" ht="76.5">
      <c r="A122" t="s">
        <v>56</v>
      </c>
      <c r="E122" s="39" t="s">
        <v>4966</v>
      </c>
    </row>
    <row r="123" spans="1:16" ht="12.75">
      <c r="A123" t="s">
        <v>49</v>
      </c>
      <c s="34" t="s">
        <v>320</v>
      </c>
      <c s="34" t="s">
        <v>4236</v>
      </c>
      <c s="35" t="s">
        <v>5</v>
      </c>
      <c s="6" t="s">
        <v>4099</v>
      </c>
      <c s="36" t="s">
        <v>52</v>
      </c>
      <c s="37">
        <v>290.6</v>
      </c>
      <c s="36">
        <v>0</v>
      </c>
      <c s="36">
        <f>ROUND(G123*H123,6)</f>
      </c>
      <c r="L123" s="38">
        <v>0</v>
      </c>
      <c s="32">
        <f>ROUND(ROUND(L123,2)*ROUND(G123,3),2)</f>
      </c>
      <c s="36" t="s">
        <v>53</v>
      </c>
      <c>
        <f>(M123*21)/100</f>
      </c>
      <c t="s">
        <v>27</v>
      </c>
    </row>
    <row r="124" spans="1:5" ht="12.75">
      <c r="A124" s="35" t="s">
        <v>54</v>
      </c>
      <c r="E124" s="39" t="s">
        <v>4357</v>
      </c>
    </row>
    <row r="125" spans="1:5" ht="12.75">
      <c r="A125" s="35" t="s">
        <v>55</v>
      </c>
      <c r="E125" s="40" t="s">
        <v>4965</v>
      </c>
    </row>
    <row r="126" spans="1:5" ht="76.5">
      <c r="A126" t="s">
        <v>56</v>
      </c>
      <c r="E126" s="39" t="s">
        <v>4966</v>
      </c>
    </row>
    <row r="127" spans="1:16" ht="12.75">
      <c r="A127" t="s">
        <v>49</v>
      </c>
      <c s="34" t="s">
        <v>324</v>
      </c>
      <c s="34" t="s">
        <v>4924</v>
      </c>
      <c s="35" t="s">
        <v>5</v>
      </c>
      <c s="6" t="s">
        <v>4925</v>
      </c>
      <c s="36" t="s">
        <v>75</v>
      </c>
      <c s="37">
        <v>45</v>
      </c>
      <c s="36">
        <v>0</v>
      </c>
      <c s="36">
        <f>ROUND(G127*H127,6)</f>
      </c>
      <c r="L127" s="38">
        <v>0</v>
      </c>
      <c s="32">
        <f>ROUND(ROUND(L127,2)*ROUND(G127,3),2)</f>
      </c>
      <c s="36" t="s">
        <v>53</v>
      </c>
      <c>
        <f>(M127*21)/100</f>
      </c>
      <c t="s">
        <v>27</v>
      </c>
    </row>
    <row r="128" spans="1:5" ht="12.75">
      <c r="A128" s="35" t="s">
        <v>54</v>
      </c>
      <c r="E128" s="39" t="s">
        <v>4357</v>
      </c>
    </row>
    <row r="129" spans="1:5" ht="12.75">
      <c r="A129" s="35" t="s">
        <v>55</v>
      </c>
      <c r="E129" s="40" t="s">
        <v>4967</v>
      </c>
    </row>
    <row r="130" spans="1:5" ht="76.5">
      <c r="A130" t="s">
        <v>56</v>
      </c>
      <c r="E130" s="39" t="s">
        <v>4968</v>
      </c>
    </row>
    <row r="131" spans="1:13" ht="12.75">
      <c r="A131" t="s">
        <v>46</v>
      </c>
      <c r="C131" s="31" t="s">
        <v>77</v>
      </c>
      <c r="E131" s="33" t="s">
        <v>1211</v>
      </c>
      <c r="J131" s="32">
        <f>0</f>
      </c>
      <c s="32">
        <f>0</f>
      </c>
      <c s="32">
        <f>0+L132+L136</f>
      </c>
      <c s="32">
        <f>0+M132+M136</f>
      </c>
    </row>
    <row r="132" spans="1:16" ht="25.5">
      <c r="A132" t="s">
        <v>49</v>
      </c>
      <c s="34" t="s">
        <v>267</v>
      </c>
      <c s="34" t="s">
        <v>4361</v>
      </c>
      <c s="35" t="s">
        <v>5</v>
      </c>
      <c s="6" t="s">
        <v>4362</v>
      </c>
      <c s="36" t="s">
        <v>52</v>
      </c>
      <c s="37">
        <v>597.96</v>
      </c>
      <c s="36">
        <v>0</v>
      </c>
      <c s="36">
        <f>ROUND(G132*H132,6)</f>
      </c>
      <c r="L132" s="38">
        <v>0</v>
      </c>
      <c s="32">
        <f>ROUND(ROUND(L132,2)*ROUND(G132,3),2)</f>
      </c>
      <c s="36" t="s">
        <v>4363</v>
      </c>
      <c>
        <f>(M132*21)/100</f>
      </c>
      <c t="s">
        <v>27</v>
      </c>
    </row>
    <row r="133" spans="1:5" ht="102">
      <c r="A133" s="35" t="s">
        <v>54</v>
      </c>
      <c r="E133" s="39" t="s">
        <v>4364</v>
      </c>
    </row>
    <row r="134" spans="1:5" ht="12.75">
      <c r="A134" s="35" t="s">
        <v>55</v>
      </c>
      <c r="E134" s="40" t="s">
        <v>5</v>
      </c>
    </row>
    <row r="135" spans="1:5" ht="409.5">
      <c r="A135" t="s">
        <v>56</v>
      </c>
      <c r="E135" s="39" t="s">
        <v>4365</v>
      </c>
    </row>
    <row r="136" spans="1:16" ht="12.75">
      <c r="A136" t="s">
        <v>49</v>
      </c>
      <c s="34" t="s">
        <v>267</v>
      </c>
      <c s="34" t="s">
        <v>4366</v>
      </c>
      <c s="35" t="s">
        <v>5</v>
      </c>
      <c s="6" t="s">
        <v>4367</v>
      </c>
      <c s="36" t="s">
        <v>52</v>
      </c>
      <c s="37">
        <v>37.5</v>
      </c>
      <c s="36">
        <v>0</v>
      </c>
      <c s="36">
        <f>ROUND(G136*H136,6)</f>
      </c>
      <c r="L136" s="38">
        <v>0</v>
      </c>
      <c s="32">
        <f>ROUND(ROUND(L136,2)*ROUND(G136,3),2)</f>
      </c>
      <c s="36" t="s">
        <v>4363</v>
      </c>
      <c>
        <f>(M136*21)/100</f>
      </c>
      <c t="s">
        <v>27</v>
      </c>
    </row>
    <row r="137" spans="1:5" ht="102">
      <c r="A137" s="35" t="s">
        <v>54</v>
      </c>
      <c r="E137" s="39" t="s">
        <v>4368</v>
      </c>
    </row>
    <row r="138" spans="1:5" ht="12.75">
      <c r="A138" s="35" t="s">
        <v>55</v>
      </c>
      <c r="E138" s="40" t="s">
        <v>5</v>
      </c>
    </row>
    <row r="139" spans="1:5" ht="409.5">
      <c r="A139" t="s">
        <v>56</v>
      </c>
      <c r="E139" s="39" t="s">
        <v>4369</v>
      </c>
    </row>
    <row r="140" spans="1:13" ht="12.75">
      <c r="A140" t="s">
        <v>46</v>
      </c>
      <c r="C140" s="31" t="s">
        <v>82</v>
      </c>
      <c r="E140" s="33" t="s">
        <v>2243</v>
      </c>
      <c r="J140" s="32">
        <f>0</f>
      </c>
      <c s="32">
        <f>0</f>
      </c>
      <c s="32">
        <f>0+L141+L145</f>
      </c>
      <c s="32">
        <f>0+M141+M145</f>
      </c>
    </row>
    <row r="141" spans="1:16" ht="12.75">
      <c r="A141" t="s">
        <v>49</v>
      </c>
      <c s="34" t="s">
        <v>139</v>
      </c>
      <c s="34" t="s">
        <v>4591</v>
      </c>
      <c s="35" t="s">
        <v>5</v>
      </c>
      <c s="6" t="s">
        <v>4592</v>
      </c>
      <c s="36" t="s">
        <v>75</v>
      </c>
      <c s="37">
        <v>36.4</v>
      </c>
      <c s="36">
        <v>0</v>
      </c>
      <c s="36">
        <f>ROUND(G141*H141,6)</f>
      </c>
      <c r="L141" s="38">
        <v>0</v>
      </c>
      <c s="32">
        <f>ROUND(ROUND(L141,2)*ROUND(G141,3),2)</f>
      </c>
      <c s="36" t="s">
        <v>53</v>
      </c>
      <c>
        <f>(M141*21)/100</f>
      </c>
      <c t="s">
        <v>27</v>
      </c>
    </row>
    <row r="142" spans="1:5" ht="12.75">
      <c r="A142" s="35" t="s">
        <v>54</v>
      </c>
      <c r="E142" s="39" t="s">
        <v>5</v>
      </c>
    </row>
    <row r="143" spans="1:5" ht="12.75">
      <c r="A143" s="35" t="s">
        <v>55</v>
      </c>
      <c r="E143" s="40" t="s">
        <v>4949</v>
      </c>
    </row>
    <row r="144" spans="1:5" ht="242.25">
      <c r="A144" t="s">
        <v>56</v>
      </c>
      <c r="E144" s="39" t="s">
        <v>4125</v>
      </c>
    </row>
    <row r="145" spans="1:16" ht="12.75">
      <c r="A145" t="s">
        <v>49</v>
      </c>
      <c s="34" t="s">
        <v>143</v>
      </c>
      <c s="34" t="s">
        <v>4122</v>
      </c>
      <c s="35" t="s">
        <v>5</v>
      </c>
      <c s="6" t="s">
        <v>4123</v>
      </c>
      <c s="36" t="s">
        <v>75</v>
      </c>
      <c s="37">
        <v>62.6</v>
      </c>
      <c s="36">
        <v>0</v>
      </c>
      <c s="36">
        <f>ROUND(G145*H145,6)</f>
      </c>
      <c r="L145" s="38">
        <v>0</v>
      </c>
      <c s="32">
        <f>ROUND(ROUND(L145,2)*ROUND(G145,3),2)</f>
      </c>
      <c s="36" t="s">
        <v>53</v>
      </c>
      <c>
        <f>(M145*21)/100</f>
      </c>
      <c t="s">
        <v>27</v>
      </c>
    </row>
    <row r="146" spans="1:5" ht="12.75">
      <c r="A146" s="35" t="s">
        <v>54</v>
      </c>
      <c r="E146" s="39" t="s">
        <v>5</v>
      </c>
    </row>
    <row r="147" spans="1:5" ht="12.75">
      <c r="A147" s="35" t="s">
        <v>55</v>
      </c>
      <c r="E147" s="40" t="s">
        <v>4969</v>
      </c>
    </row>
    <row r="148" spans="1:5" ht="242.25">
      <c r="A148" t="s">
        <v>56</v>
      </c>
      <c r="E148" s="39" t="s">
        <v>4125</v>
      </c>
    </row>
    <row r="149" spans="1:13" ht="12.75">
      <c r="A149" t="s">
        <v>46</v>
      </c>
      <c r="C149" s="31" t="s">
        <v>86</v>
      </c>
      <c r="E149" s="33" t="s">
        <v>1878</v>
      </c>
      <c r="J149" s="32">
        <f>0</f>
      </c>
      <c s="32">
        <f>0</f>
      </c>
      <c s="32">
        <f>0+L150+L154+L158+L162+L166+L170</f>
      </c>
      <c s="32">
        <f>0+M150+M154+M158+M162+M166+M170</f>
      </c>
    </row>
    <row r="150" spans="1:16" ht="12.75">
      <c r="A150" t="s">
        <v>49</v>
      </c>
      <c s="34" t="s">
        <v>146</v>
      </c>
      <c s="34" t="s">
        <v>4126</v>
      </c>
      <c s="35" t="s">
        <v>5</v>
      </c>
      <c s="6" t="s">
        <v>4127</v>
      </c>
      <c s="36" t="s">
        <v>75</v>
      </c>
      <c s="37">
        <v>32</v>
      </c>
      <c s="36">
        <v>0</v>
      </c>
      <c s="36">
        <f>ROUND(G150*H150,6)</f>
      </c>
      <c r="L150" s="38">
        <v>0</v>
      </c>
      <c s="32">
        <f>ROUND(ROUND(L150,2)*ROUND(G150,3),2)</f>
      </c>
      <c s="36" t="s">
        <v>53</v>
      </c>
      <c>
        <f>(M150*21)/100</f>
      </c>
      <c t="s">
        <v>27</v>
      </c>
    </row>
    <row r="151" spans="1:5" ht="12.75">
      <c r="A151" s="35" t="s">
        <v>54</v>
      </c>
      <c r="E151" s="39" t="s">
        <v>5</v>
      </c>
    </row>
    <row r="152" spans="1:5" ht="12.75">
      <c r="A152" s="35" t="s">
        <v>55</v>
      </c>
      <c r="E152" s="40" t="s">
        <v>4970</v>
      </c>
    </row>
    <row r="153" spans="1:5" ht="63.75">
      <c r="A153" t="s">
        <v>56</v>
      </c>
      <c r="E153" s="39" t="s">
        <v>4129</v>
      </c>
    </row>
    <row r="154" spans="1:16" ht="12.75">
      <c r="A154" t="s">
        <v>49</v>
      </c>
      <c s="34" t="s">
        <v>773</v>
      </c>
      <c s="34" t="s">
        <v>4381</v>
      </c>
      <c s="35" t="s">
        <v>5</v>
      </c>
      <c s="6" t="s">
        <v>4382</v>
      </c>
      <c s="36" t="s">
        <v>52</v>
      </c>
      <c s="37">
        <v>357.76</v>
      </c>
      <c s="36">
        <v>0</v>
      </c>
      <c s="36">
        <f>ROUND(G154*H154,6)</f>
      </c>
      <c r="L154" s="38">
        <v>0</v>
      </c>
      <c s="32">
        <f>ROUND(ROUND(L154,2)*ROUND(G154,3),2)</f>
      </c>
      <c s="36" t="s">
        <v>53</v>
      </c>
      <c>
        <f>(M154*21)/100</f>
      </c>
      <c t="s">
        <v>27</v>
      </c>
    </row>
    <row r="155" spans="1:5" ht="12.75">
      <c r="A155" s="35" t="s">
        <v>54</v>
      </c>
      <c r="E155" s="39" t="s">
        <v>5</v>
      </c>
    </row>
    <row r="156" spans="1:5" ht="12.75">
      <c r="A156" s="35" t="s">
        <v>55</v>
      </c>
      <c r="E156" s="40" t="s">
        <v>4964</v>
      </c>
    </row>
    <row r="157" spans="1:5" ht="25.5">
      <c r="A157" t="s">
        <v>56</v>
      </c>
      <c r="E157" s="39" t="s">
        <v>4151</v>
      </c>
    </row>
    <row r="158" spans="1:16" ht="12.75">
      <c r="A158" t="s">
        <v>49</v>
      </c>
      <c s="34" t="s">
        <v>151</v>
      </c>
      <c s="34" t="s">
        <v>3684</v>
      </c>
      <c s="35" t="s">
        <v>5</v>
      </c>
      <c s="6" t="s">
        <v>3685</v>
      </c>
      <c s="36" t="s">
        <v>60</v>
      </c>
      <c s="37">
        <v>2.95</v>
      </c>
      <c s="36">
        <v>0</v>
      </c>
      <c s="36">
        <f>ROUND(G158*H158,6)</f>
      </c>
      <c r="L158" s="38">
        <v>0</v>
      </c>
      <c s="32">
        <f>ROUND(ROUND(L158,2)*ROUND(G158,3),2)</f>
      </c>
      <c s="36" t="s">
        <v>53</v>
      </c>
      <c>
        <f>(M158*21)/100</f>
      </c>
      <c t="s">
        <v>27</v>
      </c>
    </row>
    <row r="159" spans="1:5" ht="12.75">
      <c r="A159" s="35" t="s">
        <v>54</v>
      </c>
      <c r="E159" s="39" t="s">
        <v>5</v>
      </c>
    </row>
    <row r="160" spans="1:5" ht="12.75">
      <c r="A160" s="35" t="s">
        <v>55</v>
      </c>
      <c r="E160" s="40" t="s">
        <v>4971</v>
      </c>
    </row>
    <row r="161" spans="1:5" ht="114.75">
      <c r="A161" t="s">
        <v>56</v>
      </c>
      <c r="E161" s="39" t="s">
        <v>4158</v>
      </c>
    </row>
    <row r="162" spans="1:16" ht="12.75">
      <c r="A162" t="s">
        <v>49</v>
      </c>
      <c s="34" t="s">
        <v>167</v>
      </c>
      <c s="34" t="s">
        <v>3687</v>
      </c>
      <c s="35" t="s">
        <v>5</v>
      </c>
      <c s="6" t="s">
        <v>3688</v>
      </c>
      <c s="36" t="s">
        <v>80</v>
      </c>
      <c s="37">
        <v>1</v>
      </c>
      <c s="36">
        <v>0</v>
      </c>
      <c s="36">
        <f>ROUND(G162*H162,6)</f>
      </c>
      <c r="L162" s="38">
        <v>0</v>
      </c>
      <c s="32">
        <f>ROUND(ROUND(L162,2)*ROUND(G162,3),2)</f>
      </c>
      <c s="36" t="s">
        <v>419</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328</v>
      </c>
      <c s="34" t="s">
        <v>4269</v>
      </c>
      <c s="35" t="s">
        <v>5</v>
      </c>
      <c s="6" t="s">
        <v>4270</v>
      </c>
      <c s="36" t="s">
        <v>52</v>
      </c>
      <c s="37">
        <v>290.6</v>
      </c>
      <c s="36">
        <v>0</v>
      </c>
      <c s="36">
        <f>ROUND(G166*H166,6)</f>
      </c>
      <c r="L166" s="38">
        <v>0</v>
      </c>
      <c s="32">
        <f>ROUND(ROUND(L166,2)*ROUND(G166,3),2)</f>
      </c>
      <c s="36" t="s">
        <v>53</v>
      </c>
      <c>
        <f>(M166*21)/100</f>
      </c>
      <c t="s">
        <v>27</v>
      </c>
    </row>
    <row r="167" spans="1:5" ht="12.75">
      <c r="A167" s="35" t="s">
        <v>54</v>
      </c>
      <c r="E167" s="39" t="s">
        <v>4357</v>
      </c>
    </row>
    <row r="168" spans="1:5" ht="12.75">
      <c r="A168" s="35" t="s">
        <v>55</v>
      </c>
      <c r="E168" s="40" t="s">
        <v>4965</v>
      </c>
    </row>
    <row r="169" spans="1:5" ht="25.5">
      <c r="A169" t="s">
        <v>56</v>
      </c>
      <c r="E169" s="39" t="s">
        <v>4151</v>
      </c>
    </row>
    <row r="170" spans="1:16" ht="12.75">
      <c r="A170" t="s">
        <v>49</v>
      </c>
      <c s="34" t="s">
        <v>332</v>
      </c>
      <c s="34" t="s">
        <v>4388</v>
      </c>
      <c s="35" t="s">
        <v>5</v>
      </c>
      <c s="6" t="s">
        <v>4389</v>
      </c>
      <c s="36" t="s">
        <v>60</v>
      </c>
      <c s="37">
        <v>15.25</v>
      </c>
      <c s="36">
        <v>0</v>
      </c>
      <c s="36">
        <f>ROUND(G170*H170,6)</f>
      </c>
      <c r="L170" s="38">
        <v>0</v>
      </c>
      <c s="32">
        <f>ROUND(ROUND(L170,2)*ROUND(G170,3),2)</f>
      </c>
      <c s="36" t="s">
        <v>53</v>
      </c>
      <c>
        <f>(M170*21)/100</f>
      </c>
      <c t="s">
        <v>27</v>
      </c>
    </row>
    <row r="171" spans="1:5" ht="12.75">
      <c r="A171" s="35" t="s">
        <v>54</v>
      </c>
      <c r="E171" s="39" t="s">
        <v>4390</v>
      </c>
    </row>
    <row r="172" spans="1:5" ht="12.75">
      <c r="A172" s="35" t="s">
        <v>55</v>
      </c>
      <c r="E172" s="40" t="s">
        <v>4972</v>
      </c>
    </row>
    <row r="173" spans="1:5" ht="89.25">
      <c r="A173" t="s">
        <v>56</v>
      </c>
      <c r="E173" s="39" t="s">
        <v>4391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4975</v>
      </c>
      <c r="E8" s="30" t="s">
        <v>4974</v>
      </c>
      <c r="J8" s="29">
        <f>0+J9+J18+J31+J72+J97+J134+J139+J160+J173</f>
      </c>
      <c s="29">
        <f>0+K9+K18+K31+K72+K97+K134+K139+K160+K173</f>
      </c>
      <c s="29">
        <f>0+L9+L18+L31+L72+L97+L134+L139+L160+L173</f>
      </c>
      <c s="29">
        <f>0+M9+M18+M31+M72+M97+M134+M139+M160+M173</f>
      </c>
    </row>
    <row r="9" spans="1:13" ht="12.75">
      <c r="A9" t="s">
        <v>46</v>
      </c>
      <c r="C9" s="31" t="s">
        <v>661</v>
      </c>
      <c r="E9" s="33" t="s">
        <v>662</v>
      </c>
      <c r="J9" s="32">
        <f>0</f>
      </c>
      <c s="32">
        <f>0</f>
      </c>
      <c s="32">
        <f>0+L10+L14</f>
      </c>
      <c s="32">
        <f>0+M10+M14</f>
      </c>
    </row>
    <row r="10" spans="1:16" ht="25.5">
      <c r="A10" t="s">
        <v>49</v>
      </c>
      <c s="34" t="s">
        <v>175</v>
      </c>
      <c s="34" t="s">
        <v>3325</v>
      </c>
      <c s="35" t="s">
        <v>3326</v>
      </c>
      <c s="6" t="s">
        <v>3601</v>
      </c>
      <c s="36" t="s">
        <v>2618</v>
      </c>
      <c s="37">
        <v>7149.417</v>
      </c>
      <c s="36">
        <v>0</v>
      </c>
      <c s="36">
        <f>ROUND(G10*H10,6)</f>
      </c>
      <c r="L10" s="38">
        <v>0</v>
      </c>
      <c s="32">
        <f>ROUND(ROUND(L10,2)*ROUND(G10,3),2)</f>
      </c>
      <c s="36" t="s">
        <v>419</v>
      </c>
      <c>
        <f>(M10*21)/100</f>
      </c>
      <c t="s">
        <v>27</v>
      </c>
    </row>
    <row r="11" spans="1:5" ht="12.75">
      <c r="A11" s="35" t="s">
        <v>54</v>
      </c>
      <c r="E11" s="39" t="s">
        <v>2624</v>
      </c>
    </row>
    <row r="12" spans="1:5" ht="63.75">
      <c r="A12" s="35" t="s">
        <v>55</v>
      </c>
      <c r="E12" s="40" t="s">
        <v>4976</v>
      </c>
    </row>
    <row r="13" spans="1:5" ht="165.75">
      <c r="A13" t="s">
        <v>56</v>
      </c>
      <c r="E13" s="39" t="s">
        <v>3603</v>
      </c>
    </row>
    <row r="14" spans="1:16" ht="12.75">
      <c r="A14" t="s">
        <v>49</v>
      </c>
      <c s="34" t="s">
        <v>191</v>
      </c>
      <c s="34" t="s">
        <v>4168</v>
      </c>
      <c s="35" t="s">
        <v>5</v>
      </c>
      <c s="6" t="s">
        <v>4169</v>
      </c>
      <c s="36" t="s">
        <v>676</v>
      </c>
      <c s="37">
        <v>1</v>
      </c>
      <c s="36">
        <v>0</v>
      </c>
      <c s="36">
        <f>ROUND(G14*H14,6)</f>
      </c>
      <c r="L14" s="38">
        <v>0</v>
      </c>
      <c s="32">
        <f>ROUND(ROUND(L14,2)*ROUND(G14,3),2)</f>
      </c>
      <c s="36" t="s">
        <v>53</v>
      </c>
      <c>
        <f>(M14*21)/100</f>
      </c>
      <c t="s">
        <v>27</v>
      </c>
    </row>
    <row r="15" spans="1:5" ht="12.75">
      <c r="A15" s="35" t="s">
        <v>54</v>
      </c>
      <c r="E15" s="39" t="s">
        <v>4170</v>
      </c>
    </row>
    <row r="16" spans="1:5" ht="12.75">
      <c r="A16" s="35" t="s">
        <v>55</v>
      </c>
      <c r="E16" s="40" t="s">
        <v>5</v>
      </c>
    </row>
    <row r="17" spans="1:5" ht="12.75">
      <c r="A17" t="s">
        <v>56</v>
      </c>
      <c r="E17" s="39" t="s">
        <v>3996</v>
      </c>
    </row>
    <row r="18" spans="1:13" ht="12.75">
      <c r="A18" t="s">
        <v>46</v>
      </c>
      <c r="C18" s="31" t="s">
        <v>47</v>
      </c>
      <c r="E18" s="33" t="s">
        <v>48</v>
      </c>
      <c r="J18" s="32">
        <f>0</f>
      </c>
      <c s="32">
        <f>0</f>
      </c>
      <c s="32">
        <f>0+L19+L23+L27</f>
      </c>
      <c s="32">
        <f>0+M19+M23+M27</f>
      </c>
    </row>
    <row r="19" spans="1:16" ht="12.75">
      <c r="A19" t="s">
        <v>49</v>
      </c>
      <c s="34" t="s">
        <v>47</v>
      </c>
      <c s="34" t="s">
        <v>3610</v>
      </c>
      <c s="35" t="s">
        <v>5</v>
      </c>
      <c s="6" t="s">
        <v>3611</v>
      </c>
      <c s="36" t="s">
        <v>60</v>
      </c>
      <c s="37">
        <v>3211.2</v>
      </c>
      <c s="36">
        <v>0</v>
      </c>
      <c s="36">
        <f>ROUND(G19*H19,6)</f>
      </c>
      <c r="L19" s="38">
        <v>0</v>
      </c>
      <c s="32">
        <f>ROUND(ROUND(L19,2)*ROUND(G19,3),2)</f>
      </c>
      <c s="36" t="s">
        <v>53</v>
      </c>
      <c>
        <f>(M19*21)/100</f>
      </c>
      <c t="s">
        <v>27</v>
      </c>
    </row>
    <row r="20" spans="1:5" ht="12.75">
      <c r="A20" s="35" t="s">
        <v>54</v>
      </c>
      <c r="E20" s="39" t="s">
        <v>3612</v>
      </c>
    </row>
    <row r="21" spans="1:5" ht="25.5">
      <c r="A21" s="35" t="s">
        <v>55</v>
      </c>
      <c r="E21" s="40" t="s">
        <v>4977</v>
      </c>
    </row>
    <row r="22" spans="1:5" ht="318.75">
      <c r="A22" t="s">
        <v>56</v>
      </c>
      <c r="E22" s="39" t="s">
        <v>4009</v>
      </c>
    </row>
    <row r="23" spans="1:16" ht="12.75">
      <c r="A23" t="s">
        <v>49</v>
      </c>
      <c s="34" t="s">
        <v>27</v>
      </c>
      <c s="34" t="s">
        <v>3615</v>
      </c>
      <c s="35" t="s">
        <v>5</v>
      </c>
      <c s="6" t="s">
        <v>3616</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4978</v>
      </c>
    </row>
    <row r="26" spans="1:5" ht="191.25">
      <c r="A26" t="s">
        <v>56</v>
      </c>
      <c r="E26" s="39" t="s">
        <v>4011</v>
      </c>
    </row>
    <row r="27" spans="1:16" ht="12.75">
      <c r="A27" t="s">
        <v>49</v>
      </c>
      <c s="34" t="s">
        <v>26</v>
      </c>
      <c s="34" t="s">
        <v>3619</v>
      </c>
      <c s="35" t="s">
        <v>5</v>
      </c>
      <c s="6" t="s">
        <v>3620</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4979</v>
      </c>
    </row>
    <row r="30" spans="1:5" ht="293.25">
      <c r="A30" t="s">
        <v>56</v>
      </c>
      <c r="E30" s="39" t="s">
        <v>4013</v>
      </c>
    </row>
    <row r="31" spans="1:13" ht="12.75">
      <c r="A31" t="s">
        <v>46</v>
      </c>
      <c r="C31" s="31" t="s">
        <v>27</v>
      </c>
      <c r="E31" s="33" t="s">
        <v>2196</v>
      </c>
      <c r="J31" s="32">
        <f>0</f>
      </c>
      <c s="32">
        <f>0</f>
      </c>
      <c s="32">
        <f>0+L32+L36+L40+L44+L48+L52+L56+L60+L64+L68</f>
      </c>
      <c s="32">
        <f>0+M32+M36+M40+M44+M48+M52+M56+M60+M64+M68</f>
      </c>
    </row>
    <row r="32" spans="1:16" ht="12.75">
      <c r="A32" t="s">
        <v>49</v>
      </c>
      <c s="34" t="s">
        <v>69</v>
      </c>
      <c s="34" t="s">
        <v>3277</v>
      </c>
      <c s="35" t="s">
        <v>5</v>
      </c>
      <c s="6" t="s">
        <v>3278</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4980</v>
      </c>
    </row>
    <row r="35" spans="1:5" ht="25.5">
      <c r="A35" t="s">
        <v>56</v>
      </c>
      <c r="E35" s="39" t="s">
        <v>3280</v>
      </c>
    </row>
    <row r="36" spans="1:16" ht="12.75">
      <c r="A36" t="s">
        <v>49</v>
      </c>
      <c s="34" t="s">
        <v>72</v>
      </c>
      <c s="34" t="s">
        <v>3630</v>
      </c>
      <c s="35" t="s">
        <v>5</v>
      </c>
      <c s="6" t="s">
        <v>3631</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4981</v>
      </c>
    </row>
    <row r="39" spans="1:5" ht="191.25">
      <c r="A39" t="s">
        <v>56</v>
      </c>
      <c r="E39" s="39" t="s">
        <v>4019</v>
      </c>
    </row>
    <row r="40" spans="1:16" ht="12.75">
      <c r="A40" t="s">
        <v>49</v>
      </c>
      <c s="34" t="s">
        <v>82</v>
      </c>
      <c s="34" t="s">
        <v>3462</v>
      </c>
      <c s="35" t="s">
        <v>5</v>
      </c>
      <c s="6" t="s">
        <v>3463</v>
      </c>
      <c s="36" t="s">
        <v>2618</v>
      </c>
      <c s="37">
        <v>8.183</v>
      </c>
      <c s="36">
        <v>0</v>
      </c>
      <c s="36">
        <f>ROUND(G40*H40,6)</f>
      </c>
      <c r="L40" s="38">
        <v>0</v>
      </c>
      <c s="32">
        <f>ROUND(ROUND(L40,2)*ROUND(G40,3),2)</f>
      </c>
      <c s="36" t="s">
        <v>53</v>
      </c>
      <c>
        <f>(M40*21)/100</f>
      </c>
      <c t="s">
        <v>27</v>
      </c>
    </row>
    <row r="41" spans="1:5" ht="12.75">
      <c r="A41" s="35" t="s">
        <v>54</v>
      </c>
      <c r="E41" s="39" t="s">
        <v>5</v>
      </c>
    </row>
    <row r="42" spans="1:5" ht="25.5">
      <c r="A42" s="35" t="s">
        <v>55</v>
      </c>
      <c r="E42" s="40" t="s">
        <v>4982</v>
      </c>
    </row>
    <row r="43" spans="1:5" ht="267.75">
      <c r="A43" t="s">
        <v>56</v>
      </c>
      <c r="E43" s="39" t="s">
        <v>4053</v>
      </c>
    </row>
    <row r="44" spans="1:16" ht="12.75">
      <c r="A44" t="s">
        <v>49</v>
      </c>
      <c s="34" t="s">
        <v>195</v>
      </c>
      <c s="34" t="s">
        <v>4194</v>
      </c>
      <c s="35" t="s">
        <v>5</v>
      </c>
      <c s="6" t="s">
        <v>4195</v>
      </c>
      <c s="36" t="s">
        <v>2618</v>
      </c>
      <c s="37">
        <v>16.09</v>
      </c>
      <c s="36">
        <v>0</v>
      </c>
      <c s="36">
        <f>ROUND(G44*H44,6)</f>
      </c>
      <c r="L44" s="38">
        <v>0</v>
      </c>
      <c s="32">
        <f>ROUND(ROUND(L44,2)*ROUND(G44,3),2)</f>
      </c>
      <c s="36" t="s">
        <v>53</v>
      </c>
      <c>
        <f>(M44*21)/100</f>
      </c>
      <c t="s">
        <v>27</v>
      </c>
    </row>
    <row r="45" spans="1:5" ht="12.75">
      <c r="A45" s="35" t="s">
        <v>54</v>
      </c>
      <c r="E45" s="39" t="s">
        <v>5</v>
      </c>
    </row>
    <row r="46" spans="1:5" ht="140.25">
      <c r="A46" s="35" t="s">
        <v>55</v>
      </c>
      <c r="E46" s="40" t="s">
        <v>4983</v>
      </c>
    </row>
    <row r="47" spans="1:5" ht="38.25">
      <c r="A47" t="s">
        <v>56</v>
      </c>
      <c r="E47" s="39" t="s">
        <v>4197</v>
      </c>
    </row>
    <row r="48" spans="1:16" ht="12.75">
      <c r="A48" t="s">
        <v>49</v>
      </c>
      <c s="34" t="s">
        <v>199</v>
      </c>
      <c s="34" t="s">
        <v>4198</v>
      </c>
      <c s="35" t="s">
        <v>5</v>
      </c>
      <c s="6" t="s">
        <v>4199</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4984</v>
      </c>
    </row>
    <row r="51" spans="1:5" ht="12.75">
      <c r="A51" t="s">
        <v>56</v>
      </c>
      <c r="E51" s="39" t="s">
        <v>4201</v>
      </c>
    </row>
    <row r="52" spans="1:16" ht="12.75">
      <c r="A52" t="s">
        <v>49</v>
      </c>
      <c s="34" t="s">
        <v>203</v>
      </c>
      <c s="34" t="s">
        <v>3638</v>
      </c>
      <c s="35" t="s">
        <v>5</v>
      </c>
      <c s="6" t="s">
        <v>3639</v>
      </c>
      <c s="36" t="s">
        <v>2618</v>
      </c>
      <c s="37">
        <v>6.113</v>
      </c>
      <c s="36">
        <v>0</v>
      </c>
      <c s="36">
        <f>ROUND(G52*H52,6)</f>
      </c>
      <c r="L52" s="38">
        <v>0</v>
      </c>
      <c s="32">
        <f>ROUND(ROUND(L52,2)*ROUND(G52,3),2)</f>
      </c>
      <c s="36" t="s">
        <v>53</v>
      </c>
      <c>
        <f>(M52*21)/100</f>
      </c>
      <c t="s">
        <v>27</v>
      </c>
    </row>
    <row r="53" spans="1:5" ht="12.75">
      <c r="A53" s="35" t="s">
        <v>54</v>
      </c>
      <c r="E53" s="39" t="s">
        <v>5</v>
      </c>
    </row>
    <row r="54" spans="1:5" ht="25.5">
      <c r="A54" s="35" t="s">
        <v>55</v>
      </c>
      <c r="E54" s="40" t="s">
        <v>4985</v>
      </c>
    </row>
    <row r="55" spans="1:5" ht="267.75">
      <c r="A55" t="s">
        <v>56</v>
      </c>
      <c r="E55" s="39" t="s">
        <v>4986</v>
      </c>
    </row>
    <row r="56" spans="1:16" ht="12.75">
      <c r="A56" t="s">
        <v>49</v>
      </c>
      <c s="34" t="s">
        <v>207</v>
      </c>
      <c s="34" t="s">
        <v>4320</v>
      </c>
      <c s="35" t="s">
        <v>5</v>
      </c>
      <c s="6" t="s">
        <v>4321</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4987</v>
      </c>
    </row>
    <row r="59" spans="1:5" ht="63.75">
      <c r="A59" t="s">
        <v>56</v>
      </c>
      <c r="E59" s="39" t="s">
        <v>4322</v>
      </c>
    </row>
    <row r="60" spans="1:16" ht="12.75">
      <c r="A60" t="s">
        <v>49</v>
      </c>
      <c s="34" t="s">
        <v>211</v>
      </c>
      <c s="34" t="s">
        <v>4433</v>
      </c>
      <c s="35" t="s">
        <v>5</v>
      </c>
      <c s="6" t="s">
        <v>4434</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4988</v>
      </c>
    </row>
    <row r="63" spans="1:5" ht="191.25">
      <c r="A63" t="s">
        <v>56</v>
      </c>
      <c r="E63" s="39" t="s">
        <v>4767</v>
      </c>
    </row>
    <row r="64" spans="1:16" ht="12.75">
      <c r="A64" t="s">
        <v>49</v>
      </c>
      <c s="34" t="s">
        <v>215</v>
      </c>
      <c s="34" t="s">
        <v>4184</v>
      </c>
      <c s="35" t="s">
        <v>5</v>
      </c>
      <c s="6" t="s">
        <v>4185</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4313</v>
      </c>
    </row>
    <row r="68" spans="1:16" ht="12.75">
      <c r="A68" t="s">
        <v>49</v>
      </c>
      <c s="34" t="s">
        <v>219</v>
      </c>
      <c s="34" t="s">
        <v>4188</v>
      </c>
      <c s="35" t="s">
        <v>5</v>
      </c>
      <c s="6" t="s">
        <v>4189</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4989</v>
      </c>
    </row>
    <row r="71" spans="1:5" ht="38.25">
      <c r="A71" t="s">
        <v>56</v>
      </c>
      <c r="E71" s="39" t="s">
        <v>4570</v>
      </c>
    </row>
    <row r="72" spans="1:13" ht="12.75">
      <c r="A72" t="s">
        <v>46</v>
      </c>
      <c r="C72" s="31" t="s">
        <v>26</v>
      </c>
      <c r="E72" s="33" t="s">
        <v>3560</v>
      </c>
      <c r="J72" s="32">
        <f>0</f>
      </c>
      <c s="32">
        <f>0</f>
      </c>
      <c s="32">
        <f>0+L73+L77+L81+L85+L89+L93</f>
      </c>
      <c s="32">
        <f>0+M73+M77+M81+M85+M89+M93</f>
      </c>
    </row>
    <row r="73" spans="1:16" ht="12.75">
      <c r="A73" t="s">
        <v>49</v>
      </c>
      <c s="34" t="s">
        <v>86</v>
      </c>
      <c s="34" t="s">
        <v>4033</v>
      </c>
      <c s="35" t="s">
        <v>5</v>
      </c>
      <c s="6" t="s">
        <v>4034</v>
      </c>
      <c s="36" t="s">
        <v>60</v>
      </c>
      <c s="37">
        <v>2.2</v>
      </c>
      <c s="36">
        <v>0</v>
      </c>
      <c s="36">
        <f>ROUND(G73*H73,6)</f>
      </c>
      <c r="L73" s="38">
        <v>0</v>
      </c>
      <c s="32">
        <f>ROUND(ROUND(L73,2)*ROUND(G73,3),2)</f>
      </c>
      <c s="36" t="s">
        <v>53</v>
      </c>
      <c>
        <f>(M73*21)/100</f>
      </c>
      <c t="s">
        <v>27</v>
      </c>
    </row>
    <row r="74" spans="1:5" ht="12.75">
      <c r="A74" s="35" t="s">
        <v>54</v>
      </c>
      <c r="E74" s="39" t="s">
        <v>4990</v>
      </c>
    </row>
    <row r="75" spans="1:5" ht="12.75">
      <c r="A75" s="35" t="s">
        <v>55</v>
      </c>
      <c r="E75" s="40" t="s">
        <v>4991</v>
      </c>
    </row>
    <row r="76" spans="1:5" ht="382.5">
      <c r="A76" t="s">
        <v>56</v>
      </c>
      <c r="E76" s="39" t="s">
        <v>4037</v>
      </c>
    </row>
    <row r="77" spans="1:16" ht="12.75">
      <c r="A77" t="s">
        <v>49</v>
      </c>
      <c s="34" t="s">
        <v>94</v>
      </c>
      <c s="34" t="s">
        <v>4047</v>
      </c>
      <c s="35" t="s">
        <v>5</v>
      </c>
      <c s="6" t="s">
        <v>4048</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4992</v>
      </c>
    </row>
    <row r="80" spans="1:5" ht="369.75">
      <c r="A80" t="s">
        <v>56</v>
      </c>
      <c r="E80" s="39" t="s">
        <v>3129</v>
      </c>
    </row>
    <row r="81" spans="1:16" ht="12.75">
      <c r="A81" t="s">
        <v>49</v>
      </c>
      <c s="34" t="s">
        <v>98</v>
      </c>
      <c s="34" t="s">
        <v>4050</v>
      </c>
      <c s="35" t="s">
        <v>5</v>
      </c>
      <c s="6" t="s">
        <v>4051</v>
      </c>
      <c s="36" t="s">
        <v>2618</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4993</v>
      </c>
    </row>
    <row r="84" spans="1:5" ht="267.75">
      <c r="A84" t="s">
        <v>56</v>
      </c>
      <c r="E84" s="39" t="s">
        <v>4053</v>
      </c>
    </row>
    <row r="85" spans="1:16" ht="12.75">
      <c r="A85" t="s">
        <v>49</v>
      </c>
      <c s="34" t="s">
        <v>103</v>
      </c>
      <c s="34" t="s">
        <v>4207</v>
      </c>
      <c s="35" t="s">
        <v>5</v>
      </c>
      <c s="6" t="s">
        <v>4208</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4994</v>
      </c>
    </row>
    <row r="88" spans="1:5" ht="38.25">
      <c r="A88" t="s">
        <v>56</v>
      </c>
      <c r="E88" s="39" t="s">
        <v>3141</v>
      </c>
    </row>
    <row r="89" spans="1:16" ht="12.75">
      <c r="A89" t="s">
        <v>49</v>
      </c>
      <c s="34" t="s">
        <v>106</v>
      </c>
      <c s="34" t="s">
        <v>4210</v>
      </c>
      <c s="35" t="s">
        <v>5</v>
      </c>
      <c s="6" t="s">
        <v>4211</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4995</v>
      </c>
    </row>
    <row r="92" spans="1:5" ht="369.75">
      <c r="A92" t="s">
        <v>56</v>
      </c>
      <c r="E92" s="39" t="s">
        <v>3129</v>
      </c>
    </row>
    <row r="93" spans="1:16" ht="12.75">
      <c r="A93" t="s">
        <v>49</v>
      </c>
      <c s="34" t="s">
        <v>110</v>
      </c>
      <c s="34" t="s">
        <v>4214</v>
      </c>
      <c s="35" t="s">
        <v>5</v>
      </c>
      <c s="6" t="s">
        <v>4215</v>
      </c>
      <c s="36" t="s">
        <v>2618</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4996</v>
      </c>
    </row>
    <row r="96" spans="1:5" ht="267.75">
      <c r="A96" t="s">
        <v>56</v>
      </c>
      <c r="E96" s="39" t="s">
        <v>4053</v>
      </c>
    </row>
    <row r="97" spans="1:13" ht="12.75">
      <c r="A97" t="s">
        <v>46</v>
      </c>
      <c r="C97" s="31" t="s">
        <v>65</v>
      </c>
      <c r="E97" s="33" t="s">
        <v>3125</v>
      </c>
      <c r="J97" s="32">
        <f>0</f>
      </c>
      <c s="32">
        <f>0</f>
      </c>
      <c s="32">
        <f>0+L98+L102+L106+L110+L114+L118+L122+L126+L130</f>
      </c>
      <c s="32">
        <f>0+M98+M102+M106+M110+M114+M118+M122+M126+M130</f>
      </c>
    </row>
    <row r="98" spans="1:16" ht="12.75">
      <c r="A98" t="s">
        <v>49</v>
      </c>
      <c s="34" t="s">
        <v>113</v>
      </c>
      <c s="34" t="s">
        <v>3130</v>
      </c>
      <c s="35" t="s">
        <v>5</v>
      </c>
      <c s="6" t="s">
        <v>3131</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4997</v>
      </c>
    </row>
    <row r="101" spans="1:5" ht="369.75">
      <c r="A101" t="s">
        <v>56</v>
      </c>
      <c r="E101" s="39" t="s">
        <v>3129</v>
      </c>
    </row>
    <row r="102" spans="1:16" ht="12.75">
      <c r="A102" t="s">
        <v>49</v>
      </c>
      <c s="34" t="s">
        <v>117</v>
      </c>
      <c s="34" t="s">
        <v>4579</v>
      </c>
      <c s="35" t="s">
        <v>5</v>
      </c>
      <c s="6" t="s">
        <v>4580</v>
      </c>
      <c s="36" t="s">
        <v>60</v>
      </c>
      <c s="37">
        <v>0.78</v>
      </c>
      <c s="36">
        <v>0</v>
      </c>
      <c s="36">
        <f>ROUND(G102*H102,6)</f>
      </c>
      <c r="L102" s="38">
        <v>0</v>
      </c>
      <c s="32">
        <f>ROUND(ROUND(L102,2)*ROUND(G102,3),2)</f>
      </c>
      <c s="36" t="s">
        <v>53</v>
      </c>
      <c>
        <f>(M102*21)/100</f>
      </c>
      <c t="s">
        <v>27</v>
      </c>
    </row>
    <row r="103" spans="1:5" ht="12.75">
      <c r="A103" s="35" t="s">
        <v>54</v>
      </c>
      <c r="E103" s="39" t="s">
        <v>4067</v>
      </c>
    </row>
    <row r="104" spans="1:5" ht="12.75">
      <c r="A104" s="35" t="s">
        <v>55</v>
      </c>
      <c r="E104" s="40" t="s">
        <v>4998</v>
      </c>
    </row>
    <row r="105" spans="1:5" ht="369.75">
      <c r="A105" t="s">
        <v>56</v>
      </c>
      <c r="E105" s="39" t="s">
        <v>3129</v>
      </c>
    </row>
    <row r="106" spans="1:16" ht="12.75">
      <c r="A106" t="s">
        <v>49</v>
      </c>
      <c s="34" t="s">
        <v>121</v>
      </c>
      <c s="34" t="s">
        <v>4999</v>
      </c>
      <c s="35" t="s">
        <v>5</v>
      </c>
      <c s="6" t="s">
        <v>5000</v>
      </c>
      <c s="36" t="s">
        <v>60</v>
      </c>
      <c s="37">
        <v>13.025</v>
      </c>
      <c s="36">
        <v>0</v>
      </c>
      <c s="36">
        <f>ROUND(G106*H106,6)</f>
      </c>
      <c r="L106" s="38">
        <v>0</v>
      </c>
      <c s="32">
        <f>ROUND(ROUND(L106,2)*ROUND(G106,3),2)</f>
      </c>
      <c s="36" t="s">
        <v>53</v>
      </c>
      <c>
        <f>(M106*21)/100</f>
      </c>
      <c t="s">
        <v>27</v>
      </c>
    </row>
    <row r="107" spans="1:5" ht="12.75">
      <c r="A107" s="35" t="s">
        <v>54</v>
      </c>
      <c r="E107" s="39" t="s">
        <v>5001</v>
      </c>
    </row>
    <row r="108" spans="1:5" ht="38.25">
      <c r="A108" s="35" t="s">
        <v>55</v>
      </c>
      <c r="E108" s="40" t="s">
        <v>5002</v>
      </c>
    </row>
    <row r="109" spans="1:5" ht="369.75">
      <c r="A109" t="s">
        <v>56</v>
      </c>
      <c r="E109" s="39" t="s">
        <v>3129</v>
      </c>
    </row>
    <row r="110" spans="1:16" ht="12.75">
      <c r="A110" t="s">
        <v>49</v>
      </c>
      <c s="34" t="s">
        <v>125</v>
      </c>
      <c s="34" t="s">
        <v>4078</v>
      </c>
      <c s="35" t="s">
        <v>5</v>
      </c>
      <c s="6" t="s">
        <v>4079</v>
      </c>
      <c s="36" t="s">
        <v>60</v>
      </c>
      <c s="37">
        <v>18.873</v>
      </c>
      <c s="36">
        <v>0</v>
      </c>
      <c s="36">
        <f>ROUND(G110*H110,6)</f>
      </c>
      <c r="L110" s="38">
        <v>0</v>
      </c>
      <c s="32">
        <f>ROUND(ROUND(L110,2)*ROUND(G110,3),2)</f>
      </c>
      <c s="36" t="s">
        <v>53</v>
      </c>
      <c>
        <f>(M110*21)/100</f>
      </c>
      <c t="s">
        <v>27</v>
      </c>
    </row>
    <row r="111" spans="1:5" ht="12.75">
      <c r="A111" s="35" t="s">
        <v>54</v>
      </c>
      <c r="E111" s="39" t="s">
        <v>4080</v>
      </c>
    </row>
    <row r="112" spans="1:5" ht="12.75">
      <c r="A112" s="35" t="s">
        <v>55</v>
      </c>
      <c r="E112" s="40" t="s">
        <v>5003</v>
      </c>
    </row>
    <row r="113" spans="1:5" ht="409.5">
      <c r="A113" t="s">
        <v>56</v>
      </c>
      <c r="E113" s="39" t="s">
        <v>4082</v>
      </c>
    </row>
    <row r="114" spans="1:16" ht="12.75">
      <c r="A114" t="s">
        <v>49</v>
      </c>
      <c s="34" t="s">
        <v>128</v>
      </c>
      <c s="34" t="s">
        <v>4474</v>
      </c>
      <c s="35" t="s">
        <v>5</v>
      </c>
      <c s="6" t="s">
        <v>4475</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5004</v>
      </c>
    </row>
    <row r="117" spans="1:5" ht="369.75">
      <c r="A117" t="s">
        <v>56</v>
      </c>
      <c r="E117" s="39" t="s">
        <v>3129</v>
      </c>
    </row>
    <row r="118" spans="1:16" ht="12.75">
      <c r="A118" t="s">
        <v>49</v>
      </c>
      <c s="34" t="s">
        <v>132</v>
      </c>
      <c s="34" t="s">
        <v>4083</v>
      </c>
      <c s="35" t="s">
        <v>5</v>
      </c>
      <c s="6" t="s">
        <v>4084</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5005</v>
      </c>
    </row>
    <row r="121" spans="1:5" ht="51">
      <c r="A121" t="s">
        <v>56</v>
      </c>
      <c r="E121" s="39" t="s">
        <v>4086</v>
      </c>
    </row>
    <row r="122" spans="1:16" ht="12.75">
      <c r="A122" t="s">
        <v>49</v>
      </c>
      <c s="34" t="s">
        <v>136</v>
      </c>
      <c s="34" t="s">
        <v>3650</v>
      </c>
      <c s="35" t="s">
        <v>5</v>
      </c>
      <c s="6" t="s">
        <v>3651</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5006</v>
      </c>
    </row>
    <row r="125" spans="1:5" ht="114.75">
      <c r="A125" t="s">
        <v>56</v>
      </c>
      <c r="E125" s="39" t="s">
        <v>4088</v>
      </c>
    </row>
    <row r="126" spans="1:16" ht="12.75">
      <c r="A126" t="s">
        <v>49</v>
      </c>
      <c s="34" t="s">
        <v>223</v>
      </c>
      <c s="34" t="s">
        <v>3565</v>
      </c>
      <c s="35" t="s">
        <v>5</v>
      </c>
      <c s="6" t="s">
        <v>3566</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5007</v>
      </c>
    </row>
    <row r="129" spans="1:5" ht="369.75">
      <c r="A129" t="s">
        <v>56</v>
      </c>
      <c r="E129" s="39" t="s">
        <v>4790</v>
      </c>
    </row>
    <row r="130" spans="1:16" ht="12.75">
      <c r="A130" t="s">
        <v>49</v>
      </c>
      <c s="34" t="s">
        <v>227</v>
      </c>
      <c s="34" t="s">
        <v>5008</v>
      </c>
      <c s="35" t="s">
        <v>5</v>
      </c>
      <c s="6" t="s">
        <v>5009</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5010</v>
      </c>
    </row>
    <row r="133" spans="1:5" ht="25.5">
      <c r="A133" t="s">
        <v>56</v>
      </c>
      <c r="E133" s="39" t="s">
        <v>5011</v>
      </c>
    </row>
    <row r="134" spans="1:13" ht="12.75">
      <c r="A134" t="s">
        <v>46</v>
      </c>
      <c r="C134" s="31" t="s">
        <v>72</v>
      </c>
      <c r="E134" s="33" t="s">
        <v>627</v>
      </c>
      <c r="J134" s="32">
        <f>0</f>
      </c>
      <c s="32">
        <f>0</f>
      </c>
      <c s="32">
        <f>0+L135</f>
      </c>
      <c s="32">
        <f>0+M135</f>
      </c>
    </row>
    <row r="135" spans="1:16" ht="12.75">
      <c r="A135" t="s">
        <v>49</v>
      </c>
      <c s="34" t="s">
        <v>139</v>
      </c>
      <c s="34" t="s">
        <v>5012</v>
      </c>
      <c s="35" t="s">
        <v>5</v>
      </c>
      <c s="6" t="s">
        <v>5013</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5014</v>
      </c>
    </row>
    <row r="138" spans="1:5" ht="89.25">
      <c r="A138" t="s">
        <v>56</v>
      </c>
      <c r="E138" s="39" t="s">
        <v>5015</v>
      </c>
    </row>
    <row r="139" spans="1:13" ht="12.75">
      <c r="A139" t="s">
        <v>46</v>
      </c>
      <c r="C139" s="31" t="s">
        <v>77</v>
      </c>
      <c r="E139" s="33" t="s">
        <v>1211</v>
      </c>
      <c r="J139" s="32">
        <f>0</f>
      </c>
      <c s="32">
        <f>0</f>
      </c>
      <c s="32">
        <f>0+L140+L144+L148+L152+L156</f>
      </c>
      <c s="32">
        <f>0+M140+M144+M148+M152+M156</f>
      </c>
    </row>
    <row r="140" spans="1:16" ht="25.5">
      <c r="A140" t="s">
        <v>49</v>
      </c>
      <c s="34" t="s">
        <v>143</v>
      </c>
      <c s="34" t="s">
        <v>4361</v>
      </c>
      <c s="35" t="s">
        <v>5</v>
      </c>
      <c s="6" t="s">
        <v>4362</v>
      </c>
      <c s="36" t="s">
        <v>52</v>
      </c>
      <c s="37">
        <v>807.74</v>
      </c>
      <c s="36">
        <v>0</v>
      </c>
      <c s="36">
        <f>ROUND(G140*H140,6)</f>
      </c>
      <c r="L140" s="38">
        <v>0</v>
      </c>
      <c s="32">
        <f>ROUND(ROUND(L140,2)*ROUND(G140,3),2)</f>
      </c>
      <c s="36" t="s">
        <v>53</v>
      </c>
      <c>
        <f>(M140*21)/100</f>
      </c>
      <c t="s">
        <v>27</v>
      </c>
    </row>
    <row r="141" spans="1:5" ht="102">
      <c r="A141" s="35" t="s">
        <v>54</v>
      </c>
      <c r="E141" s="39" t="s">
        <v>4793</v>
      </c>
    </row>
    <row r="142" spans="1:5" ht="63.75">
      <c r="A142" s="35" t="s">
        <v>55</v>
      </c>
      <c r="E142" s="40" t="s">
        <v>5016</v>
      </c>
    </row>
    <row r="143" spans="1:5" ht="409.5">
      <c r="A143" t="s">
        <v>56</v>
      </c>
      <c r="E143" s="39" t="s">
        <v>4795</v>
      </c>
    </row>
    <row r="144" spans="1:16" ht="12.75">
      <c r="A144" t="s">
        <v>49</v>
      </c>
      <c s="34" t="s">
        <v>143</v>
      </c>
      <c s="34" t="s">
        <v>4366</v>
      </c>
      <c s="35" t="s">
        <v>5</v>
      </c>
      <c s="6" t="s">
        <v>4367</v>
      </c>
      <c s="36" t="s">
        <v>52</v>
      </c>
      <c s="37">
        <v>984</v>
      </c>
      <c s="36">
        <v>0</v>
      </c>
      <c s="36">
        <f>ROUND(G144*H144,6)</f>
      </c>
      <c r="L144" s="38">
        <v>0</v>
      </c>
      <c s="32">
        <f>ROUND(ROUND(L144,2)*ROUND(G144,3),2)</f>
      </c>
      <c s="36" t="s">
        <v>53</v>
      </c>
      <c>
        <f>(M144*21)/100</f>
      </c>
      <c t="s">
        <v>27</v>
      </c>
    </row>
    <row r="145" spans="1:5" ht="102">
      <c r="A145" s="35" t="s">
        <v>54</v>
      </c>
      <c r="E145" s="39" t="s">
        <v>4868</v>
      </c>
    </row>
    <row r="146" spans="1:5" ht="12.75">
      <c r="A146" s="35" t="s">
        <v>55</v>
      </c>
      <c r="E146" s="40" t="s">
        <v>5</v>
      </c>
    </row>
    <row r="147" spans="1:5" ht="409.5">
      <c r="A147" t="s">
        <v>56</v>
      </c>
      <c r="E147" s="39" t="s">
        <v>4795</v>
      </c>
    </row>
    <row r="148" spans="1:16" ht="25.5">
      <c r="A148" t="s">
        <v>49</v>
      </c>
      <c s="34" t="s">
        <v>143</v>
      </c>
      <c s="34" t="s">
        <v>4869</v>
      </c>
      <c s="35" t="s">
        <v>5</v>
      </c>
      <c s="6" t="s">
        <v>4870</v>
      </c>
      <c s="36" t="s">
        <v>52</v>
      </c>
      <c s="37">
        <v>528.9</v>
      </c>
      <c s="36">
        <v>0</v>
      </c>
      <c s="36">
        <f>ROUND(G148*H148,6)</f>
      </c>
      <c r="L148" s="38">
        <v>0</v>
      </c>
      <c s="32">
        <f>ROUND(ROUND(L148,2)*ROUND(G148,3),2)</f>
      </c>
      <c s="36" t="s">
        <v>53</v>
      </c>
      <c>
        <f>(M148*21)/100</f>
      </c>
      <c t="s">
        <v>27</v>
      </c>
    </row>
    <row r="149" spans="1:5" ht="89.25">
      <c r="A149" s="35" t="s">
        <v>54</v>
      </c>
      <c r="E149" s="39" t="s">
        <v>4928</v>
      </c>
    </row>
    <row r="150" spans="1:5" ht="12.75">
      <c r="A150" s="35" t="s">
        <v>55</v>
      </c>
      <c r="E150" s="40" t="s">
        <v>5</v>
      </c>
    </row>
    <row r="151" spans="1:5" ht="409.5">
      <c r="A151" t="s">
        <v>56</v>
      </c>
      <c r="E151" s="39" t="s">
        <v>4795</v>
      </c>
    </row>
    <row r="152" spans="1:16" ht="12.75">
      <c r="A152" t="s">
        <v>49</v>
      </c>
      <c s="34" t="s">
        <v>146</v>
      </c>
      <c s="34" t="s">
        <v>4675</v>
      </c>
      <c s="35" t="s">
        <v>5</v>
      </c>
      <c s="6" t="s">
        <v>4676</v>
      </c>
      <c s="36" t="s">
        <v>52</v>
      </c>
      <c s="37">
        <v>430.28</v>
      </c>
      <c s="36">
        <v>0</v>
      </c>
      <c s="36">
        <f>ROUND(G152*H152,6)</f>
      </c>
      <c r="L152" s="38">
        <v>0</v>
      </c>
      <c s="32">
        <f>ROUND(ROUND(L152,2)*ROUND(G152,3),2)</f>
      </c>
      <c s="36" t="s">
        <v>53</v>
      </c>
      <c>
        <f>(M152*21)/100</f>
      </c>
      <c t="s">
        <v>27</v>
      </c>
    </row>
    <row r="153" spans="1:5" ht="12.75">
      <c r="A153" s="35" t="s">
        <v>54</v>
      </c>
      <c r="E153" s="39" t="s">
        <v>5</v>
      </c>
    </row>
    <row r="154" spans="1:5" ht="51">
      <c r="A154" s="35" t="s">
        <v>55</v>
      </c>
      <c r="E154" s="40" t="s">
        <v>5017</v>
      </c>
    </row>
    <row r="155" spans="1:5" ht="38.25">
      <c r="A155" t="s">
        <v>56</v>
      </c>
      <c r="E155" s="39" t="s">
        <v>4113</v>
      </c>
    </row>
    <row r="156" spans="1:16" ht="12.75">
      <c r="A156" t="s">
        <v>49</v>
      </c>
      <c s="34" t="s">
        <v>773</v>
      </c>
      <c s="34" t="s">
        <v>5018</v>
      </c>
      <c s="35" t="s">
        <v>5</v>
      </c>
      <c s="6" t="s">
        <v>5019</v>
      </c>
      <c s="36" t="s">
        <v>52</v>
      </c>
      <c s="37">
        <v>487.56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5020</v>
      </c>
    </row>
    <row r="159" spans="1:5" ht="51">
      <c r="A159" t="s">
        <v>56</v>
      </c>
      <c r="E159" s="39" t="s">
        <v>4254</v>
      </c>
    </row>
    <row r="160" spans="1:13" ht="12.75">
      <c r="A160" t="s">
        <v>46</v>
      </c>
      <c r="C160" s="31" t="s">
        <v>82</v>
      </c>
      <c r="E160" s="33" t="s">
        <v>2243</v>
      </c>
      <c r="J160" s="32">
        <f>0</f>
      </c>
      <c s="32">
        <f>0</f>
      </c>
      <c s="32">
        <f>0+L161+L165+L169</f>
      </c>
      <c s="32">
        <f>0+M161+M165+M169</f>
      </c>
    </row>
    <row r="161" spans="1:16" ht="12.75">
      <c r="A161" t="s">
        <v>49</v>
      </c>
      <c s="34" t="s">
        <v>151</v>
      </c>
      <c s="34" t="s">
        <v>4122</v>
      </c>
      <c s="35" t="s">
        <v>5</v>
      </c>
      <c s="6" t="s">
        <v>4123</v>
      </c>
      <c s="36" t="s">
        <v>75</v>
      </c>
      <c s="37">
        <v>35</v>
      </c>
      <c s="36">
        <v>0</v>
      </c>
      <c s="36">
        <f>ROUND(G161*H161,6)</f>
      </c>
      <c r="L161" s="38">
        <v>0</v>
      </c>
      <c s="32">
        <f>ROUND(ROUND(L161,2)*ROUND(G161,3),2)</f>
      </c>
      <c s="36" t="s">
        <v>53</v>
      </c>
      <c>
        <f>(M161*21)/100</f>
      </c>
      <c t="s">
        <v>27</v>
      </c>
    </row>
    <row r="162" spans="1:5" ht="12.75">
      <c r="A162" s="35" t="s">
        <v>54</v>
      </c>
      <c r="E162" s="39" t="s">
        <v>5021</v>
      </c>
    </row>
    <row r="163" spans="1:5" ht="12.75">
      <c r="A163" s="35" t="s">
        <v>55</v>
      </c>
      <c r="E163" s="40" t="s">
        <v>5022</v>
      </c>
    </row>
    <row r="164" spans="1:5" ht="242.25">
      <c r="A164" t="s">
        <v>56</v>
      </c>
      <c r="E164" s="39" t="s">
        <v>4125</v>
      </c>
    </row>
    <row r="165" spans="1:16" ht="12.75">
      <c r="A165" t="s">
        <v>49</v>
      </c>
      <c s="34" t="s">
        <v>155</v>
      </c>
      <c s="34" t="s">
        <v>5023</v>
      </c>
      <c s="35" t="s">
        <v>5</v>
      </c>
      <c s="6" t="s">
        <v>5024</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4690</v>
      </c>
    </row>
    <row r="169" spans="1:16" ht="12.75">
      <c r="A169" t="s">
        <v>49</v>
      </c>
      <c s="34" t="s">
        <v>159</v>
      </c>
      <c s="34" t="s">
        <v>5025</v>
      </c>
      <c s="35" t="s">
        <v>5</v>
      </c>
      <c s="6" t="s">
        <v>5026</v>
      </c>
      <c s="36" t="s">
        <v>80</v>
      </c>
      <c s="37">
        <v>3</v>
      </c>
      <c s="36">
        <v>0</v>
      </c>
      <c s="36">
        <f>ROUND(G169*H169,6)</f>
      </c>
      <c r="L169" s="38">
        <v>0</v>
      </c>
      <c s="32">
        <f>ROUND(ROUND(L169,2)*ROUND(G169,3),2)</f>
      </c>
      <c s="36" t="s">
        <v>53</v>
      </c>
      <c>
        <f>(M169*21)/100</f>
      </c>
      <c t="s">
        <v>27</v>
      </c>
    </row>
    <row r="170" spans="1:5" ht="12.75">
      <c r="A170" s="35" t="s">
        <v>54</v>
      </c>
      <c r="E170" s="39" t="s">
        <v>5027</v>
      </c>
    </row>
    <row r="171" spans="1:5" ht="12.75">
      <c r="A171" s="35" t="s">
        <v>55</v>
      </c>
      <c r="E171" s="40" t="s">
        <v>5</v>
      </c>
    </row>
    <row r="172" spans="1:5" ht="89.25">
      <c r="A172" t="s">
        <v>56</v>
      </c>
      <c r="E172" s="39" t="s">
        <v>3198</v>
      </c>
    </row>
    <row r="173" spans="1:13" ht="12.75">
      <c r="A173" t="s">
        <v>46</v>
      </c>
      <c r="C173" s="31" t="s">
        <v>86</v>
      </c>
      <c r="E173" s="33" t="s">
        <v>1878</v>
      </c>
      <c r="J173" s="32">
        <f>0</f>
      </c>
      <c s="32">
        <f>0</f>
      </c>
      <c s="32">
        <f>0+L174+L178+L182+L186+L190</f>
      </c>
      <c s="32">
        <f>0+M174+M178+M182+M186+M190</f>
      </c>
    </row>
    <row r="174" spans="1:16" ht="12.75">
      <c r="A174" t="s">
        <v>49</v>
      </c>
      <c s="34" t="s">
        <v>163</v>
      </c>
      <c s="34" t="s">
        <v>4126</v>
      </c>
      <c s="35" t="s">
        <v>5</v>
      </c>
      <c s="6" t="s">
        <v>4127</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5028</v>
      </c>
    </row>
    <row r="177" spans="1:5" ht="63.75">
      <c r="A177" t="s">
        <v>56</v>
      </c>
      <c r="E177" s="39" t="s">
        <v>4129</v>
      </c>
    </row>
    <row r="178" spans="1:16" ht="12.75">
      <c r="A178" t="s">
        <v>49</v>
      </c>
      <c s="34" t="s">
        <v>167</v>
      </c>
      <c s="34" t="s">
        <v>4526</v>
      </c>
      <c s="35" t="s">
        <v>5</v>
      </c>
      <c s="6" t="s">
        <v>4527</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4529</v>
      </c>
    </row>
    <row r="182" spans="1:16" ht="12.75">
      <c r="A182" t="s">
        <v>49</v>
      </c>
      <c s="34" t="s">
        <v>171</v>
      </c>
      <c s="34" t="s">
        <v>5029</v>
      </c>
      <c s="35" t="s">
        <v>5</v>
      </c>
      <c s="6" t="s">
        <v>5030</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5031</v>
      </c>
    </row>
    <row r="186" spans="1:16" ht="12.75">
      <c r="A186" t="s">
        <v>49</v>
      </c>
      <c s="34" t="s">
        <v>183</v>
      </c>
      <c s="34" t="s">
        <v>3687</v>
      </c>
      <c s="35" t="s">
        <v>5</v>
      </c>
      <c s="6" t="s">
        <v>3688</v>
      </c>
      <c s="36" t="s">
        <v>80</v>
      </c>
      <c s="37">
        <v>1</v>
      </c>
      <c s="36">
        <v>0</v>
      </c>
      <c s="36">
        <f>ROUND(G186*H186,6)</f>
      </c>
      <c r="L186" s="38">
        <v>0</v>
      </c>
      <c s="32">
        <f>ROUND(ROUND(L186,2)*ROUND(G186,3),2)</f>
      </c>
      <c s="36" t="s">
        <v>419</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4272</v>
      </c>
      <c s="35" t="s">
        <v>5</v>
      </c>
      <c s="6" t="s">
        <v>4273</v>
      </c>
      <c s="36" t="s">
        <v>75</v>
      </c>
      <c s="37">
        <v>168.7</v>
      </c>
      <c s="36">
        <v>0</v>
      </c>
      <c s="36">
        <f>ROUND(G190*H190,6)</f>
      </c>
      <c r="L190" s="38">
        <v>0</v>
      </c>
      <c s="32">
        <f>ROUND(ROUND(L190,2)*ROUND(G190,3),2)</f>
      </c>
      <c s="36" t="s">
        <v>419</v>
      </c>
      <c>
        <f>(M190*21)/100</f>
      </c>
      <c t="s">
        <v>27</v>
      </c>
    </row>
    <row r="191" spans="1:5" ht="25.5">
      <c r="A191" s="35" t="s">
        <v>54</v>
      </c>
      <c r="E191" s="39" t="s">
        <v>4274</v>
      </c>
    </row>
    <row r="192" spans="1:5" ht="25.5">
      <c r="A192" s="35" t="s">
        <v>55</v>
      </c>
      <c r="E192" s="40" t="s">
        <v>5032</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5035</v>
      </c>
      <c r="E8" s="30" t="s">
        <v>5034</v>
      </c>
      <c r="J8" s="29">
        <f>0+J9+J22+J51+J100+J121+J166+J171+J176+J197+J202</f>
      </c>
      <c s="29">
        <f>0+K9+K22+K51+K100+K121+K166+K171+K176+K197+K202</f>
      </c>
      <c s="29">
        <f>0+L9+L22+L51+L100+L121+L166+L171+L176+L197+L202</f>
      </c>
      <c s="29">
        <f>0+M9+M22+M51+M100+M121+M166+M171+M176+M197+M202</f>
      </c>
    </row>
    <row r="9" spans="1:13" ht="12.75">
      <c r="A9" t="s">
        <v>46</v>
      </c>
      <c r="C9" s="31" t="s">
        <v>661</v>
      </c>
      <c r="E9" s="33" t="s">
        <v>662</v>
      </c>
      <c r="J9" s="32">
        <f>0</f>
      </c>
      <c s="32">
        <f>0</f>
      </c>
      <c s="32">
        <f>0+L10+L14+L18</f>
      </c>
      <c s="32">
        <f>0+M10+M14+M18</f>
      </c>
    </row>
    <row r="10" spans="1:16" ht="25.5">
      <c r="A10" t="s">
        <v>49</v>
      </c>
      <c s="34" t="s">
        <v>203</v>
      </c>
      <c s="34" t="s">
        <v>3325</v>
      </c>
      <c s="35" t="s">
        <v>3326</v>
      </c>
      <c s="6" t="s">
        <v>3601</v>
      </c>
      <c s="36" t="s">
        <v>2618</v>
      </c>
      <c s="37">
        <v>608</v>
      </c>
      <c s="36">
        <v>0</v>
      </c>
      <c s="36">
        <f>ROUND(G10*H10,6)</f>
      </c>
      <c r="L10" s="38">
        <v>0</v>
      </c>
      <c s="32">
        <f>ROUND(ROUND(L10,2)*ROUND(G10,3),2)</f>
      </c>
      <c s="36" t="s">
        <v>419</v>
      </c>
      <c>
        <f>(M10*21)/100</f>
      </c>
      <c t="s">
        <v>27</v>
      </c>
    </row>
    <row r="11" spans="1:5" ht="12.75">
      <c r="A11" s="35" t="s">
        <v>54</v>
      </c>
      <c r="E11" s="39" t="s">
        <v>2624</v>
      </c>
    </row>
    <row r="12" spans="1:5" ht="12.75">
      <c r="A12" s="35" t="s">
        <v>55</v>
      </c>
      <c r="E12" s="40" t="s">
        <v>5036</v>
      </c>
    </row>
    <row r="13" spans="1:5" ht="165.75">
      <c r="A13" t="s">
        <v>56</v>
      </c>
      <c r="E13" s="39" t="s">
        <v>3603</v>
      </c>
    </row>
    <row r="14" spans="1:16" ht="12.75">
      <c r="A14" t="s">
        <v>49</v>
      </c>
      <c s="34" t="s">
        <v>207</v>
      </c>
      <c s="34" t="s">
        <v>4168</v>
      </c>
      <c s="35" t="s">
        <v>5</v>
      </c>
      <c s="6" t="s">
        <v>4169</v>
      </c>
      <c s="36" t="s">
        <v>676</v>
      </c>
      <c s="37">
        <v>1</v>
      </c>
      <c s="36">
        <v>0</v>
      </c>
      <c s="36">
        <f>ROUND(G14*H14,6)</f>
      </c>
      <c r="L14" s="38">
        <v>0</v>
      </c>
      <c s="32">
        <f>ROUND(ROUND(L14,2)*ROUND(G14,3),2)</f>
      </c>
      <c s="36" t="s">
        <v>53</v>
      </c>
      <c>
        <f>(M14*21)/100</f>
      </c>
      <c t="s">
        <v>27</v>
      </c>
    </row>
    <row r="15" spans="1:5" ht="12.75">
      <c r="A15" s="35" t="s">
        <v>54</v>
      </c>
      <c r="E15" s="39" t="s">
        <v>4288</v>
      </c>
    </row>
    <row r="16" spans="1:5" ht="12.75">
      <c r="A16" s="35" t="s">
        <v>55</v>
      </c>
      <c r="E16" s="40" t="s">
        <v>5</v>
      </c>
    </row>
    <row r="17" spans="1:5" ht="12.75">
      <c r="A17" t="s">
        <v>56</v>
      </c>
      <c r="E17" s="39" t="s">
        <v>3996</v>
      </c>
    </row>
    <row r="18" spans="1:16" ht="25.5">
      <c r="A18" t="s">
        <v>49</v>
      </c>
      <c s="34" t="s">
        <v>207</v>
      </c>
      <c s="34" t="s">
        <v>2885</v>
      </c>
      <c s="35" t="s">
        <v>2886</v>
      </c>
      <c s="6" t="s">
        <v>3608</v>
      </c>
      <c s="36" t="s">
        <v>2618</v>
      </c>
      <c s="37">
        <v>142.5</v>
      </c>
      <c s="36">
        <v>0</v>
      </c>
      <c s="36">
        <f>ROUND(G18*H18,6)</f>
      </c>
      <c r="L18" s="38">
        <v>0</v>
      </c>
      <c s="32">
        <f>ROUND(ROUND(L18,2)*ROUND(G18,3),2)</f>
      </c>
      <c s="36" t="s">
        <v>419</v>
      </c>
      <c>
        <f>(M18*21)/100</f>
      </c>
      <c t="s">
        <v>27</v>
      </c>
    </row>
    <row r="19" spans="1:5" ht="12.75">
      <c r="A19" s="35" t="s">
        <v>54</v>
      </c>
      <c r="E19" s="39" t="s">
        <v>2624</v>
      </c>
    </row>
    <row r="20" spans="1:5" ht="12.75">
      <c r="A20" s="35" t="s">
        <v>55</v>
      </c>
      <c r="E20" s="40" t="s">
        <v>5037</v>
      </c>
    </row>
    <row r="21" spans="1:5" ht="165.75">
      <c r="A21" t="s">
        <v>56</v>
      </c>
      <c r="E21" s="39" t="s">
        <v>3603</v>
      </c>
    </row>
    <row r="22" spans="1:13" ht="12.75">
      <c r="A22" t="s">
        <v>46</v>
      </c>
      <c r="C22" s="31" t="s">
        <v>47</v>
      </c>
      <c r="E22" s="33" t="s">
        <v>48</v>
      </c>
      <c r="J22" s="32">
        <f>0</f>
      </c>
      <c s="32">
        <f>0</f>
      </c>
      <c s="32">
        <f>0+L23+L27+L31+L35+L39+L43+L47</f>
      </c>
      <c s="32">
        <f>0+M23+M27+M31+M35+M39+M43+M47</f>
      </c>
    </row>
    <row r="23" spans="1:16" ht="12.75">
      <c r="A23" t="s">
        <v>49</v>
      </c>
      <c s="34" t="s">
        <v>47</v>
      </c>
      <c s="34" t="s">
        <v>5038</v>
      </c>
      <c s="35" t="s">
        <v>5</v>
      </c>
      <c s="6" t="s">
        <v>5039</v>
      </c>
      <c s="36" t="s">
        <v>374</v>
      </c>
      <c s="37">
        <v>80</v>
      </c>
      <c s="36">
        <v>0</v>
      </c>
      <c s="36">
        <f>ROUND(G23*H23,6)</f>
      </c>
      <c r="L23" s="38">
        <v>0</v>
      </c>
      <c s="32">
        <f>ROUND(ROUND(L23,2)*ROUND(G23,3),2)</f>
      </c>
      <c s="36" t="s">
        <v>53</v>
      </c>
      <c>
        <f>(M23*21)/100</f>
      </c>
      <c t="s">
        <v>27</v>
      </c>
    </row>
    <row r="24" spans="1:5" ht="12.75">
      <c r="A24" s="35" t="s">
        <v>54</v>
      </c>
      <c r="E24" s="39" t="s">
        <v>5040</v>
      </c>
    </row>
    <row r="25" spans="1:5" ht="12.75">
      <c r="A25" s="35" t="s">
        <v>55</v>
      </c>
      <c r="E25" s="40" t="s">
        <v>5041</v>
      </c>
    </row>
    <row r="26" spans="1:5" ht="38.25">
      <c r="A26" t="s">
        <v>56</v>
      </c>
      <c r="E26" s="39" t="s">
        <v>4411</v>
      </c>
    </row>
    <row r="27" spans="1:16" ht="12.75">
      <c r="A27" t="s">
        <v>49</v>
      </c>
      <c s="34" t="s">
        <v>27</v>
      </c>
      <c s="34" t="s">
        <v>4412</v>
      </c>
      <c s="35" t="s">
        <v>5</v>
      </c>
      <c s="6" t="s">
        <v>4413</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5042</v>
      </c>
    </row>
    <row r="30" spans="1:5" ht="38.25">
      <c r="A30" t="s">
        <v>56</v>
      </c>
      <c r="E30" s="39" t="s">
        <v>3082</v>
      </c>
    </row>
    <row r="31" spans="1:16" ht="12.75">
      <c r="A31" t="s">
        <v>49</v>
      </c>
      <c s="34" t="s">
        <v>26</v>
      </c>
      <c s="34" t="s">
        <v>3610</v>
      </c>
      <c s="35" t="s">
        <v>5</v>
      </c>
      <c s="6" t="s">
        <v>3611</v>
      </c>
      <c s="36" t="s">
        <v>60</v>
      </c>
      <c s="37">
        <v>320</v>
      </c>
      <c s="36">
        <v>0</v>
      </c>
      <c s="36">
        <f>ROUND(G31*H31,6)</f>
      </c>
      <c r="L31" s="38">
        <v>0</v>
      </c>
      <c s="32">
        <f>ROUND(ROUND(L31,2)*ROUND(G31,3),2)</f>
      </c>
      <c s="36" t="s">
        <v>53</v>
      </c>
      <c>
        <f>(M31*21)/100</f>
      </c>
      <c t="s">
        <v>27</v>
      </c>
    </row>
    <row r="32" spans="1:5" ht="12.75">
      <c r="A32" s="35" t="s">
        <v>54</v>
      </c>
      <c r="E32" s="39" t="s">
        <v>3612</v>
      </c>
    </row>
    <row r="33" spans="1:5" ht="12.75">
      <c r="A33" s="35" t="s">
        <v>55</v>
      </c>
      <c r="E33" s="40" t="s">
        <v>5043</v>
      </c>
    </row>
    <row r="34" spans="1:5" ht="318.75">
      <c r="A34" t="s">
        <v>56</v>
      </c>
      <c r="E34" s="39" t="s">
        <v>4009</v>
      </c>
    </row>
    <row r="35" spans="1:16" ht="12.75">
      <c r="A35" t="s">
        <v>49</v>
      </c>
      <c s="34" t="s">
        <v>65</v>
      </c>
      <c s="34" t="s">
        <v>3615</v>
      </c>
      <c s="35" t="s">
        <v>5</v>
      </c>
      <c s="6" t="s">
        <v>3616</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5044</v>
      </c>
    </row>
    <row r="38" spans="1:5" ht="191.25">
      <c r="A38" t="s">
        <v>56</v>
      </c>
      <c r="E38" s="39" t="s">
        <v>4011</v>
      </c>
    </row>
    <row r="39" spans="1:16" ht="12.75">
      <c r="A39" t="s">
        <v>49</v>
      </c>
      <c s="34" t="s">
        <v>72</v>
      </c>
      <c s="34" t="s">
        <v>4295</v>
      </c>
      <c s="35" t="s">
        <v>5</v>
      </c>
      <c s="6" t="s">
        <v>4296</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5042</v>
      </c>
    </row>
    <row r="42" spans="1:5" ht="38.25">
      <c r="A42" t="s">
        <v>56</v>
      </c>
      <c r="E42" s="39" t="s">
        <v>3110</v>
      </c>
    </row>
    <row r="43" spans="1:16" ht="12.75">
      <c r="A43" t="s">
        <v>49</v>
      </c>
      <c s="34" t="s">
        <v>77</v>
      </c>
      <c s="34" t="s">
        <v>3111</v>
      </c>
      <c s="35" t="s">
        <v>5</v>
      </c>
      <c s="6" t="s">
        <v>3112</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5045</v>
      </c>
    </row>
    <row r="46" spans="1:5" ht="25.5">
      <c r="A46" t="s">
        <v>56</v>
      </c>
      <c r="E46" s="39" t="s">
        <v>5046</v>
      </c>
    </row>
    <row r="47" spans="1:16" ht="12.75">
      <c r="A47" t="s">
        <v>49</v>
      </c>
      <c s="34" t="s">
        <v>82</v>
      </c>
      <c s="34" t="s">
        <v>5047</v>
      </c>
      <c s="35" t="s">
        <v>5</v>
      </c>
      <c s="6" t="s">
        <v>5048</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5049</v>
      </c>
    </row>
    <row r="50" spans="1:5" ht="38.25">
      <c r="A50" t="s">
        <v>56</v>
      </c>
      <c r="E50" s="39" t="s">
        <v>5050</v>
      </c>
    </row>
    <row r="51" spans="1:13" ht="12.75">
      <c r="A51" t="s">
        <v>46</v>
      </c>
      <c r="C51" s="31" t="s">
        <v>27</v>
      </c>
      <c r="E51" s="33" t="s">
        <v>2196</v>
      </c>
      <c r="J51" s="32">
        <f>0</f>
      </c>
      <c s="32">
        <f>0</f>
      </c>
      <c s="32">
        <f>0+L52+L56+L60+L64+L68+L72+L76+L80+L84+L88+L92+L96</f>
      </c>
      <c s="32">
        <f>0+M52+M56+M60+M64+M68+M72+M76+M80+M84+M88+M92+M96</f>
      </c>
    </row>
    <row r="52" spans="1:16" ht="12.75">
      <c r="A52" t="s">
        <v>49</v>
      </c>
      <c s="34" t="s">
        <v>86</v>
      </c>
      <c s="34" t="s">
        <v>5051</v>
      </c>
      <c s="35" t="s">
        <v>5</v>
      </c>
      <c s="6" t="s">
        <v>5052</v>
      </c>
      <c s="36" t="s">
        <v>60</v>
      </c>
      <c s="37">
        <v>6.75</v>
      </c>
      <c s="36">
        <v>0</v>
      </c>
      <c s="36">
        <f>ROUND(G52*H52,6)</f>
      </c>
      <c r="L52" s="38">
        <v>0</v>
      </c>
      <c s="32">
        <f>ROUND(ROUND(L52,2)*ROUND(G52,3),2)</f>
      </c>
      <c s="36" t="s">
        <v>53</v>
      </c>
      <c>
        <f>(M52*21)/100</f>
      </c>
      <c t="s">
        <v>27</v>
      </c>
    </row>
    <row r="53" spans="1:5" ht="12.75">
      <c r="A53" s="35" t="s">
        <v>54</v>
      </c>
      <c r="E53" s="39" t="s">
        <v>5053</v>
      </c>
    </row>
    <row r="54" spans="1:5" ht="12.75">
      <c r="A54" s="35" t="s">
        <v>55</v>
      </c>
      <c r="E54" s="40" t="s">
        <v>5054</v>
      </c>
    </row>
    <row r="55" spans="1:5" ht="89.25">
      <c r="A55" t="s">
        <v>56</v>
      </c>
      <c r="E55" s="39" t="s">
        <v>5055</v>
      </c>
    </row>
    <row r="56" spans="1:16" ht="25.5">
      <c r="A56" t="s">
        <v>49</v>
      </c>
      <c s="34" t="s">
        <v>90</v>
      </c>
      <c s="34" t="s">
        <v>4192</v>
      </c>
      <c s="35" t="s">
        <v>5</v>
      </c>
      <c s="6" t="s">
        <v>4193</v>
      </c>
      <c s="36" t="s">
        <v>80</v>
      </c>
      <c s="37">
        <v>188</v>
      </c>
      <c s="36">
        <v>0</v>
      </c>
      <c s="36">
        <f>ROUND(G56*H56,6)</f>
      </c>
      <c r="L56" s="38">
        <v>0</v>
      </c>
      <c s="32">
        <f>ROUND(ROUND(L56,2)*ROUND(G56,3),2)</f>
      </c>
      <c s="36" t="s">
        <v>53</v>
      </c>
      <c>
        <f>(M56*21)/100</f>
      </c>
      <c t="s">
        <v>27</v>
      </c>
    </row>
    <row r="57" spans="1:5" ht="12.75">
      <c r="A57" s="35" t="s">
        <v>54</v>
      </c>
      <c r="E57" s="39" t="s">
        <v>5</v>
      </c>
    </row>
    <row r="58" spans="1:5" ht="12.75">
      <c r="A58" s="35" t="s">
        <v>55</v>
      </c>
      <c r="E58" s="40" t="s">
        <v>5056</v>
      </c>
    </row>
    <row r="59" spans="1:5" ht="63.75">
      <c r="A59" t="s">
        <v>56</v>
      </c>
      <c r="E59" s="39" t="s">
        <v>4024</v>
      </c>
    </row>
    <row r="60" spans="1:16" ht="12.75">
      <c r="A60" t="s">
        <v>49</v>
      </c>
      <c s="34" t="s">
        <v>94</v>
      </c>
      <c s="34" t="s">
        <v>4194</v>
      </c>
      <c s="35" t="s">
        <v>5</v>
      </c>
      <c s="6" t="s">
        <v>4195</v>
      </c>
      <c s="36" t="s">
        <v>2618</v>
      </c>
      <c s="37">
        <v>9.885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94</v>
      </c>
      <c s="34" t="s">
        <v>4653</v>
      </c>
      <c s="35" t="s">
        <v>5</v>
      </c>
      <c s="6" t="s">
        <v>4654</v>
      </c>
      <c s="36" t="s">
        <v>52</v>
      </c>
      <c s="37">
        <v>240</v>
      </c>
      <c s="36">
        <v>0</v>
      </c>
      <c s="36">
        <f>ROUND(G64*H64,6)</f>
      </c>
      <c r="L64" s="38">
        <v>0</v>
      </c>
      <c s="32">
        <f>ROUND(ROUND(L64,2)*ROUND(G64,3),2)</f>
      </c>
      <c s="36" t="s">
        <v>53</v>
      </c>
      <c>
        <f>(M64*21)/100</f>
      </c>
      <c t="s">
        <v>27</v>
      </c>
    </row>
    <row r="65" spans="1:5" ht="12.75">
      <c r="A65" s="35" t="s">
        <v>54</v>
      </c>
      <c r="E65" s="39" t="s">
        <v>5057</v>
      </c>
    </row>
    <row r="66" spans="1:5" ht="12.75">
      <c r="A66" s="35" t="s">
        <v>55</v>
      </c>
      <c r="E66" s="40" t="s">
        <v>5058</v>
      </c>
    </row>
    <row r="67" spans="1:5" ht="102">
      <c r="A67" t="s">
        <v>56</v>
      </c>
      <c r="E67" s="39" t="s">
        <v>4656</v>
      </c>
    </row>
    <row r="68" spans="1:16" ht="12.75">
      <c r="A68" t="s">
        <v>49</v>
      </c>
      <c s="34" t="s">
        <v>215</v>
      </c>
      <c s="34" t="s">
        <v>3277</v>
      </c>
      <c s="35" t="s">
        <v>5</v>
      </c>
      <c s="6" t="s">
        <v>3278</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5059</v>
      </c>
    </row>
    <row r="71" spans="1:5" ht="25.5">
      <c r="A71" t="s">
        <v>56</v>
      </c>
      <c r="E71" s="39" t="s">
        <v>3280</v>
      </c>
    </row>
    <row r="72" spans="1:16" ht="12.75">
      <c r="A72" t="s">
        <v>49</v>
      </c>
      <c s="34" t="s">
        <v>219</v>
      </c>
      <c s="34" t="s">
        <v>4198</v>
      </c>
      <c s="35" t="s">
        <v>5</v>
      </c>
      <c s="6" t="s">
        <v>4199</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5060</v>
      </c>
    </row>
    <row r="75" spans="1:5" ht="12.75">
      <c r="A75" t="s">
        <v>56</v>
      </c>
      <c r="E75" s="39" t="s">
        <v>4201</v>
      </c>
    </row>
    <row r="76" spans="1:16" ht="12.75">
      <c r="A76" t="s">
        <v>49</v>
      </c>
      <c s="34" t="s">
        <v>223</v>
      </c>
      <c s="34" t="s">
        <v>4316</v>
      </c>
      <c s="35" t="s">
        <v>5</v>
      </c>
      <c s="6" t="s">
        <v>4317</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5061</v>
      </c>
    </row>
    <row r="79" spans="1:5" ht="344.25">
      <c r="A79" t="s">
        <v>56</v>
      </c>
      <c r="E79" s="39" t="s">
        <v>4424</v>
      </c>
    </row>
    <row r="80" spans="1:16" ht="12.75">
      <c r="A80" t="s">
        <v>49</v>
      </c>
      <c s="34" t="s">
        <v>227</v>
      </c>
      <c s="34" t="s">
        <v>4425</v>
      </c>
      <c s="35" t="s">
        <v>5</v>
      </c>
      <c s="6" t="s">
        <v>4426</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5061</v>
      </c>
    </row>
    <row r="83" spans="1:5" ht="344.25">
      <c r="A83" t="s">
        <v>56</v>
      </c>
      <c r="E83" s="39" t="s">
        <v>4424</v>
      </c>
    </row>
    <row r="84" spans="1:16" ht="12.75">
      <c r="A84" t="s">
        <v>49</v>
      </c>
      <c s="34" t="s">
        <v>231</v>
      </c>
      <c s="34" t="s">
        <v>4320</v>
      </c>
      <c s="35" t="s">
        <v>5</v>
      </c>
      <c s="6" t="s">
        <v>4321</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5062</v>
      </c>
    </row>
    <row r="87" spans="1:5" ht="191.25">
      <c r="A87" t="s">
        <v>56</v>
      </c>
      <c r="E87" s="39" t="s">
        <v>5063</v>
      </c>
    </row>
    <row r="88" spans="1:16" ht="12.75">
      <c r="A88" t="s">
        <v>49</v>
      </c>
      <c s="34" t="s">
        <v>235</v>
      </c>
      <c s="34" t="s">
        <v>3630</v>
      </c>
      <c s="35" t="s">
        <v>5</v>
      </c>
      <c s="6" t="s">
        <v>3631</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5064</v>
      </c>
    </row>
    <row r="91" spans="1:5" ht="191.25">
      <c r="A91" t="s">
        <v>56</v>
      </c>
      <c r="E91" s="39" t="s">
        <v>4019</v>
      </c>
    </row>
    <row r="92" spans="1:16" ht="12.75">
      <c r="A92" t="s">
        <v>49</v>
      </c>
      <c s="34" t="s">
        <v>239</v>
      </c>
      <c s="34" t="s">
        <v>4310</v>
      </c>
      <c s="35" t="s">
        <v>5</v>
      </c>
      <c s="6" t="s">
        <v>4311</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5065</v>
      </c>
    </row>
    <row r="95" spans="1:5" ht="25.5">
      <c r="A95" t="s">
        <v>56</v>
      </c>
      <c r="E95" s="39" t="s">
        <v>5066</v>
      </c>
    </row>
    <row r="96" spans="1:16" ht="12.75">
      <c r="A96" t="s">
        <v>49</v>
      </c>
      <c s="34" t="s">
        <v>243</v>
      </c>
      <c s="34" t="s">
        <v>5067</v>
      </c>
      <c s="35" t="s">
        <v>5</v>
      </c>
      <c s="6" t="s">
        <v>4439</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5068</v>
      </c>
    </row>
    <row r="99" spans="1:5" ht="25.5">
      <c r="A99" t="s">
        <v>56</v>
      </c>
      <c r="E99" s="39" t="s">
        <v>5066</v>
      </c>
    </row>
    <row r="100" spans="1:13" ht="12.75">
      <c r="A100" t="s">
        <v>46</v>
      </c>
      <c r="C100" s="31" t="s">
        <v>26</v>
      </c>
      <c r="E100" s="33" t="s">
        <v>3560</v>
      </c>
      <c r="J100" s="32">
        <f>0</f>
      </c>
      <c s="32">
        <f>0</f>
      </c>
      <c s="32">
        <f>0+L101+L105+L109+L113+L117</f>
      </c>
      <c s="32">
        <f>0+M101+M105+M109+M113+M117</f>
      </c>
    </row>
    <row r="101" spans="1:16" ht="12.75">
      <c r="A101" t="s">
        <v>49</v>
      </c>
      <c s="34" t="s">
        <v>98</v>
      </c>
      <c s="34" t="s">
        <v>4033</v>
      </c>
      <c s="35" t="s">
        <v>5</v>
      </c>
      <c s="6" t="s">
        <v>4034</v>
      </c>
      <c s="36" t="s">
        <v>60</v>
      </c>
      <c s="37">
        <v>4.62</v>
      </c>
      <c s="36">
        <v>0</v>
      </c>
      <c s="36">
        <f>ROUND(G101*H101,6)</f>
      </c>
      <c r="L101" s="38">
        <v>0</v>
      </c>
      <c s="32">
        <f>ROUND(ROUND(L101,2)*ROUND(G101,3),2)</f>
      </c>
      <c s="36" t="s">
        <v>53</v>
      </c>
      <c>
        <f>(M101*21)/100</f>
      </c>
      <c t="s">
        <v>27</v>
      </c>
    </row>
    <row r="102" spans="1:5" ht="12.75">
      <c r="A102" s="35" t="s">
        <v>54</v>
      </c>
      <c r="E102" s="39" t="s">
        <v>5069</v>
      </c>
    </row>
    <row r="103" spans="1:5" ht="38.25">
      <c r="A103" s="35" t="s">
        <v>55</v>
      </c>
      <c r="E103" s="40" t="s">
        <v>5070</v>
      </c>
    </row>
    <row r="104" spans="1:5" ht="382.5">
      <c r="A104" t="s">
        <v>56</v>
      </c>
      <c r="E104" s="39" t="s">
        <v>4037</v>
      </c>
    </row>
    <row r="105" spans="1:16" ht="12.75">
      <c r="A105" t="s">
        <v>49</v>
      </c>
      <c s="34" t="s">
        <v>103</v>
      </c>
      <c s="34" t="s">
        <v>4658</v>
      </c>
      <c s="35" t="s">
        <v>5</v>
      </c>
      <c s="6" t="s">
        <v>4659</v>
      </c>
      <c s="36" t="s">
        <v>60</v>
      </c>
      <c s="37">
        <v>7.68</v>
      </c>
      <c s="36">
        <v>0</v>
      </c>
      <c s="36">
        <f>ROUND(G105*H105,6)</f>
      </c>
      <c r="L105" s="38">
        <v>0</v>
      </c>
      <c s="32">
        <f>ROUND(ROUND(L105,2)*ROUND(G105,3),2)</f>
      </c>
      <c s="36" t="s">
        <v>53</v>
      </c>
      <c>
        <f>(M105*21)/100</f>
      </c>
      <c t="s">
        <v>27</v>
      </c>
    </row>
    <row r="106" spans="1:5" ht="12.75">
      <c r="A106" s="35" t="s">
        <v>54</v>
      </c>
      <c r="E106" s="39" t="s">
        <v>5071</v>
      </c>
    </row>
    <row r="107" spans="1:5" ht="12.75">
      <c r="A107" s="35" t="s">
        <v>55</v>
      </c>
      <c r="E107" s="40" t="s">
        <v>5072</v>
      </c>
    </row>
    <row r="108" spans="1:5" ht="369.75">
      <c r="A108" t="s">
        <v>56</v>
      </c>
      <c r="E108" s="39" t="s">
        <v>3129</v>
      </c>
    </row>
    <row r="109" spans="1:16" ht="12.75">
      <c r="A109" t="s">
        <v>49</v>
      </c>
      <c s="34" t="s">
        <v>106</v>
      </c>
      <c s="34" t="s">
        <v>4661</v>
      </c>
      <c s="35" t="s">
        <v>5</v>
      </c>
      <c s="6" t="s">
        <v>4662</v>
      </c>
      <c s="36" t="s">
        <v>2618</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5073</v>
      </c>
    </row>
    <row r="112" spans="1:5" ht="267.75">
      <c r="A112" t="s">
        <v>56</v>
      </c>
      <c r="E112" s="39" t="s">
        <v>4053</v>
      </c>
    </row>
    <row r="113" spans="1:16" ht="12.75">
      <c r="A113" t="s">
        <v>49</v>
      </c>
      <c s="34" t="s">
        <v>110</v>
      </c>
      <c s="34" t="s">
        <v>4047</v>
      </c>
      <c s="35" t="s">
        <v>5</v>
      </c>
      <c s="6" t="s">
        <v>4048</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5074</v>
      </c>
    </row>
    <row r="116" spans="1:5" ht="369.75">
      <c r="A116" t="s">
        <v>56</v>
      </c>
      <c r="E116" s="39" t="s">
        <v>3129</v>
      </c>
    </row>
    <row r="117" spans="1:16" ht="12.75">
      <c r="A117" t="s">
        <v>49</v>
      </c>
      <c s="34" t="s">
        <v>113</v>
      </c>
      <c s="34" t="s">
        <v>4050</v>
      </c>
      <c s="35" t="s">
        <v>5</v>
      </c>
      <c s="6" t="s">
        <v>4051</v>
      </c>
      <c s="36" t="s">
        <v>2618</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5075</v>
      </c>
    </row>
    <row r="120" spans="1:5" ht="267.75">
      <c r="A120" t="s">
        <v>56</v>
      </c>
      <c r="E120" s="39" t="s">
        <v>4053</v>
      </c>
    </row>
    <row r="121" spans="1:13" ht="12.75">
      <c r="A121" t="s">
        <v>46</v>
      </c>
      <c r="C121" s="31" t="s">
        <v>65</v>
      </c>
      <c r="E121" s="33" t="s">
        <v>3125</v>
      </c>
      <c r="J121" s="32">
        <f>0</f>
      </c>
      <c s="32">
        <f>0</f>
      </c>
      <c s="32">
        <f>0+L122+L126+L130+L134+L138+L142+L146+L150+L154+L158+L162</f>
      </c>
      <c s="32">
        <f>0+M122+M126+M130+M134+M138+M142+M146+M150+M154+M158+M162</f>
      </c>
    </row>
    <row r="122" spans="1:16" ht="12.75">
      <c r="A122" t="s">
        <v>49</v>
      </c>
      <c s="34" t="s">
        <v>117</v>
      </c>
      <c s="34" t="s">
        <v>4054</v>
      </c>
      <c s="35" t="s">
        <v>5</v>
      </c>
      <c s="6" t="s">
        <v>4055</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5076</v>
      </c>
    </row>
    <row r="125" spans="1:5" ht="369.75">
      <c r="A125" t="s">
        <v>56</v>
      </c>
      <c r="E125" s="39" t="s">
        <v>3129</v>
      </c>
    </row>
    <row r="126" spans="1:16" ht="12.75">
      <c r="A126" t="s">
        <v>49</v>
      </c>
      <c s="34" t="s">
        <v>121</v>
      </c>
      <c s="34" t="s">
        <v>4057</v>
      </c>
      <c s="35" t="s">
        <v>5</v>
      </c>
      <c s="6" t="s">
        <v>4058</v>
      </c>
      <c s="36" t="s">
        <v>2618</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5077</v>
      </c>
    </row>
    <row r="129" spans="1:5" ht="267.75">
      <c r="A129" t="s">
        <v>56</v>
      </c>
      <c r="E129" s="39" t="s">
        <v>4060</v>
      </c>
    </row>
    <row r="130" spans="1:16" ht="25.5">
      <c r="A130" t="s">
        <v>49</v>
      </c>
      <c s="34" t="s">
        <v>125</v>
      </c>
      <c s="34" t="s">
        <v>4458</v>
      </c>
      <c s="35" t="s">
        <v>5</v>
      </c>
      <c s="6" t="s">
        <v>4459</v>
      </c>
      <c s="36" t="s">
        <v>2618</v>
      </c>
      <c s="37">
        <v>4.273</v>
      </c>
      <c s="36">
        <v>0</v>
      </c>
      <c s="36">
        <f>ROUND(G130*H130,6)</f>
      </c>
      <c r="L130" s="38">
        <v>0</v>
      </c>
      <c s="32">
        <f>ROUND(ROUND(L130,2)*ROUND(G130,3),2)</f>
      </c>
      <c s="36" t="s">
        <v>419</v>
      </c>
      <c>
        <f>(M130*21)/100</f>
      </c>
      <c t="s">
        <v>27</v>
      </c>
    </row>
    <row r="131" spans="1:5" ht="12.75">
      <c r="A131" s="35" t="s">
        <v>54</v>
      </c>
      <c r="E131" s="39" t="s">
        <v>5</v>
      </c>
    </row>
    <row r="132" spans="1:5" ht="12.75">
      <c r="A132" s="35" t="s">
        <v>55</v>
      </c>
      <c r="E132" s="40" t="s">
        <v>5078</v>
      </c>
    </row>
    <row r="133" spans="1:5" ht="293.25">
      <c r="A133" t="s">
        <v>56</v>
      </c>
      <c r="E133" s="39" t="s">
        <v>4064</v>
      </c>
    </row>
    <row r="134" spans="1:16" ht="25.5">
      <c r="A134" t="s">
        <v>49</v>
      </c>
      <c s="34" t="s">
        <v>125</v>
      </c>
      <c s="34" t="s">
        <v>4461</v>
      </c>
      <c s="35" t="s">
        <v>5</v>
      </c>
      <c s="6" t="s">
        <v>4462</v>
      </c>
      <c s="36" t="s">
        <v>2618</v>
      </c>
      <c s="37">
        <v>4.273</v>
      </c>
      <c s="36">
        <v>0</v>
      </c>
      <c s="36">
        <f>ROUND(G134*H134,6)</f>
      </c>
      <c r="L134" s="38">
        <v>0</v>
      </c>
      <c s="32">
        <f>ROUND(ROUND(L134,2)*ROUND(G134,3),2)</f>
      </c>
      <c s="36" t="s">
        <v>419</v>
      </c>
      <c>
        <f>(M134*21)/100</f>
      </c>
      <c t="s">
        <v>27</v>
      </c>
    </row>
    <row r="135" spans="1:5" ht="12.75">
      <c r="A135" s="35" t="s">
        <v>54</v>
      </c>
      <c r="E135" s="39" t="s">
        <v>5</v>
      </c>
    </row>
    <row r="136" spans="1:5" ht="12.75">
      <c r="A136" s="35" t="s">
        <v>55</v>
      </c>
      <c r="E136" s="40" t="s">
        <v>4063</v>
      </c>
    </row>
    <row r="137" spans="1:5" ht="293.25">
      <c r="A137" t="s">
        <v>56</v>
      </c>
      <c r="E137" s="39" t="s">
        <v>4064</v>
      </c>
    </row>
    <row r="138" spans="1:16" ht="12.75">
      <c r="A138" t="s">
        <v>49</v>
      </c>
      <c s="34" t="s">
        <v>128</v>
      </c>
      <c s="34" t="s">
        <v>4065</v>
      </c>
      <c s="35" t="s">
        <v>5</v>
      </c>
      <c s="6" t="s">
        <v>4066</v>
      </c>
      <c s="36" t="s">
        <v>60</v>
      </c>
      <c s="37">
        <v>4</v>
      </c>
      <c s="36">
        <v>0</v>
      </c>
      <c s="36">
        <f>ROUND(G138*H138,6)</f>
      </c>
      <c r="L138" s="38">
        <v>0</v>
      </c>
      <c s="32">
        <f>ROUND(ROUND(L138,2)*ROUND(G138,3),2)</f>
      </c>
      <c s="36" t="s">
        <v>53</v>
      </c>
      <c>
        <f>(M138*21)/100</f>
      </c>
      <c t="s">
        <v>27</v>
      </c>
    </row>
    <row r="139" spans="1:5" ht="12.75">
      <c r="A139" s="35" t="s">
        <v>54</v>
      </c>
      <c r="E139" s="39" t="s">
        <v>4067</v>
      </c>
    </row>
    <row r="140" spans="1:5" ht="25.5">
      <c r="A140" s="35" t="s">
        <v>55</v>
      </c>
      <c r="E140" s="40" t="s">
        <v>5079</v>
      </c>
    </row>
    <row r="141" spans="1:5" ht="369.75">
      <c r="A141" t="s">
        <v>56</v>
      </c>
      <c r="E141" s="39" t="s">
        <v>3129</v>
      </c>
    </row>
    <row r="142" spans="1:16" ht="12.75">
      <c r="A142" t="s">
        <v>49</v>
      </c>
      <c s="34" t="s">
        <v>132</v>
      </c>
      <c s="34" t="s">
        <v>3647</v>
      </c>
      <c s="35" t="s">
        <v>5</v>
      </c>
      <c s="6" t="s">
        <v>3648</v>
      </c>
      <c s="36" t="s">
        <v>60</v>
      </c>
      <c s="37">
        <v>19.73</v>
      </c>
      <c s="36">
        <v>0</v>
      </c>
      <c s="36">
        <f>ROUND(G142*H142,6)</f>
      </c>
      <c r="L142" s="38">
        <v>0</v>
      </c>
      <c s="32">
        <f>ROUND(ROUND(L142,2)*ROUND(G142,3),2)</f>
      </c>
      <c s="36" t="s">
        <v>53</v>
      </c>
      <c>
        <f>(M142*21)/100</f>
      </c>
      <c t="s">
        <v>27</v>
      </c>
    </row>
    <row r="143" spans="1:5" ht="12.75">
      <c r="A143" s="35" t="s">
        <v>54</v>
      </c>
      <c r="E143" s="39" t="s">
        <v>4069</v>
      </c>
    </row>
    <row r="144" spans="1:5" ht="38.25">
      <c r="A144" s="35" t="s">
        <v>55</v>
      </c>
      <c r="E144" s="40" t="s">
        <v>5080</v>
      </c>
    </row>
    <row r="145" spans="1:5" ht="369.75">
      <c r="A145" t="s">
        <v>56</v>
      </c>
      <c r="E145" s="39" t="s">
        <v>3129</v>
      </c>
    </row>
    <row r="146" spans="1:16" ht="12.75">
      <c r="A146" t="s">
        <v>49</v>
      </c>
      <c s="34" t="s">
        <v>136</v>
      </c>
      <c s="34" t="s">
        <v>4078</v>
      </c>
      <c s="35" t="s">
        <v>5</v>
      </c>
      <c s="6" t="s">
        <v>4079</v>
      </c>
      <c s="36" t="s">
        <v>60</v>
      </c>
      <c s="37">
        <v>3.783</v>
      </c>
      <c s="36">
        <v>0</v>
      </c>
      <c s="36">
        <f>ROUND(G146*H146,6)</f>
      </c>
      <c r="L146" s="38">
        <v>0</v>
      </c>
      <c s="32">
        <f>ROUND(ROUND(L146,2)*ROUND(G146,3),2)</f>
      </c>
      <c s="36" t="s">
        <v>53</v>
      </c>
      <c>
        <f>(M146*21)/100</f>
      </c>
      <c t="s">
        <v>27</v>
      </c>
    </row>
    <row r="147" spans="1:5" ht="12.75">
      <c r="A147" s="35" t="s">
        <v>54</v>
      </c>
      <c r="E147" s="39" t="s">
        <v>4080</v>
      </c>
    </row>
    <row r="148" spans="1:5" ht="12.75">
      <c r="A148" s="35" t="s">
        <v>55</v>
      </c>
      <c r="E148" s="40" t="s">
        <v>5081</v>
      </c>
    </row>
    <row r="149" spans="1:5" ht="409.5">
      <c r="A149" t="s">
        <v>56</v>
      </c>
      <c r="E149" s="39" t="s">
        <v>4082</v>
      </c>
    </row>
    <row r="150" spans="1:16" ht="12.75">
      <c r="A150" t="s">
        <v>49</v>
      </c>
      <c s="34" t="s">
        <v>139</v>
      </c>
      <c s="34" t="s">
        <v>5082</v>
      </c>
      <c s="35" t="s">
        <v>5</v>
      </c>
      <c s="6" t="s">
        <v>5083</v>
      </c>
      <c s="36" t="s">
        <v>60</v>
      </c>
      <c s="37">
        <v>0.108</v>
      </c>
      <c s="36">
        <v>0</v>
      </c>
      <c s="36">
        <f>ROUND(G150*H150,6)</f>
      </c>
      <c r="L150" s="38">
        <v>0</v>
      </c>
      <c s="32">
        <f>ROUND(ROUND(L150,2)*ROUND(G150,3),2)</f>
      </c>
      <c s="36" t="s">
        <v>53</v>
      </c>
      <c>
        <f>(M150*21)/100</f>
      </c>
      <c t="s">
        <v>27</v>
      </c>
    </row>
    <row r="151" spans="1:5" ht="12.75">
      <c r="A151" s="35" t="s">
        <v>54</v>
      </c>
      <c r="E151" s="39" t="s">
        <v>5084</v>
      </c>
    </row>
    <row r="152" spans="1:5" ht="12.75">
      <c r="A152" s="35" t="s">
        <v>55</v>
      </c>
      <c r="E152" s="40" t="s">
        <v>5085</v>
      </c>
    </row>
    <row r="153" spans="1:5" ht="38.25">
      <c r="A153" t="s">
        <v>56</v>
      </c>
      <c r="E153" s="39" t="s">
        <v>5086</v>
      </c>
    </row>
    <row r="154" spans="1:16" ht="25.5">
      <c r="A154" t="s">
        <v>49</v>
      </c>
      <c s="34" t="s">
        <v>139</v>
      </c>
      <c s="34" t="s">
        <v>4477</v>
      </c>
      <c s="35" t="s">
        <v>5</v>
      </c>
      <c s="6" t="s">
        <v>4478</v>
      </c>
      <c s="36" t="s">
        <v>60</v>
      </c>
      <c s="37">
        <v>160</v>
      </c>
      <c s="36">
        <v>0</v>
      </c>
      <c s="36">
        <f>ROUND(G154*H154,6)</f>
      </c>
      <c r="L154" s="38">
        <v>0</v>
      </c>
      <c s="32">
        <f>ROUND(ROUND(L154,2)*ROUND(G154,3),2)</f>
      </c>
      <c s="36" t="s">
        <v>53</v>
      </c>
      <c>
        <f>(M154*21)/100</f>
      </c>
      <c t="s">
        <v>27</v>
      </c>
    </row>
    <row r="155" spans="1:5" ht="12.75">
      <c r="A155" s="35" t="s">
        <v>54</v>
      </c>
      <c r="E155" s="39" t="s">
        <v>5</v>
      </c>
    </row>
    <row r="156" spans="1:5" ht="12.75">
      <c r="A156" s="35" t="s">
        <v>55</v>
      </c>
      <c r="E156" s="40" t="s">
        <v>5087</v>
      </c>
    </row>
    <row r="157" spans="1:5" ht="38.25">
      <c r="A157" t="s">
        <v>56</v>
      </c>
      <c r="E157" s="39" t="s">
        <v>4480</v>
      </c>
    </row>
    <row r="158" spans="1:16" ht="12.75">
      <c r="A158" t="s">
        <v>49</v>
      </c>
      <c s="34" t="s">
        <v>143</v>
      </c>
      <c s="34" t="s">
        <v>4083</v>
      </c>
      <c s="35" t="s">
        <v>5</v>
      </c>
      <c s="6" t="s">
        <v>4084</v>
      </c>
      <c s="36" t="s">
        <v>60</v>
      </c>
      <c s="37">
        <v>22.88</v>
      </c>
      <c s="36">
        <v>0</v>
      </c>
      <c s="36">
        <f>ROUND(G158*H158,6)</f>
      </c>
      <c r="L158" s="38">
        <v>0</v>
      </c>
      <c s="32">
        <f>ROUND(ROUND(L158,2)*ROUND(G158,3),2)</f>
      </c>
      <c s="36" t="s">
        <v>53</v>
      </c>
      <c>
        <f>(M158*21)/100</f>
      </c>
      <c t="s">
        <v>27</v>
      </c>
    </row>
    <row r="159" spans="1:5" ht="12.75">
      <c r="A159" s="35" t="s">
        <v>54</v>
      </c>
      <c r="E159" s="39" t="s">
        <v>5</v>
      </c>
    </row>
    <row r="160" spans="1:5" ht="12.75">
      <c r="A160" s="35" t="s">
        <v>55</v>
      </c>
      <c r="E160" s="40" t="s">
        <v>5088</v>
      </c>
    </row>
    <row r="161" spans="1:5" ht="51">
      <c r="A161" t="s">
        <v>56</v>
      </c>
      <c r="E161" s="39" t="s">
        <v>4086</v>
      </c>
    </row>
    <row r="162" spans="1:16" ht="12.75">
      <c r="A162" t="s">
        <v>49</v>
      </c>
      <c s="34" t="s">
        <v>146</v>
      </c>
      <c s="34" t="s">
        <v>3650</v>
      </c>
      <c s="35" t="s">
        <v>5</v>
      </c>
      <c s="6" t="s">
        <v>3651</v>
      </c>
      <c s="36" t="s">
        <v>60</v>
      </c>
      <c s="37">
        <v>8</v>
      </c>
      <c s="36">
        <v>0</v>
      </c>
      <c s="36">
        <f>ROUND(G162*H162,6)</f>
      </c>
      <c r="L162" s="38">
        <v>0</v>
      </c>
      <c s="32">
        <f>ROUND(ROUND(L162,2)*ROUND(G162,3),2)</f>
      </c>
      <c s="36" t="s">
        <v>53</v>
      </c>
      <c>
        <f>(M162*21)/100</f>
      </c>
      <c t="s">
        <v>27</v>
      </c>
    </row>
    <row r="163" spans="1:5" ht="12.75">
      <c r="A163" s="35" t="s">
        <v>54</v>
      </c>
      <c r="E163" s="39" t="s">
        <v>5</v>
      </c>
    </row>
    <row r="164" spans="1:5" ht="25.5">
      <c r="A164" s="35" t="s">
        <v>55</v>
      </c>
      <c r="E164" s="40" t="s">
        <v>5089</v>
      </c>
    </row>
    <row r="165" spans="1:5" ht="114.75">
      <c r="A165" t="s">
        <v>56</v>
      </c>
      <c r="E165" s="39" t="s">
        <v>4088</v>
      </c>
    </row>
    <row r="166" spans="1:13" ht="12.75">
      <c r="A166" t="s">
        <v>46</v>
      </c>
      <c r="C166" s="31" t="s">
        <v>69</v>
      </c>
      <c r="E166" s="33" t="s">
        <v>2889</v>
      </c>
      <c r="J166" s="32">
        <f>0</f>
      </c>
      <c s="32">
        <f>0</f>
      </c>
      <c s="32">
        <f>0+L167</f>
      </c>
      <c s="32">
        <f>0+M167</f>
      </c>
    </row>
    <row r="167" spans="1:16" ht="12.75">
      <c r="A167" t="s">
        <v>49</v>
      </c>
      <c s="34" t="s">
        <v>773</v>
      </c>
      <c s="34" t="s">
        <v>5090</v>
      </c>
      <c s="35" t="s">
        <v>5</v>
      </c>
      <c s="6" t="s">
        <v>5091</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5092</v>
      </c>
    </row>
    <row r="170" spans="1:5" ht="102">
      <c r="A170" t="s">
        <v>56</v>
      </c>
      <c r="E170" s="39" t="s">
        <v>5093</v>
      </c>
    </row>
    <row r="171" spans="1:13" ht="12.75">
      <c r="A171" t="s">
        <v>46</v>
      </c>
      <c r="C171" s="31" t="s">
        <v>72</v>
      </c>
      <c r="E171" s="33" t="s">
        <v>627</v>
      </c>
      <c r="J171" s="32">
        <f>0</f>
      </c>
      <c s="32">
        <f>0</f>
      </c>
      <c s="32">
        <f>0+L172</f>
      </c>
      <c s="32">
        <f>0+M172</f>
      </c>
    </row>
    <row r="172" spans="1:16" ht="25.5">
      <c r="A172" t="s">
        <v>49</v>
      </c>
      <c s="34" t="s">
        <v>151</v>
      </c>
      <c s="34" t="s">
        <v>4720</v>
      </c>
      <c s="35" t="s">
        <v>5</v>
      </c>
      <c s="6" t="s">
        <v>4721</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5094</v>
      </c>
    </row>
    <row r="175" spans="1:5" ht="76.5">
      <c r="A175" t="s">
        <v>56</v>
      </c>
      <c r="E175" s="39" t="s">
        <v>4102</v>
      </c>
    </row>
    <row r="176" spans="1:13" ht="12.75">
      <c r="A176" t="s">
        <v>46</v>
      </c>
      <c r="C176" s="31" t="s">
        <v>77</v>
      </c>
      <c r="E176" s="33" t="s">
        <v>1211</v>
      </c>
      <c r="J176" s="32">
        <f>0</f>
      </c>
      <c s="32">
        <f>0</f>
      </c>
      <c s="32">
        <f>0+L177+L181+L185+L189+L193</f>
      </c>
      <c s="32">
        <f>0+M177+M181+M185+M189+M193</f>
      </c>
    </row>
    <row r="177" spans="1:16" ht="12.75">
      <c r="A177" t="s">
        <v>49</v>
      </c>
      <c s="34" t="s">
        <v>171</v>
      </c>
      <c s="34" t="s">
        <v>4251</v>
      </c>
      <c s="35" t="s">
        <v>5</v>
      </c>
      <c s="6" t="s">
        <v>4252</v>
      </c>
      <c s="36" t="s">
        <v>52</v>
      </c>
      <c s="37">
        <v>180</v>
      </c>
      <c s="36">
        <v>0</v>
      </c>
      <c s="36">
        <f>ROUND(G177*H177,6)</f>
      </c>
      <c r="L177" s="38">
        <v>0</v>
      </c>
      <c s="32">
        <f>ROUND(ROUND(L177,2)*ROUND(G177,3),2)</f>
      </c>
      <c s="36" t="s">
        <v>53</v>
      </c>
      <c>
        <f>(M177*21)/100</f>
      </c>
      <c t="s">
        <v>27</v>
      </c>
    </row>
    <row r="178" spans="1:5" ht="12.75">
      <c r="A178" s="35" t="s">
        <v>54</v>
      </c>
      <c r="E178" s="39" t="s">
        <v>5</v>
      </c>
    </row>
    <row r="179" spans="1:5" ht="12.75">
      <c r="A179" s="35" t="s">
        <v>55</v>
      </c>
      <c r="E179" s="40" t="s">
        <v>5095</v>
      </c>
    </row>
    <row r="180" spans="1:5" ht="51">
      <c r="A180" t="s">
        <v>56</v>
      </c>
      <c r="E180" s="39" t="s">
        <v>4254</v>
      </c>
    </row>
    <row r="181" spans="1:16" ht="25.5">
      <c r="A181" t="s">
        <v>49</v>
      </c>
      <c s="34" t="s">
        <v>175</v>
      </c>
      <c s="34" t="s">
        <v>4114</v>
      </c>
      <c s="35" t="s">
        <v>5</v>
      </c>
      <c s="6" t="s">
        <v>4115</v>
      </c>
      <c s="36" t="s">
        <v>80</v>
      </c>
      <c s="37">
        <v>2</v>
      </c>
      <c s="36">
        <v>0</v>
      </c>
      <c s="36">
        <f>ROUND(G181*H181,6)</f>
      </c>
      <c r="L181" s="38">
        <v>0</v>
      </c>
      <c s="32">
        <f>ROUND(ROUND(L181,2)*ROUND(G181,3),2)</f>
      </c>
      <c s="36" t="s">
        <v>53</v>
      </c>
      <c>
        <f>(M181*21)/100</f>
      </c>
      <c t="s">
        <v>27</v>
      </c>
    </row>
    <row r="182" spans="1:5" ht="12.75">
      <c r="A182" s="35" t="s">
        <v>54</v>
      </c>
      <c r="E182" s="39" t="s">
        <v>5096</v>
      </c>
    </row>
    <row r="183" spans="1:5" ht="12.75">
      <c r="A183" s="35" t="s">
        <v>55</v>
      </c>
      <c r="E183" s="40" t="s">
        <v>5</v>
      </c>
    </row>
    <row r="184" spans="1:5" ht="114.75">
      <c r="A184" t="s">
        <v>56</v>
      </c>
      <c r="E184" s="39" t="s">
        <v>4117</v>
      </c>
    </row>
    <row r="185" spans="1:16" ht="25.5">
      <c r="A185" t="s">
        <v>49</v>
      </c>
      <c s="34" t="s">
        <v>175</v>
      </c>
      <c s="34" t="s">
        <v>4361</v>
      </c>
      <c s="35" t="s">
        <v>5</v>
      </c>
      <c s="6" t="s">
        <v>4362</v>
      </c>
      <c s="36" t="s">
        <v>52</v>
      </c>
      <c s="37">
        <v>56.8</v>
      </c>
      <c s="36">
        <v>0</v>
      </c>
      <c s="36">
        <f>ROUND(G185*H185,6)</f>
      </c>
      <c r="L185" s="38">
        <v>0</v>
      </c>
      <c s="32">
        <f>ROUND(ROUND(L185,2)*ROUND(G185,3),2)</f>
      </c>
      <c s="36" t="s">
        <v>419</v>
      </c>
      <c>
        <f>(M185*21)/100</f>
      </c>
      <c t="s">
        <v>27</v>
      </c>
    </row>
    <row r="186" spans="1:5" ht="102">
      <c r="A186" s="35" t="s">
        <v>54</v>
      </c>
      <c r="E186" s="39" t="s">
        <v>4586</v>
      </c>
    </row>
    <row r="187" spans="1:5" ht="12.75">
      <c r="A187" s="35" t="s">
        <v>55</v>
      </c>
      <c r="E187" s="40" t="s">
        <v>5097</v>
      </c>
    </row>
    <row r="188" spans="1:5" ht="409.5">
      <c r="A188" t="s">
        <v>56</v>
      </c>
      <c r="E188" s="39" t="s">
        <v>4588</v>
      </c>
    </row>
    <row r="189" spans="1:16" ht="12.75">
      <c r="A189" t="s">
        <v>49</v>
      </c>
      <c s="34" t="s">
        <v>175</v>
      </c>
      <c s="34" t="s">
        <v>4366</v>
      </c>
      <c s="35" t="s">
        <v>5</v>
      </c>
      <c s="6" t="s">
        <v>4367</v>
      </c>
      <c s="36" t="s">
        <v>52</v>
      </c>
      <c s="37">
        <v>200</v>
      </c>
      <c s="36">
        <v>0</v>
      </c>
      <c s="36">
        <f>ROUND(G189*H189,6)</f>
      </c>
      <c r="L189" s="38">
        <v>0</v>
      </c>
      <c s="32">
        <f>ROUND(ROUND(L189,2)*ROUND(G189,3),2)</f>
      </c>
      <c s="36" t="s">
        <v>419</v>
      </c>
      <c>
        <f>(M189*21)/100</f>
      </c>
      <c t="s">
        <v>27</v>
      </c>
    </row>
    <row r="190" spans="1:5" ht="102">
      <c r="A190" s="35" t="s">
        <v>54</v>
      </c>
      <c r="E190" s="39" t="s">
        <v>4589</v>
      </c>
    </row>
    <row r="191" spans="1:5" ht="12.75">
      <c r="A191" s="35" t="s">
        <v>55</v>
      </c>
      <c r="E191" s="40" t="s">
        <v>5098</v>
      </c>
    </row>
    <row r="192" spans="1:5" ht="409.5">
      <c r="A192" t="s">
        <v>56</v>
      </c>
      <c r="E192" s="39" t="s">
        <v>4588</v>
      </c>
    </row>
    <row r="193" spans="1:16" ht="25.5">
      <c r="A193" t="s">
        <v>49</v>
      </c>
      <c s="34" t="s">
        <v>175</v>
      </c>
      <c s="34" t="s">
        <v>4869</v>
      </c>
      <c s="35" t="s">
        <v>5</v>
      </c>
      <c s="6" t="s">
        <v>4870</v>
      </c>
      <c s="36" t="s">
        <v>52</v>
      </c>
      <c s="37">
        <v>277.1</v>
      </c>
      <c s="36">
        <v>0</v>
      </c>
      <c s="36">
        <f>ROUND(G193*H193,6)</f>
      </c>
      <c r="L193" s="38">
        <v>0</v>
      </c>
      <c s="32">
        <f>ROUND(ROUND(L193,2)*ROUND(G193,3),2)</f>
      </c>
      <c s="36" t="s">
        <v>419</v>
      </c>
      <c>
        <f>(M193*21)/100</f>
      </c>
      <c t="s">
        <v>27</v>
      </c>
    </row>
    <row r="194" spans="1:5" ht="89.25">
      <c r="A194" s="35" t="s">
        <v>54</v>
      </c>
      <c r="E194" s="39" t="s">
        <v>5099</v>
      </c>
    </row>
    <row r="195" spans="1:5" ht="12.75">
      <c r="A195" s="35" t="s">
        <v>55</v>
      </c>
      <c r="E195" s="40" t="s">
        <v>5100</v>
      </c>
    </row>
    <row r="196" spans="1:5" ht="409.5">
      <c r="A196" t="s">
        <v>56</v>
      </c>
      <c r="E196" s="39" t="s">
        <v>4588</v>
      </c>
    </row>
    <row r="197" spans="1:13" ht="12.75">
      <c r="A197" t="s">
        <v>46</v>
      </c>
      <c r="C197" s="31" t="s">
        <v>82</v>
      </c>
      <c r="E197" s="33" t="s">
        <v>2243</v>
      </c>
      <c r="J197" s="32">
        <f>0</f>
      </c>
      <c s="32">
        <f>0</f>
      </c>
      <c s="32">
        <f>0+L198</f>
      </c>
      <c s="32">
        <f>0+M198</f>
      </c>
    </row>
    <row r="198" spans="1:16" ht="12.75">
      <c r="A198" t="s">
        <v>49</v>
      </c>
      <c s="34" t="s">
        <v>175</v>
      </c>
      <c s="34" t="s">
        <v>4122</v>
      </c>
      <c s="35" t="s">
        <v>5</v>
      </c>
      <c s="6" t="s">
        <v>4123</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5101</v>
      </c>
    </row>
    <row r="201" spans="1:5" ht="242.25">
      <c r="A201" t="s">
        <v>56</v>
      </c>
      <c r="E201" s="39" t="s">
        <v>4125</v>
      </c>
    </row>
    <row r="202" spans="1:13" ht="12.75">
      <c r="A202" t="s">
        <v>46</v>
      </c>
      <c r="C202" s="31" t="s">
        <v>86</v>
      </c>
      <c r="E202" s="33" t="s">
        <v>1878</v>
      </c>
      <c r="J202" s="32">
        <f>0</f>
      </c>
      <c s="32">
        <f>0</f>
      </c>
      <c s="32">
        <f>0+L203+L207+L211+L215+L219+L223+L227</f>
      </c>
      <c s="32">
        <f>0+M203+M207+M211+M215+M219+M223+M227</f>
      </c>
    </row>
    <row r="203" spans="1:16" ht="12.75">
      <c r="A203" t="s">
        <v>49</v>
      </c>
      <c s="34" t="s">
        <v>179</v>
      </c>
      <c s="34" t="s">
        <v>4126</v>
      </c>
      <c s="35" t="s">
        <v>5</v>
      </c>
      <c s="6" t="s">
        <v>4127</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5102</v>
      </c>
    </row>
    <row r="206" spans="1:5" ht="63.75">
      <c r="A206" t="s">
        <v>56</v>
      </c>
      <c r="E206" s="39" t="s">
        <v>4129</v>
      </c>
    </row>
    <row r="207" spans="1:16" ht="12.75">
      <c r="A207" t="s">
        <v>49</v>
      </c>
      <c s="34" t="s">
        <v>183</v>
      </c>
      <c s="34" t="s">
        <v>4130</v>
      </c>
      <c s="35" t="s">
        <v>5</v>
      </c>
      <c s="6" t="s">
        <v>4131</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5103</v>
      </c>
    </row>
    <row r="210" spans="1:5" ht="38.25">
      <c r="A210" t="s">
        <v>56</v>
      </c>
      <c r="E210" s="39" t="s">
        <v>3912</v>
      </c>
    </row>
    <row r="211" spans="1:16" ht="12.75">
      <c r="A211" t="s">
        <v>49</v>
      </c>
      <c s="34" t="s">
        <v>187</v>
      </c>
      <c s="34" t="s">
        <v>5104</v>
      </c>
      <c s="35" t="s">
        <v>5</v>
      </c>
      <c s="6" t="s">
        <v>5105</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5106</v>
      </c>
    </row>
    <row r="214" spans="1:5" ht="51">
      <c r="A214" t="s">
        <v>56</v>
      </c>
      <c r="E214" s="39" t="s">
        <v>5107</v>
      </c>
    </row>
    <row r="215" spans="1:16" ht="12.75">
      <c r="A215" t="s">
        <v>49</v>
      </c>
      <c s="34" t="s">
        <v>191</v>
      </c>
      <c s="34" t="s">
        <v>4733</v>
      </c>
      <c s="35" t="s">
        <v>5</v>
      </c>
      <c s="6" t="s">
        <v>4734</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5108</v>
      </c>
    </row>
    <row r="218" spans="1:5" ht="25.5">
      <c r="A218" t="s">
        <v>56</v>
      </c>
      <c r="E218" s="39" t="s">
        <v>4151</v>
      </c>
    </row>
    <row r="219" spans="1:16" ht="12.75">
      <c r="A219" t="s">
        <v>49</v>
      </c>
      <c s="34" t="s">
        <v>195</v>
      </c>
      <c s="34" t="s">
        <v>3684</v>
      </c>
      <c s="35" t="s">
        <v>5</v>
      </c>
      <c s="6" t="s">
        <v>3685</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5109</v>
      </c>
    </row>
    <row r="222" spans="1:5" ht="114.75">
      <c r="A222" t="s">
        <v>56</v>
      </c>
      <c r="E222" s="39" t="s">
        <v>4158</v>
      </c>
    </row>
    <row r="223" spans="1:16" ht="12.75">
      <c r="A223" t="s">
        <v>49</v>
      </c>
      <c s="34" t="s">
        <v>199</v>
      </c>
      <c s="34" t="s">
        <v>4159</v>
      </c>
      <c s="35" t="s">
        <v>5</v>
      </c>
      <c s="6" t="s">
        <v>4160</v>
      </c>
      <c s="36" t="s">
        <v>2618</v>
      </c>
      <c s="37">
        <v>7.106</v>
      </c>
      <c s="36">
        <v>0</v>
      </c>
      <c s="36">
        <f>ROUND(G223*H223,6)</f>
      </c>
      <c r="L223" s="38">
        <v>0</v>
      </c>
      <c s="32">
        <f>ROUND(ROUND(L223,2)*ROUND(G223,3),2)</f>
      </c>
      <c s="36" t="s">
        <v>53</v>
      </c>
      <c>
        <f>(M223*21)/100</f>
      </c>
      <c t="s">
        <v>27</v>
      </c>
    </row>
    <row r="224" spans="1:5" ht="12.75">
      <c r="A224" s="35" t="s">
        <v>54</v>
      </c>
      <c r="E224" s="39" t="s">
        <v>5110</v>
      </c>
    </row>
    <row r="225" spans="1:5" ht="12.75">
      <c r="A225" s="35" t="s">
        <v>55</v>
      </c>
      <c r="E225" s="40" t="s">
        <v>5111</v>
      </c>
    </row>
    <row r="226" spans="1:5" ht="114.75">
      <c r="A226" t="s">
        <v>56</v>
      </c>
      <c r="E226" s="39" t="s">
        <v>4163</v>
      </c>
    </row>
    <row r="227" spans="1:16" ht="12.75">
      <c r="A227" t="s">
        <v>49</v>
      </c>
      <c s="34" t="s">
        <v>211</v>
      </c>
      <c s="34" t="s">
        <v>3687</v>
      </c>
      <c s="35" t="s">
        <v>5</v>
      </c>
      <c s="6" t="s">
        <v>3688</v>
      </c>
      <c s="36" t="s">
        <v>80</v>
      </c>
      <c s="37">
        <v>1</v>
      </c>
      <c s="36">
        <v>0</v>
      </c>
      <c s="36">
        <f>ROUND(G227*H227,6)</f>
      </c>
      <c r="L227" s="38">
        <v>0</v>
      </c>
      <c s="32">
        <f>ROUND(ROUND(L227,2)*ROUND(G227,3),2)</f>
      </c>
      <c s="36" t="s">
        <v>419</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5114</v>
      </c>
      <c r="E8" s="30" t="s">
        <v>5113</v>
      </c>
      <c r="J8" s="29">
        <f>0+J9+J42+J71+J136+J157+J206+J215+J232+J249</f>
      </c>
      <c s="29">
        <f>0+K9+K42+K71+K136+K157+K206+K215+K232+K249</f>
      </c>
      <c s="29">
        <f>0+L9+L42+L71+L136+L157+L206+L215+L232+L249</f>
      </c>
      <c s="29">
        <f>0+M9+M42+M71+M136+M157+M206+M215+M232+M249</f>
      </c>
    </row>
    <row r="9" spans="1:13" ht="12.75">
      <c r="A9" t="s">
        <v>46</v>
      </c>
      <c r="C9" s="31" t="s">
        <v>661</v>
      </c>
      <c r="E9" s="33" t="s">
        <v>662</v>
      </c>
      <c r="J9" s="32">
        <f>0</f>
      </c>
      <c s="32">
        <f>0</f>
      </c>
      <c s="32">
        <f>0+L10+L14+L18+L22+L26+L30+L34+L38</f>
      </c>
      <c s="32">
        <f>0+M10+M14+M18+M22+M26+M30+M34+M38</f>
      </c>
    </row>
    <row r="10" spans="1:16" ht="12.75">
      <c r="A10" t="s">
        <v>49</v>
      </c>
      <c s="34" t="s">
        <v>47</v>
      </c>
      <c s="34" t="s">
        <v>4279</v>
      </c>
      <c s="35" t="s">
        <v>5</v>
      </c>
      <c s="6" t="s">
        <v>4280</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5115</v>
      </c>
    </row>
    <row r="13" spans="1:5" ht="25.5">
      <c r="A13" t="s">
        <v>56</v>
      </c>
      <c r="E13" s="39" t="s">
        <v>4282</v>
      </c>
    </row>
    <row r="14" spans="1:16" ht="12.75">
      <c r="A14" t="s">
        <v>49</v>
      </c>
      <c s="34" t="s">
        <v>27</v>
      </c>
      <c s="34" t="s">
        <v>4283</v>
      </c>
      <c s="35" t="s">
        <v>5</v>
      </c>
      <c s="6" t="s">
        <v>4284</v>
      </c>
      <c s="36" t="s">
        <v>676</v>
      </c>
      <c s="37">
        <v>1</v>
      </c>
      <c s="36">
        <v>0</v>
      </c>
      <c s="36">
        <f>ROUND(G14*H14,6)</f>
      </c>
      <c r="L14" s="38">
        <v>0</v>
      </c>
      <c s="32">
        <f>ROUND(ROUND(L14,2)*ROUND(G14,3),2)</f>
      </c>
      <c s="36" t="s">
        <v>4363</v>
      </c>
      <c>
        <f>(M14*21)/100</f>
      </c>
      <c t="s">
        <v>27</v>
      </c>
    </row>
    <row r="15" spans="1:5" ht="12.75">
      <c r="A15" s="35" t="s">
        <v>54</v>
      </c>
      <c r="E15" s="39" t="s">
        <v>5</v>
      </c>
    </row>
    <row r="16" spans="1:5" ht="12.75">
      <c r="A16" s="35" t="s">
        <v>55</v>
      </c>
      <c r="E16" s="40" t="s">
        <v>5</v>
      </c>
    </row>
    <row r="17" spans="1:5" ht="12.75">
      <c r="A17" t="s">
        <v>56</v>
      </c>
      <c r="E17" s="39" t="s">
        <v>1578</v>
      </c>
    </row>
    <row r="18" spans="1:16" ht="12.75">
      <c r="A18" t="s">
        <v>49</v>
      </c>
      <c s="34" t="s">
        <v>26</v>
      </c>
      <c s="34" t="s">
        <v>4400</v>
      </c>
      <c s="35" t="s">
        <v>5</v>
      </c>
      <c s="6" t="s">
        <v>4401</v>
      </c>
      <c s="36" t="s">
        <v>676</v>
      </c>
      <c s="37">
        <v>1</v>
      </c>
      <c s="36">
        <v>0</v>
      </c>
      <c s="36">
        <f>ROUND(G18*H18,6)</f>
      </c>
      <c r="L18" s="38">
        <v>0</v>
      </c>
      <c s="32">
        <f>ROUND(ROUND(L18,2)*ROUND(G18,3),2)</f>
      </c>
      <c s="36" t="s">
        <v>4363</v>
      </c>
      <c>
        <f>(M18*21)/100</f>
      </c>
      <c t="s">
        <v>27</v>
      </c>
    </row>
    <row r="19" spans="1:5" ht="89.25">
      <c r="A19" s="35" t="s">
        <v>54</v>
      </c>
      <c r="E19" s="39" t="s">
        <v>5116</v>
      </c>
    </row>
    <row r="20" spans="1:5" ht="12.75">
      <c r="A20" s="35" t="s">
        <v>55</v>
      </c>
      <c r="E20" s="40" t="s">
        <v>5</v>
      </c>
    </row>
    <row r="21" spans="1:5" ht="12.75">
      <c r="A21" t="s">
        <v>56</v>
      </c>
      <c r="E21" s="39" t="s">
        <v>3996</v>
      </c>
    </row>
    <row r="22" spans="1:16" ht="25.5">
      <c r="A22" t="s">
        <v>49</v>
      </c>
      <c s="34" t="s">
        <v>292</v>
      </c>
      <c s="34" t="s">
        <v>3325</v>
      </c>
      <c s="35" t="s">
        <v>3326</v>
      </c>
      <c s="6" t="s">
        <v>3601</v>
      </c>
      <c s="36" t="s">
        <v>2618</v>
      </c>
      <c s="37">
        <v>5826.428</v>
      </c>
      <c s="36">
        <v>0</v>
      </c>
      <c s="36">
        <f>ROUND(G22*H22,6)</f>
      </c>
      <c r="L22" s="38">
        <v>0</v>
      </c>
      <c s="32">
        <f>ROUND(ROUND(L22,2)*ROUND(G22,3),2)</f>
      </c>
      <c s="36" t="s">
        <v>4363</v>
      </c>
      <c>
        <f>(M22*21)/100</f>
      </c>
      <c t="s">
        <v>27</v>
      </c>
    </row>
    <row r="23" spans="1:5" ht="12.75">
      <c r="A23" s="35" t="s">
        <v>54</v>
      </c>
      <c r="E23" s="39" t="s">
        <v>2624</v>
      </c>
    </row>
    <row r="24" spans="1:5" ht="89.25">
      <c r="A24" s="35" t="s">
        <v>55</v>
      </c>
      <c r="E24" s="40" t="s">
        <v>5117</v>
      </c>
    </row>
    <row r="25" spans="1:5" ht="165.75">
      <c r="A25" t="s">
        <v>56</v>
      </c>
      <c r="E25" s="39" t="s">
        <v>3603</v>
      </c>
    </row>
    <row r="26" spans="1:16" ht="25.5">
      <c r="A26" t="s">
        <v>49</v>
      </c>
      <c s="34" t="s">
        <v>296</v>
      </c>
      <c s="34" t="s">
        <v>5118</v>
      </c>
      <c s="35" t="s">
        <v>5119</v>
      </c>
      <c s="6" t="s">
        <v>5120</v>
      </c>
      <c s="36" t="s">
        <v>2618</v>
      </c>
      <c s="37">
        <v>132</v>
      </c>
      <c s="36">
        <v>0</v>
      </c>
      <c s="36">
        <f>ROUND(G26*H26,6)</f>
      </c>
      <c r="L26" s="38">
        <v>0</v>
      </c>
      <c s="32">
        <f>ROUND(ROUND(L26,2)*ROUND(G26,3),2)</f>
      </c>
      <c s="36" t="s">
        <v>4363</v>
      </c>
      <c>
        <f>(M26*21)/100</f>
      </c>
      <c t="s">
        <v>27</v>
      </c>
    </row>
    <row r="27" spans="1:5" ht="12.75">
      <c r="A27" s="35" t="s">
        <v>54</v>
      </c>
      <c r="E27" s="39" t="s">
        <v>2624</v>
      </c>
    </row>
    <row r="28" spans="1:5" ht="12.75">
      <c r="A28" s="35" t="s">
        <v>55</v>
      </c>
      <c r="E28" s="40" t="s">
        <v>5121</v>
      </c>
    </row>
    <row r="29" spans="1:5" ht="165.75">
      <c r="A29" t="s">
        <v>56</v>
      </c>
      <c r="E29" s="39" t="s">
        <v>2620</v>
      </c>
    </row>
    <row r="30" spans="1:16" ht="25.5">
      <c r="A30" t="s">
        <v>49</v>
      </c>
      <c s="34" t="s">
        <v>300</v>
      </c>
      <c s="34" t="s">
        <v>2885</v>
      </c>
      <c s="35" t="s">
        <v>2886</v>
      </c>
      <c s="6" t="s">
        <v>3608</v>
      </c>
      <c s="36" t="s">
        <v>2618</v>
      </c>
      <c s="37">
        <v>1025</v>
      </c>
      <c s="36">
        <v>0</v>
      </c>
      <c s="36">
        <f>ROUND(G30*H30,6)</f>
      </c>
      <c r="L30" s="38">
        <v>0</v>
      </c>
      <c s="32">
        <f>ROUND(ROUND(L30,2)*ROUND(G30,3),2)</f>
      </c>
      <c s="36" t="s">
        <v>419</v>
      </c>
      <c>
        <f>(M30*21)/100</f>
      </c>
      <c t="s">
        <v>27</v>
      </c>
    </row>
    <row r="31" spans="1:5" ht="12.75">
      <c r="A31" s="35" t="s">
        <v>54</v>
      </c>
      <c r="E31" s="39" t="s">
        <v>2624</v>
      </c>
    </row>
    <row r="32" spans="1:5" ht="12.75">
      <c r="A32" s="35" t="s">
        <v>55</v>
      </c>
      <c r="E32" s="40" t="s">
        <v>5122</v>
      </c>
    </row>
    <row r="33" spans="1:5" ht="165.75">
      <c r="A33" t="s">
        <v>56</v>
      </c>
      <c r="E33" s="39" t="s">
        <v>3603</v>
      </c>
    </row>
    <row r="34" spans="1:16" ht="38.25">
      <c r="A34" t="s">
        <v>49</v>
      </c>
      <c s="34" t="s">
        <v>304</v>
      </c>
      <c s="34" t="s">
        <v>2875</v>
      </c>
      <c s="35" t="s">
        <v>2622</v>
      </c>
      <c s="6" t="s">
        <v>4405</v>
      </c>
      <c s="36" t="s">
        <v>2618</v>
      </c>
      <c s="37">
        <v>17.035</v>
      </c>
      <c s="36">
        <v>0</v>
      </c>
      <c s="36">
        <f>ROUND(G34*H34,6)</f>
      </c>
      <c r="L34" s="38">
        <v>0</v>
      </c>
      <c s="32">
        <f>ROUND(ROUND(L34,2)*ROUND(G34,3),2)</f>
      </c>
      <c s="36" t="s">
        <v>419</v>
      </c>
      <c>
        <f>(M34*21)/100</f>
      </c>
      <c t="s">
        <v>27</v>
      </c>
    </row>
    <row r="35" spans="1:5" ht="12.75">
      <c r="A35" s="35" t="s">
        <v>54</v>
      </c>
      <c r="E35" s="39" t="s">
        <v>2624</v>
      </c>
    </row>
    <row r="36" spans="1:5" ht="12.75">
      <c r="A36" s="35" t="s">
        <v>55</v>
      </c>
      <c r="E36" s="40" t="s">
        <v>5123</v>
      </c>
    </row>
    <row r="37" spans="1:5" ht="165.75">
      <c r="A37" t="s">
        <v>56</v>
      </c>
      <c r="E37" s="39" t="s">
        <v>4407</v>
      </c>
    </row>
    <row r="38" spans="1:16" ht="12.75">
      <c r="A38" t="s">
        <v>49</v>
      </c>
      <c s="34" t="s">
        <v>312</v>
      </c>
      <c s="34" t="s">
        <v>4168</v>
      </c>
      <c s="35" t="s">
        <v>5</v>
      </c>
      <c s="6" t="s">
        <v>4169</v>
      </c>
      <c s="36" t="s">
        <v>676</v>
      </c>
      <c s="37">
        <v>1</v>
      </c>
      <c s="36">
        <v>0</v>
      </c>
      <c s="36">
        <f>ROUND(G38*H38,6)</f>
      </c>
      <c r="L38" s="38">
        <v>0</v>
      </c>
      <c s="32">
        <f>ROUND(ROUND(L38,2)*ROUND(G38,3),2)</f>
      </c>
      <c s="36" t="s">
        <v>53</v>
      </c>
      <c>
        <f>(M38*21)/100</f>
      </c>
      <c t="s">
        <v>27</v>
      </c>
    </row>
    <row r="39" spans="1:5" ht="12.75">
      <c r="A39" s="35" t="s">
        <v>54</v>
      </c>
      <c r="E39" s="39" t="s">
        <v>4170</v>
      </c>
    </row>
    <row r="40" spans="1:5" ht="12.75">
      <c r="A40" s="35" t="s">
        <v>55</v>
      </c>
      <c r="E40" s="40" t="s">
        <v>5</v>
      </c>
    </row>
    <row r="41" spans="1:5" ht="12.75">
      <c r="A41" t="s">
        <v>56</v>
      </c>
      <c r="E41" s="39" t="s">
        <v>3996</v>
      </c>
    </row>
    <row r="42" spans="1:13" ht="12.75">
      <c r="A42" t="s">
        <v>46</v>
      </c>
      <c r="C42" s="31" t="s">
        <v>47</v>
      </c>
      <c r="E42" s="33" t="s">
        <v>48</v>
      </c>
      <c r="J42" s="32">
        <f>0</f>
      </c>
      <c s="32">
        <f>0</f>
      </c>
      <c s="32">
        <f>0+L43+L47+L51+L55+L59+L63+L67</f>
      </c>
      <c s="32">
        <f>0+M43+M47+M51+M55+M59+M63+M67</f>
      </c>
    </row>
    <row r="43" spans="1:16" ht="12.75">
      <c r="A43" t="s">
        <v>49</v>
      </c>
      <c s="34" t="s">
        <v>65</v>
      </c>
      <c s="34" t="s">
        <v>4408</v>
      </c>
      <c s="35" t="s">
        <v>5</v>
      </c>
      <c s="6" t="s">
        <v>4409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4410</v>
      </c>
    </row>
    <row r="46" spans="1:5" ht="38.25">
      <c r="A46" t="s">
        <v>56</v>
      </c>
      <c r="E46" s="39" t="s">
        <v>4411</v>
      </c>
    </row>
    <row r="47" spans="1:16" ht="12.75">
      <c r="A47" t="s">
        <v>49</v>
      </c>
      <c s="34" t="s">
        <v>69</v>
      </c>
      <c s="34" t="s">
        <v>4412</v>
      </c>
      <c s="35" t="s">
        <v>5</v>
      </c>
      <c s="6" t="s">
        <v>4413</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5124</v>
      </c>
    </row>
    <row r="50" spans="1:5" ht="38.25">
      <c r="A50" t="s">
        <v>56</v>
      </c>
      <c r="E50" s="39" t="s">
        <v>3082</v>
      </c>
    </row>
    <row r="51" spans="1:16" ht="12.75">
      <c r="A51" t="s">
        <v>49</v>
      </c>
      <c s="34" t="s">
        <v>72</v>
      </c>
      <c s="34" t="s">
        <v>4289</v>
      </c>
      <c s="35" t="s">
        <v>5</v>
      </c>
      <c s="6" t="s">
        <v>4290</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5115</v>
      </c>
    </row>
    <row r="54" spans="1:5" ht="306">
      <c r="A54" t="s">
        <v>56</v>
      </c>
      <c r="E54" s="39" t="s">
        <v>4292</v>
      </c>
    </row>
    <row r="55" spans="1:16" ht="12.75">
      <c r="A55" t="s">
        <v>49</v>
      </c>
      <c s="34" t="s">
        <v>77</v>
      </c>
      <c s="34" t="s">
        <v>3610</v>
      </c>
      <c s="35" t="s">
        <v>5</v>
      </c>
      <c s="6" t="s">
        <v>3611</v>
      </c>
      <c s="36" t="s">
        <v>60</v>
      </c>
      <c s="37">
        <v>2883</v>
      </c>
      <c s="36">
        <v>0</v>
      </c>
      <c s="36">
        <f>ROUND(G55*H55,6)</f>
      </c>
      <c r="L55" s="38">
        <v>0</v>
      </c>
      <c s="32">
        <f>ROUND(ROUND(L55,2)*ROUND(G55,3),2)</f>
      </c>
      <c s="36" t="s">
        <v>53</v>
      </c>
      <c>
        <f>(M55*21)/100</f>
      </c>
      <c t="s">
        <v>27</v>
      </c>
    </row>
    <row r="56" spans="1:5" ht="12.75">
      <c r="A56" s="35" t="s">
        <v>54</v>
      </c>
      <c r="E56" s="39" t="s">
        <v>3612</v>
      </c>
    </row>
    <row r="57" spans="1:5" ht="12.75">
      <c r="A57" s="35" t="s">
        <v>55</v>
      </c>
      <c r="E57" s="40" t="s">
        <v>5125</v>
      </c>
    </row>
    <row r="58" spans="1:5" ht="318.75">
      <c r="A58" t="s">
        <v>56</v>
      </c>
      <c r="E58" s="39" t="s">
        <v>4009</v>
      </c>
    </row>
    <row r="59" spans="1:16" ht="12.75">
      <c r="A59" t="s">
        <v>49</v>
      </c>
      <c s="34" t="s">
        <v>82</v>
      </c>
      <c s="34" t="s">
        <v>5126</v>
      </c>
      <c s="35" t="s">
        <v>5</v>
      </c>
      <c s="6" t="s">
        <v>5127</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5128</v>
      </c>
    </row>
    <row r="62" spans="1:5" ht="267.75">
      <c r="A62" t="s">
        <v>56</v>
      </c>
      <c r="E62" s="39" t="s">
        <v>4416</v>
      </c>
    </row>
    <row r="63" spans="1:16" ht="12.75">
      <c r="A63" t="s">
        <v>49</v>
      </c>
      <c s="34" t="s">
        <v>86</v>
      </c>
      <c s="34" t="s">
        <v>3615</v>
      </c>
      <c s="35" t="s">
        <v>5</v>
      </c>
      <c s="6" t="s">
        <v>3616</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5129</v>
      </c>
    </row>
    <row r="66" spans="1:5" ht="191.25">
      <c r="A66" t="s">
        <v>56</v>
      </c>
      <c r="E66" s="39" t="s">
        <v>4011</v>
      </c>
    </row>
    <row r="67" spans="1:16" ht="12.75">
      <c r="A67" t="s">
        <v>49</v>
      </c>
      <c s="34" t="s">
        <v>94</v>
      </c>
      <c s="34" t="s">
        <v>4295</v>
      </c>
      <c s="35" t="s">
        <v>5</v>
      </c>
      <c s="6" t="s">
        <v>4296</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5124</v>
      </c>
    </row>
    <row r="70" spans="1:5" ht="38.25">
      <c r="A70" t="s">
        <v>56</v>
      </c>
      <c r="E70" s="39" t="s">
        <v>3110</v>
      </c>
    </row>
    <row r="71" spans="1:13" ht="12.75">
      <c r="A71" t="s">
        <v>46</v>
      </c>
      <c r="C71" s="31" t="s">
        <v>27</v>
      </c>
      <c r="E71" s="33" t="s">
        <v>2196</v>
      </c>
      <c r="J71" s="32">
        <f>0</f>
      </c>
      <c s="32">
        <f>0</f>
      </c>
      <c s="32">
        <f>0+L72+L76+L80+L84+L88+L92+L96+L100+L104+L108+L112+L116+L120+L124+L128+L132</f>
      </c>
      <c s="32">
        <f>0+M72+M76+M80+M84+M88+M92+M96+M100+M104+M108+M112+M116+M120+M124+M128+M132</f>
      </c>
    </row>
    <row r="72" spans="1:16" ht="12.75">
      <c r="A72" t="s">
        <v>49</v>
      </c>
      <c s="34" t="s">
        <v>98</v>
      </c>
      <c s="34" t="s">
        <v>5130</v>
      </c>
      <c s="35" t="s">
        <v>5</v>
      </c>
      <c s="6" t="s">
        <v>5131</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5132</v>
      </c>
    </row>
    <row r="75" spans="1:5" ht="102">
      <c r="A75" t="s">
        <v>56</v>
      </c>
      <c r="E75" s="39" t="s">
        <v>4305</v>
      </c>
    </row>
    <row r="76" spans="1:16" ht="12.75">
      <c r="A76" t="s">
        <v>49</v>
      </c>
      <c s="34" t="s">
        <v>103</v>
      </c>
      <c s="34" t="s">
        <v>3272</v>
      </c>
      <c s="35" t="s">
        <v>5</v>
      </c>
      <c s="6" t="s">
        <v>3273</v>
      </c>
      <c s="36" t="s">
        <v>2618</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5133</v>
      </c>
    </row>
    <row r="79" spans="1:5" ht="38.25">
      <c r="A79" t="s">
        <v>56</v>
      </c>
      <c r="E79" s="39" t="s">
        <v>3624</v>
      </c>
    </row>
    <row r="80" spans="1:16" ht="12.75">
      <c r="A80" t="s">
        <v>49</v>
      </c>
      <c s="34" t="s">
        <v>106</v>
      </c>
      <c s="34" t="s">
        <v>3277</v>
      </c>
      <c s="35" t="s">
        <v>5</v>
      </c>
      <c s="6" t="s">
        <v>3278</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5134</v>
      </c>
    </row>
    <row r="83" spans="1:5" ht="25.5">
      <c r="A83" t="s">
        <v>56</v>
      </c>
      <c r="E83" s="39" t="s">
        <v>3280</v>
      </c>
    </row>
    <row r="84" spans="1:16" ht="12.75">
      <c r="A84" t="s">
        <v>49</v>
      </c>
      <c s="34" t="s">
        <v>121</v>
      </c>
      <c s="34" t="s">
        <v>3630</v>
      </c>
      <c s="35" t="s">
        <v>5</v>
      </c>
      <c s="6" t="s">
        <v>3631</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5135</v>
      </c>
    </row>
    <row r="87" spans="1:5" ht="191.25">
      <c r="A87" t="s">
        <v>56</v>
      </c>
      <c r="E87" s="39" t="s">
        <v>4019</v>
      </c>
    </row>
    <row r="88" spans="1:16" ht="12.75">
      <c r="A88" t="s">
        <v>49</v>
      </c>
      <c s="34" t="s">
        <v>125</v>
      </c>
      <c s="34" t="s">
        <v>3634</v>
      </c>
      <c s="35" t="s">
        <v>5</v>
      </c>
      <c s="6" t="s">
        <v>3635</v>
      </c>
      <c s="36" t="s">
        <v>60</v>
      </c>
      <c s="37">
        <v>180.72</v>
      </c>
      <c s="36">
        <v>0</v>
      </c>
      <c s="36">
        <f>ROUND(G88*H88,6)</f>
      </c>
      <c r="L88" s="38">
        <v>0</v>
      </c>
      <c s="32">
        <f>ROUND(ROUND(L88,2)*ROUND(G88,3),2)</f>
      </c>
      <c s="36" t="s">
        <v>53</v>
      </c>
      <c>
        <f>(M88*21)/100</f>
      </c>
      <c t="s">
        <v>27</v>
      </c>
    </row>
    <row r="89" spans="1:5" ht="12.75">
      <c r="A89" s="35" t="s">
        <v>54</v>
      </c>
      <c r="E89" s="39" t="s">
        <v>4436</v>
      </c>
    </row>
    <row r="90" spans="1:5" ht="25.5">
      <c r="A90" s="35" t="s">
        <v>55</v>
      </c>
      <c r="E90" s="40" t="s">
        <v>5136</v>
      </c>
    </row>
    <row r="91" spans="1:5" ht="369.75">
      <c r="A91" t="s">
        <v>56</v>
      </c>
      <c r="E91" s="39" t="s">
        <v>4182</v>
      </c>
    </row>
    <row r="92" spans="1:16" ht="12.75">
      <c r="A92" t="s">
        <v>49</v>
      </c>
      <c s="34" t="s">
        <v>128</v>
      </c>
      <c s="34" t="s">
        <v>4184</v>
      </c>
      <c s="35" t="s">
        <v>5</v>
      </c>
      <c s="6" t="s">
        <v>4185</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5137</v>
      </c>
    </row>
    <row r="95" spans="1:5" ht="38.25">
      <c r="A95" t="s">
        <v>56</v>
      </c>
      <c r="E95" s="39" t="s">
        <v>4187</v>
      </c>
    </row>
    <row r="96" spans="1:16" ht="12.75">
      <c r="A96" t="s">
        <v>49</v>
      </c>
      <c s="34" t="s">
        <v>132</v>
      </c>
      <c s="34" t="s">
        <v>4188</v>
      </c>
      <c s="35" t="s">
        <v>5</v>
      </c>
      <c s="6" t="s">
        <v>4189</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5138</v>
      </c>
    </row>
    <row r="99" spans="1:5" ht="38.25">
      <c r="A99" t="s">
        <v>56</v>
      </c>
      <c r="E99" s="39" t="s">
        <v>4191</v>
      </c>
    </row>
    <row r="100" spans="1:16" ht="12.75">
      <c r="A100" t="s">
        <v>49</v>
      </c>
      <c s="34" t="s">
        <v>136</v>
      </c>
      <c s="34" t="s">
        <v>4444</v>
      </c>
      <c s="35" t="s">
        <v>5</v>
      </c>
      <c s="6" t="s">
        <v>4445</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5139</v>
      </c>
    </row>
    <row r="103" spans="1:5" ht="38.25">
      <c r="A103" t="s">
        <v>56</v>
      </c>
      <c r="E103" s="39" t="s">
        <v>3141</v>
      </c>
    </row>
    <row r="104" spans="1:16" ht="12.75">
      <c r="A104" t="s">
        <v>49</v>
      </c>
      <c s="34" t="s">
        <v>316</v>
      </c>
      <c s="34" t="s">
        <v>4194</v>
      </c>
      <c s="35" t="s">
        <v>5</v>
      </c>
      <c s="6" t="s">
        <v>4195</v>
      </c>
      <c s="36" t="s">
        <v>2618</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5140</v>
      </c>
    </row>
    <row r="107" spans="1:5" ht="38.25">
      <c r="A107" t="s">
        <v>56</v>
      </c>
      <c r="E107" s="39" t="s">
        <v>4197</v>
      </c>
    </row>
    <row r="108" spans="1:16" ht="12.75">
      <c r="A108" t="s">
        <v>49</v>
      </c>
      <c s="34" t="s">
        <v>320</v>
      </c>
      <c s="34" t="s">
        <v>4198</v>
      </c>
      <c s="35" t="s">
        <v>5</v>
      </c>
      <c s="6" t="s">
        <v>4199</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5141</v>
      </c>
    </row>
    <row r="111" spans="1:5" ht="12.75">
      <c r="A111" t="s">
        <v>56</v>
      </c>
      <c r="E111" s="39" t="s">
        <v>4201</v>
      </c>
    </row>
    <row r="112" spans="1:16" ht="12.75">
      <c r="A112" t="s">
        <v>49</v>
      </c>
      <c s="34" t="s">
        <v>324</v>
      </c>
      <c s="34" t="s">
        <v>4316</v>
      </c>
      <c s="35" t="s">
        <v>5</v>
      </c>
      <c s="6" t="s">
        <v>4317</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5142</v>
      </c>
    </row>
    <row r="115" spans="1:5" ht="331.5">
      <c r="A115" t="s">
        <v>56</v>
      </c>
      <c r="E115" s="39" t="s">
        <v>4319</v>
      </c>
    </row>
    <row r="116" spans="1:16" ht="12.75">
      <c r="A116" t="s">
        <v>49</v>
      </c>
      <c s="34" t="s">
        <v>328</v>
      </c>
      <c s="34" t="s">
        <v>4425</v>
      </c>
      <c s="35" t="s">
        <v>5</v>
      </c>
      <c s="6" t="s">
        <v>4426</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5143</v>
      </c>
    </row>
    <row r="119" spans="1:5" ht="12.75">
      <c r="A119" t="s">
        <v>56</v>
      </c>
      <c r="E119" s="39" t="s">
        <v>4561</v>
      </c>
    </row>
    <row r="120" spans="1:16" ht="12.75">
      <c r="A120" t="s">
        <v>49</v>
      </c>
      <c s="34" t="s">
        <v>332</v>
      </c>
      <c s="34" t="s">
        <v>4320</v>
      </c>
      <c s="35" t="s">
        <v>5</v>
      </c>
      <c s="6" t="s">
        <v>4321</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5144</v>
      </c>
    </row>
    <row r="123" spans="1:5" ht="63.75">
      <c r="A123" t="s">
        <v>56</v>
      </c>
      <c r="E123" s="39" t="s">
        <v>4322</v>
      </c>
    </row>
    <row r="124" spans="1:16" ht="12.75">
      <c r="A124" t="s">
        <v>49</v>
      </c>
      <c s="34" t="s">
        <v>335</v>
      </c>
      <c s="34" t="s">
        <v>4429</v>
      </c>
      <c s="35" t="s">
        <v>5</v>
      </c>
      <c s="6" t="s">
        <v>4430</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5145</v>
      </c>
    </row>
    <row r="127" spans="1:5" ht="63.75">
      <c r="A127" t="s">
        <v>56</v>
      </c>
      <c r="E127" s="39" t="s">
        <v>4322</v>
      </c>
    </row>
    <row r="128" spans="1:16" ht="12.75">
      <c r="A128" t="s">
        <v>49</v>
      </c>
      <c s="34" t="s">
        <v>339</v>
      </c>
      <c s="34" t="s">
        <v>4433</v>
      </c>
      <c s="35" t="s">
        <v>5</v>
      </c>
      <c s="6" t="s">
        <v>4434</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5146</v>
      </c>
    </row>
    <row r="131" spans="1:5" ht="191.25">
      <c r="A131" t="s">
        <v>56</v>
      </c>
      <c r="E131" s="39" t="s">
        <v>4767</v>
      </c>
    </row>
    <row r="132" spans="1:16" ht="12.75">
      <c r="A132" t="s">
        <v>49</v>
      </c>
      <c s="34" t="s">
        <v>343</v>
      </c>
      <c s="34" t="s">
        <v>4438</v>
      </c>
      <c s="35" t="s">
        <v>5</v>
      </c>
      <c s="6" t="s">
        <v>4439</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5147</v>
      </c>
    </row>
    <row r="135" spans="1:5" ht="38.25">
      <c r="A135" t="s">
        <v>56</v>
      </c>
      <c r="E135" s="39" t="s">
        <v>4313</v>
      </c>
    </row>
    <row r="136" spans="1:13" ht="12.75">
      <c r="A136" t="s">
        <v>46</v>
      </c>
      <c r="C136" s="31" t="s">
        <v>26</v>
      </c>
      <c r="E136" s="33" t="s">
        <v>3560</v>
      </c>
      <c r="J136" s="32">
        <f>0</f>
      </c>
      <c s="32">
        <f>0</f>
      </c>
      <c s="32">
        <f>0+L137+L141+L145+L149+L153</f>
      </c>
      <c s="32">
        <f>0+M137+M141+M145+M149+M153</f>
      </c>
    </row>
    <row r="137" spans="1:16" ht="12.75">
      <c r="A137" t="s">
        <v>49</v>
      </c>
      <c s="34" t="s">
        <v>139</v>
      </c>
      <c s="34" t="s">
        <v>4033</v>
      </c>
      <c s="35" t="s">
        <v>5</v>
      </c>
      <c s="6" t="s">
        <v>4034</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5148</v>
      </c>
    </row>
    <row r="140" spans="1:5" ht="382.5">
      <c r="A140" t="s">
        <v>56</v>
      </c>
      <c r="E140" s="39" t="s">
        <v>4037</v>
      </c>
    </row>
    <row r="141" spans="1:16" ht="12.75">
      <c r="A141" t="s">
        <v>49</v>
      </c>
      <c s="34" t="s">
        <v>143</v>
      </c>
      <c s="34" t="s">
        <v>4448</v>
      </c>
      <c s="35" t="s">
        <v>5</v>
      </c>
      <c s="6" t="s">
        <v>4449</v>
      </c>
      <c s="36" t="s">
        <v>2618</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5149</v>
      </c>
    </row>
    <row r="144" spans="1:5" ht="242.25">
      <c r="A144" t="s">
        <v>56</v>
      </c>
      <c r="E144" s="39" t="s">
        <v>4451</v>
      </c>
    </row>
    <row r="145" spans="1:16" ht="12.75">
      <c r="A145" t="s">
        <v>49</v>
      </c>
      <c s="34" t="s">
        <v>146</v>
      </c>
      <c s="34" t="s">
        <v>4047</v>
      </c>
      <c s="35" t="s">
        <v>5</v>
      </c>
      <c s="6" t="s">
        <v>4048</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5150</v>
      </c>
    </row>
    <row r="148" spans="1:5" ht="369.75">
      <c r="A148" t="s">
        <v>56</v>
      </c>
      <c r="E148" s="39" t="s">
        <v>3129</v>
      </c>
    </row>
    <row r="149" spans="1:16" ht="12.75">
      <c r="A149" t="s">
        <v>49</v>
      </c>
      <c s="34" t="s">
        <v>773</v>
      </c>
      <c s="34" t="s">
        <v>4050</v>
      </c>
      <c s="35" t="s">
        <v>5</v>
      </c>
      <c s="6" t="s">
        <v>4051</v>
      </c>
      <c s="36" t="s">
        <v>2618</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5151</v>
      </c>
    </row>
    <row r="152" spans="1:5" ht="267.75">
      <c r="A152" t="s">
        <v>56</v>
      </c>
      <c r="E152" s="39" t="s">
        <v>4053</v>
      </c>
    </row>
    <row r="153" spans="1:16" ht="12.75">
      <c r="A153" t="s">
        <v>49</v>
      </c>
      <c s="34" t="s">
        <v>155</v>
      </c>
      <c s="34" t="s">
        <v>3819</v>
      </c>
      <c s="35" t="s">
        <v>5</v>
      </c>
      <c s="6" t="s">
        <v>3820</v>
      </c>
      <c s="36" t="s">
        <v>3821</v>
      </c>
      <c s="37">
        <v>3045</v>
      </c>
      <c s="36">
        <v>0</v>
      </c>
      <c s="36">
        <f>ROUND(G153*H153,6)</f>
      </c>
      <c r="L153" s="38">
        <v>0</v>
      </c>
      <c s="32">
        <f>ROUND(ROUND(L153,2)*ROUND(G153,3),2)</f>
      </c>
      <c s="36" t="s">
        <v>53</v>
      </c>
      <c>
        <f>(M153*21)/100</f>
      </c>
      <c t="s">
        <v>27</v>
      </c>
    </row>
    <row r="154" spans="1:5" ht="25.5">
      <c r="A154" s="35" t="s">
        <v>54</v>
      </c>
      <c r="E154" s="39" t="s">
        <v>4454</v>
      </c>
    </row>
    <row r="155" spans="1:5" ht="12.75">
      <c r="A155" s="35" t="s">
        <v>55</v>
      </c>
      <c r="E155" s="40" t="s">
        <v>5152</v>
      </c>
    </row>
    <row r="156" spans="1:5" ht="293.25">
      <c r="A156" t="s">
        <v>56</v>
      </c>
      <c r="E156" s="39" t="s">
        <v>4064</v>
      </c>
    </row>
    <row r="157" spans="1:13" ht="12.75">
      <c r="A157" t="s">
        <v>46</v>
      </c>
      <c r="C157" s="31" t="s">
        <v>65</v>
      </c>
      <c r="E157" s="33" t="s">
        <v>3125</v>
      </c>
      <c r="J157" s="32">
        <f>0</f>
      </c>
      <c s="32">
        <f>0</f>
      </c>
      <c s="32">
        <f>0+L158+L162+L166+L170+L174+L178+L182+L186+L190+L194+L198+L202</f>
      </c>
      <c s="32">
        <f>0+M158+M162+M166+M170+M174+M178+M182+M186+M190+M194+M198+M202</f>
      </c>
    </row>
    <row r="158" spans="1:16" ht="12.75">
      <c r="A158" t="s">
        <v>49</v>
      </c>
      <c s="34" t="s">
        <v>159</v>
      </c>
      <c s="34" t="s">
        <v>4054</v>
      </c>
      <c s="35" t="s">
        <v>5</v>
      </c>
      <c s="6" t="s">
        <v>4055</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5153</v>
      </c>
    </row>
    <row r="161" spans="1:5" ht="369.75">
      <c r="A161" t="s">
        <v>56</v>
      </c>
      <c r="E161" s="39" t="s">
        <v>3129</v>
      </c>
    </row>
    <row r="162" spans="1:16" ht="12.75">
      <c r="A162" t="s">
        <v>49</v>
      </c>
      <c s="34" t="s">
        <v>163</v>
      </c>
      <c s="34" t="s">
        <v>4057</v>
      </c>
      <c s="35" t="s">
        <v>5</v>
      </c>
      <c s="6" t="s">
        <v>4058</v>
      </c>
      <c s="36" t="s">
        <v>2618</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5154</v>
      </c>
    </row>
    <row r="165" spans="1:5" ht="267.75">
      <c r="A165" t="s">
        <v>56</v>
      </c>
      <c r="E165" s="39" t="s">
        <v>4060</v>
      </c>
    </row>
    <row r="166" spans="1:16" ht="25.5">
      <c r="A166" t="s">
        <v>49</v>
      </c>
      <c s="34" t="s">
        <v>167</v>
      </c>
      <c s="34" t="s">
        <v>4458</v>
      </c>
      <c s="35" t="s">
        <v>5</v>
      </c>
      <c s="6" t="s">
        <v>4459</v>
      </c>
      <c s="36" t="s">
        <v>2618</v>
      </c>
      <c s="37">
        <v>151.376</v>
      </c>
      <c s="36">
        <v>0</v>
      </c>
      <c s="36">
        <f>ROUND(G166*H166,6)</f>
      </c>
      <c r="L166" s="38">
        <v>0</v>
      </c>
      <c s="32">
        <f>ROUND(ROUND(L166,2)*ROUND(G166,3),2)</f>
      </c>
      <c s="36" t="s">
        <v>4363</v>
      </c>
      <c>
        <f>(M166*21)/100</f>
      </c>
      <c t="s">
        <v>27</v>
      </c>
    </row>
    <row r="167" spans="1:5" ht="12.75">
      <c r="A167" s="35" t="s">
        <v>54</v>
      </c>
      <c r="E167" s="39" t="s">
        <v>5</v>
      </c>
    </row>
    <row r="168" spans="1:5" ht="12.75">
      <c r="A168" s="35" t="s">
        <v>55</v>
      </c>
      <c r="E168" s="40" t="s">
        <v>5155</v>
      </c>
    </row>
    <row r="169" spans="1:5" ht="293.25">
      <c r="A169" t="s">
        <v>56</v>
      </c>
      <c r="E169" s="39" t="s">
        <v>5156</v>
      </c>
    </row>
    <row r="170" spans="1:16" ht="12.75">
      <c r="A170" t="s">
        <v>49</v>
      </c>
      <c s="34" t="s">
        <v>171</v>
      </c>
      <c s="34" t="s">
        <v>4779</v>
      </c>
      <c s="35" t="s">
        <v>5</v>
      </c>
      <c s="6" t="s">
        <v>4780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4465</v>
      </c>
    </row>
    <row r="174" spans="1:16" ht="12.75">
      <c r="A174" t="s">
        <v>49</v>
      </c>
      <c s="34" t="s">
        <v>175</v>
      </c>
      <c s="34" t="s">
        <v>4781</v>
      </c>
      <c s="35" t="s">
        <v>5</v>
      </c>
      <c s="6" t="s">
        <v>4782</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4465</v>
      </c>
    </row>
    <row r="178" spans="1:16" ht="12.75">
      <c r="A178" t="s">
        <v>49</v>
      </c>
      <c s="34" t="s">
        <v>183</v>
      </c>
      <c s="34" t="s">
        <v>3130</v>
      </c>
      <c s="35" t="s">
        <v>5</v>
      </c>
      <c s="6" t="s">
        <v>3131</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5157</v>
      </c>
    </row>
    <row r="181" spans="1:5" ht="369.75">
      <c r="A181" t="s">
        <v>56</v>
      </c>
      <c r="E181" s="39" t="s">
        <v>3129</v>
      </c>
    </row>
    <row r="182" spans="1:16" ht="12.75">
      <c r="A182" t="s">
        <v>49</v>
      </c>
      <c s="34" t="s">
        <v>187</v>
      </c>
      <c s="34" t="s">
        <v>4469</v>
      </c>
      <c s="35" t="s">
        <v>5</v>
      </c>
      <c s="6" t="s">
        <v>4470</v>
      </c>
      <c s="36" t="s">
        <v>60</v>
      </c>
      <c s="37">
        <v>10</v>
      </c>
      <c s="36">
        <v>0</v>
      </c>
      <c s="36">
        <f>ROUND(G182*H182,6)</f>
      </c>
      <c r="L182" s="38">
        <v>0</v>
      </c>
      <c s="32">
        <f>ROUND(ROUND(L182,2)*ROUND(G182,3),2)</f>
      </c>
      <c s="36" t="s">
        <v>53</v>
      </c>
      <c>
        <f>(M182*21)/100</f>
      </c>
      <c t="s">
        <v>27</v>
      </c>
    </row>
    <row r="183" spans="1:5" ht="12.75">
      <c r="A183" s="35" t="s">
        <v>54</v>
      </c>
      <c r="E183" s="39" t="s">
        <v>4067</v>
      </c>
    </row>
    <row r="184" spans="1:5" ht="25.5">
      <c r="A184" s="35" t="s">
        <v>55</v>
      </c>
      <c r="E184" s="40" t="s">
        <v>5158</v>
      </c>
    </row>
    <row r="185" spans="1:5" ht="369.75">
      <c r="A185" t="s">
        <v>56</v>
      </c>
      <c r="E185" s="39" t="s">
        <v>4472</v>
      </c>
    </row>
    <row r="186" spans="1:16" ht="12.75">
      <c r="A186" t="s">
        <v>49</v>
      </c>
      <c s="34" t="s">
        <v>199</v>
      </c>
      <c s="34" t="s">
        <v>4083</v>
      </c>
      <c s="35" t="s">
        <v>5</v>
      </c>
      <c s="6" t="s">
        <v>4084</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5159</v>
      </c>
    </row>
    <row r="189" spans="1:5" ht="51">
      <c r="A189" t="s">
        <v>56</v>
      </c>
      <c r="E189" s="39" t="s">
        <v>4086</v>
      </c>
    </row>
    <row r="190" spans="1:16" ht="12.75">
      <c r="A190" t="s">
        <v>49</v>
      </c>
      <c s="34" t="s">
        <v>203</v>
      </c>
      <c s="34" t="s">
        <v>3650</v>
      </c>
      <c s="35" t="s">
        <v>5</v>
      </c>
      <c s="6" t="s">
        <v>3651</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5160</v>
      </c>
    </row>
    <row r="193" spans="1:5" ht="114.75">
      <c r="A193" t="s">
        <v>56</v>
      </c>
      <c r="E193" s="39" t="s">
        <v>4088</v>
      </c>
    </row>
    <row r="194" spans="1:16" ht="25.5">
      <c r="A194" t="s">
        <v>49</v>
      </c>
      <c s="34" t="s">
        <v>347</v>
      </c>
      <c s="34" t="s">
        <v>4461</v>
      </c>
      <c s="35" t="s">
        <v>5</v>
      </c>
      <c s="6" t="s">
        <v>4462</v>
      </c>
      <c s="36" t="s">
        <v>2618</v>
      </c>
      <c s="37">
        <v>151.376</v>
      </c>
      <c s="36">
        <v>0</v>
      </c>
      <c s="36">
        <f>ROUND(G194*H194,6)</f>
      </c>
      <c r="L194" s="38">
        <v>0</v>
      </c>
      <c s="32">
        <f>ROUND(ROUND(L194,2)*ROUND(G194,3),2)</f>
      </c>
      <c s="36" t="s">
        <v>4363</v>
      </c>
      <c>
        <f>(M194*21)/100</f>
      </c>
      <c t="s">
        <v>27</v>
      </c>
    </row>
    <row r="195" spans="1:5" ht="12.75">
      <c r="A195" s="35" t="s">
        <v>54</v>
      </c>
      <c r="E195" s="39" t="s">
        <v>5</v>
      </c>
    </row>
    <row r="196" spans="1:5" ht="12.75">
      <c r="A196" s="35" t="s">
        <v>55</v>
      </c>
      <c r="E196" s="40" t="s">
        <v>5155</v>
      </c>
    </row>
    <row r="197" spans="1:5" ht="12.75">
      <c r="A197" t="s">
        <v>56</v>
      </c>
      <c r="E197" s="39" t="s">
        <v>5</v>
      </c>
    </row>
    <row r="198" spans="1:16" ht="12.75">
      <c r="A198" t="s">
        <v>49</v>
      </c>
      <c s="34" t="s">
        <v>351</v>
      </c>
      <c s="34" t="s">
        <v>4474</v>
      </c>
      <c s="35" t="s">
        <v>5</v>
      </c>
      <c s="6" t="s">
        <v>4475</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5161</v>
      </c>
    </row>
    <row r="201" spans="1:5" ht="369.75">
      <c r="A201" t="s">
        <v>56</v>
      </c>
      <c r="E201" s="39" t="s">
        <v>4790</v>
      </c>
    </row>
    <row r="202" spans="1:16" ht="25.5">
      <c r="A202" t="s">
        <v>49</v>
      </c>
      <c s="34" t="s">
        <v>355</v>
      </c>
      <c s="34" t="s">
        <v>4477</v>
      </c>
      <c s="35" t="s">
        <v>5</v>
      </c>
      <c s="6" t="s">
        <v>4478</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5162</v>
      </c>
    </row>
    <row r="205" spans="1:5" ht="38.25">
      <c r="A205" t="s">
        <v>56</v>
      </c>
      <c r="E205" s="39" t="s">
        <v>4332</v>
      </c>
    </row>
    <row r="206" spans="1:13" ht="12.75">
      <c r="A206" t="s">
        <v>46</v>
      </c>
      <c r="C206" s="31" t="s">
        <v>69</v>
      </c>
      <c r="E206" s="33" t="s">
        <v>2889</v>
      </c>
      <c r="J206" s="32">
        <f>0</f>
      </c>
      <c s="32">
        <f>0</f>
      </c>
      <c s="32">
        <f>0+L207+L211</f>
      </c>
      <c s="32">
        <f>0+M207+M211</f>
      </c>
    </row>
    <row r="207" spans="1:16" ht="12.75">
      <c r="A207" t="s">
        <v>49</v>
      </c>
      <c s="34" t="s">
        <v>207</v>
      </c>
      <c s="34" t="s">
        <v>3171</v>
      </c>
      <c s="35" t="s">
        <v>5</v>
      </c>
      <c s="6" t="s">
        <v>4487</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5163</v>
      </c>
    </row>
    <row r="210" spans="1:5" ht="178.5">
      <c r="A210" t="s">
        <v>56</v>
      </c>
      <c r="E210" s="39" t="s">
        <v>3173</v>
      </c>
    </row>
    <row r="211" spans="1:16" ht="12.75">
      <c r="A211" t="s">
        <v>49</v>
      </c>
      <c s="34" t="s">
        <v>211</v>
      </c>
      <c s="34" t="s">
        <v>3858</v>
      </c>
      <c s="35" t="s">
        <v>5</v>
      </c>
      <c s="6" t="s">
        <v>3859</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5164</v>
      </c>
    </row>
    <row r="214" spans="1:5" ht="51">
      <c r="A214" t="s">
        <v>56</v>
      </c>
      <c r="E214" s="39" t="s">
        <v>3181</v>
      </c>
    </row>
    <row r="215" spans="1:13" ht="12.75">
      <c r="A215" t="s">
        <v>46</v>
      </c>
      <c r="C215" s="31" t="s">
        <v>77</v>
      </c>
      <c r="E215" s="33" t="s">
        <v>1211</v>
      </c>
      <c r="J215" s="32">
        <f>0</f>
      </c>
      <c s="32">
        <f>0</f>
      </c>
      <c s="32">
        <f>0+L216+L220+L224+L228</f>
      </c>
      <c s="32">
        <f>0+M216+M220+M224+M228</f>
      </c>
    </row>
    <row r="216" spans="1:16" ht="25.5">
      <c r="A216" t="s">
        <v>49</v>
      </c>
      <c s="34" t="s">
        <v>359</v>
      </c>
      <c s="34" t="s">
        <v>4361</v>
      </c>
      <c s="35" t="s">
        <v>5</v>
      </c>
      <c s="6" t="s">
        <v>4362</v>
      </c>
      <c s="36" t="s">
        <v>52</v>
      </c>
      <c s="37">
        <v>401.8</v>
      </c>
      <c s="36">
        <v>0</v>
      </c>
      <c s="36">
        <f>ROUND(G216*H216,6)</f>
      </c>
      <c r="L216" s="38">
        <v>0</v>
      </c>
      <c s="32">
        <f>ROUND(ROUND(L216,2)*ROUND(G216,3),2)</f>
      </c>
      <c s="36" t="s">
        <v>4363</v>
      </c>
      <c>
        <f>(M216*21)/100</f>
      </c>
      <c t="s">
        <v>27</v>
      </c>
    </row>
    <row r="217" spans="1:5" ht="102">
      <c r="A217" s="35" t="s">
        <v>54</v>
      </c>
      <c r="E217" s="39" t="s">
        <v>4793</v>
      </c>
    </row>
    <row r="218" spans="1:5" ht="12.75">
      <c r="A218" s="35" t="s">
        <v>55</v>
      </c>
      <c r="E218" s="40" t="s">
        <v>5165</v>
      </c>
    </row>
    <row r="219" spans="1:5" ht="409.5">
      <c r="A219" t="s">
        <v>56</v>
      </c>
      <c r="E219" s="39" t="s">
        <v>4795</v>
      </c>
    </row>
    <row r="220" spans="1:16" ht="25.5">
      <c r="A220" t="s">
        <v>49</v>
      </c>
      <c s="34" t="s">
        <v>359</v>
      </c>
      <c s="34" t="s">
        <v>4491</v>
      </c>
      <c s="35" t="s">
        <v>5</v>
      </c>
      <c s="6" t="s">
        <v>4492</v>
      </c>
      <c s="36" t="s">
        <v>52</v>
      </c>
      <c s="37">
        <v>209.63</v>
      </c>
      <c s="36">
        <v>0</v>
      </c>
      <c s="36">
        <f>ROUND(G220*H220,6)</f>
      </c>
      <c r="L220" s="38">
        <v>0</v>
      </c>
      <c s="32">
        <f>ROUND(ROUND(L220,2)*ROUND(G220,3),2)</f>
      </c>
      <c s="36" t="s">
        <v>4363</v>
      </c>
      <c>
        <f>(M220*21)/100</f>
      </c>
      <c t="s">
        <v>27</v>
      </c>
    </row>
    <row r="221" spans="1:5" ht="76.5">
      <c r="A221" s="35" t="s">
        <v>54</v>
      </c>
      <c r="E221" s="39" t="s">
        <v>4796</v>
      </c>
    </row>
    <row r="222" spans="1:5" ht="12.75">
      <c r="A222" s="35" t="s">
        <v>55</v>
      </c>
      <c r="E222" s="40" t="s">
        <v>5166</v>
      </c>
    </row>
    <row r="223" spans="1:5" ht="409.5">
      <c r="A223" t="s">
        <v>56</v>
      </c>
      <c r="E223" s="39" t="s">
        <v>4795</v>
      </c>
    </row>
    <row r="224" spans="1:16" ht="25.5">
      <c r="A224" t="s">
        <v>49</v>
      </c>
      <c s="34" t="s">
        <v>359</v>
      </c>
      <c s="34" t="s">
        <v>4495</v>
      </c>
      <c s="35" t="s">
        <v>5</v>
      </c>
      <c s="6" t="s">
        <v>4496</v>
      </c>
      <c s="36" t="s">
        <v>52</v>
      </c>
      <c s="37">
        <v>93.09</v>
      </c>
      <c s="36">
        <v>0</v>
      </c>
      <c s="36">
        <f>ROUND(G224*H224,6)</f>
      </c>
      <c r="L224" s="38">
        <v>0</v>
      </c>
      <c s="32">
        <f>ROUND(ROUND(L224,2)*ROUND(G224,3),2)</f>
      </c>
      <c s="36" t="s">
        <v>4363</v>
      </c>
      <c>
        <f>(M224*21)/100</f>
      </c>
      <c t="s">
        <v>27</v>
      </c>
    </row>
    <row r="225" spans="1:5" ht="89.25">
      <c r="A225" s="35" t="s">
        <v>54</v>
      </c>
      <c r="E225" s="39" t="s">
        <v>4798</v>
      </c>
    </row>
    <row r="226" spans="1:5" ht="12.75">
      <c r="A226" s="35" t="s">
        <v>55</v>
      </c>
      <c r="E226" s="40" t="s">
        <v>5167</v>
      </c>
    </row>
    <row r="227" spans="1:5" ht="409.5">
      <c r="A227" t="s">
        <v>56</v>
      </c>
      <c r="E227" s="39" t="s">
        <v>4795</v>
      </c>
    </row>
    <row r="228" spans="1:16" ht="12.75">
      <c r="A228" t="s">
        <v>49</v>
      </c>
      <c s="34" t="s">
        <v>363</v>
      </c>
      <c s="34" t="s">
        <v>4499</v>
      </c>
      <c s="35" t="s">
        <v>5</v>
      </c>
      <c s="6" t="s">
        <v>4500</v>
      </c>
      <c s="36" t="s">
        <v>52</v>
      </c>
      <c s="37">
        <v>414.1</v>
      </c>
      <c s="36">
        <v>0</v>
      </c>
      <c s="36">
        <f>ROUND(G228*H228,6)</f>
      </c>
      <c r="L228" s="38">
        <v>0</v>
      </c>
      <c s="32">
        <f>ROUND(ROUND(L228,2)*ROUND(G228,3),2)</f>
      </c>
      <c s="36" t="s">
        <v>53</v>
      </c>
      <c>
        <f>(M228*21)/100</f>
      </c>
      <c t="s">
        <v>27</v>
      </c>
    </row>
    <row r="229" spans="1:5" ht="63.75">
      <c r="A229" s="35" t="s">
        <v>54</v>
      </c>
      <c r="E229" s="39" t="s">
        <v>4800</v>
      </c>
    </row>
    <row r="230" spans="1:5" ht="38.25">
      <c r="A230" s="35" t="s">
        <v>55</v>
      </c>
      <c r="E230" s="40" t="s">
        <v>5168</v>
      </c>
    </row>
    <row r="231" spans="1:5" ht="409.5">
      <c r="A231" t="s">
        <v>56</v>
      </c>
      <c r="E231" s="39" t="s">
        <v>4795</v>
      </c>
    </row>
    <row r="232" spans="1:13" ht="12.75">
      <c r="A232" t="s">
        <v>46</v>
      </c>
      <c r="C232" s="31" t="s">
        <v>82</v>
      </c>
      <c r="E232" s="33" t="s">
        <v>2243</v>
      </c>
      <c r="J232" s="32">
        <f>0</f>
      </c>
      <c s="32">
        <f>0</f>
      </c>
      <c s="32">
        <f>0+L233+L237+L241+L245</f>
      </c>
      <c s="32">
        <f>0+M233+M237+M241+M245</f>
      </c>
    </row>
    <row r="233" spans="1:16" ht="12.75">
      <c r="A233" t="s">
        <v>49</v>
      </c>
      <c s="34" t="s">
        <v>231</v>
      </c>
      <c s="34" t="s">
        <v>4503</v>
      </c>
      <c s="35" t="s">
        <v>5</v>
      </c>
      <c s="6" t="s">
        <v>4504</v>
      </c>
      <c s="36" t="s">
        <v>75</v>
      </c>
      <c s="37">
        <v>4.8</v>
      </c>
      <c s="36">
        <v>0</v>
      </c>
      <c s="36">
        <f>ROUND(G233*H233,6)</f>
      </c>
      <c r="L233" s="38">
        <v>0</v>
      </c>
      <c s="32">
        <f>ROUND(ROUND(L233,2)*ROUND(G233,3),2)</f>
      </c>
      <c s="36" t="s">
        <v>53</v>
      </c>
      <c>
        <f>(M233*21)/100</f>
      </c>
      <c t="s">
        <v>27</v>
      </c>
    </row>
    <row r="234" spans="1:5" ht="12.75">
      <c r="A234" s="35" t="s">
        <v>54</v>
      </c>
      <c r="E234" s="39" t="s">
        <v>4505</v>
      </c>
    </row>
    <row r="235" spans="1:5" ht="12.75">
      <c r="A235" s="35" t="s">
        <v>55</v>
      </c>
      <c r="E235" s="40" t="s">
        <v>4506</v>
      </c>
    </row>
    <row r="236" spans="1:5" ht="280.5">
      <c r="A236" t="s">
        <v>56</v>
      </c>
      <c r="E236" s="39" t="s">
        <v>4507</v>
      </c>
    </row>
    <row r="237" spans="1:16" ht="12.75">
      <c r="A237" t="s">
        <v>49</v>
      </c>
      <c s="34" t="s">
        <v>235</v>
      </c>
      <c s="34" t="s">
        <v>4118</v>
      </c>
      <c s="35" t="s">
        <v>5</v>
      </c>
      <c s="6" t="s">
        <v>4119</v>
      </c>
      <c s="36" t="s">
        <v>75</v>
      </c>
      <c s="37">
        <v>37.8</v>
      </c>
      <c s="36">
        <v>0</v>
      </c>
      <c s="36">
        <f>ROUND(G237*H237,6)</f>
      </c>
      <c r="L237" s="38">
        <v>0</v>
      </c>
      <c s="32">
        <f>ROUND(ROUND(L237,2)*ROUND(G237,3),2)</f>
      </c>
      <c s="36" t="s">
        <v>53</v>
      </c>
      <c>
        <f>(M237*21)/100</f>
      </c>
      <c t="s">
        <v>27</v>
      </c>
    </row>
    <row r="238" spans="1:5" ht="12.75">
      <c r="A238" s="35" t="s">
        <v>54</v>
      </c>
      <c r="E238" s="39" t="s">
        <v>4508</v>
      </c>
    </row>
    <row r="239" spans="1:5" ht="12.75">
      <c r="A239" s="35" t="s">
        <v>55</v>
      </c>
      <c r="E239" s="40" t="s">
        <v>5169</v>
      </c>
    </row>
    <row r="240" spans="1:5" ht="267.75">
      <c r="A240" t="s">
        <v>56</v>
      </c>
      <c r="E240" s="39" t="s">
        <v>4121</v>
      </c>
    </row>
    <row r="241" spans="1:16" ht="12.75">
      <c r="A241" t="s">
        <v>49</v>
      </c>
      <c s="34" t="s">
        <v>239</v>
      </c>
      <c s="34" t="s">
        <v>4510</v>
      </c>
      <c s="35" t="s">
        <v>5</v>
      </c>
      <c s="6" t="s">
        <v>4511</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5170</v>
      </c>
    </row>
    <row r="244" spans="1:5" ht="178.5">
      <c r="A244" t="s">
        <v>56</v>
      </c>
      <c r="E244" s="39" t="s">
        <v>4513</v>
      </c>
    </row>
    <row r="245" spans="1:16" ht="12.75">
      <c r="A245" t="s">
        <v>49</v>
      </c>
      <c s="34" t="s">
        <v>243</v>
      </c>
      <c s="34" t="s">
        <v>4514</v>
      </c>
      <c s="35" t="s">
        <v>5</v>
      </c>
      <c s="6" t="s">
        <v>4515</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5171</v>
      </c>
    </row>
    <row r="248" spans="1:5" ht="178.5">
      <c r="A248" t="s">
        <v>56</v>
      </c>
      <c r="E248" s="39" t="s">
        <v>4513</v>
      </c>
    </row>
    <row r="249" spans="1:13" ht="12.75">
      <c r="A249" t="s">
        <v>46</v>
      </c>
      <c r="C249" s="31" t="s">
        <v>86</v>
      </c>
      <c r="E249" s="33" t="s">
        <v>1878</v>
      </c>
      <c r="J249" s="32">
        <f>0</f>
      </c>
      <c s="32">
        <f>0</f>
      </c>
      <c s="32">
        <f>0+L250+L254+L258+L262+L266+L270+L274+L278+L282+L286+L290+L294</f>
      </c>
      <c s="32">
        <f>0+M250+M254+M258+M262+M266+M270+M274+M278+M282+M286+M290+M294</f>
      </c>
    </row>
    <row r="250" spans="1:16" ht="12.75">
      <c r="A250" t="s">
        <v>49</v>
      </c>
      <c s="34" t="s">
        <v>247</v>
      </c>
      <c s="34" t="s">
        <v>4126</v>
      </c>
      <c s="35" t="s">
        <v>5</v>
      </c>
      <c s="6" t="s">
        <v>4127</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5172</v>
      </c>
    </row>
    <row r="253" spans="1:5" ht="63.75">
      <c r="A253" t="s">
        <v>56</v>
      </c>
      <c r="E253" s="39" t="s">
        <v>4129</v>
      </c>
    </row>
    <row r="254" spans="1:16" ht="12.75">
      <c r="A254" t="s">
        <v>49</v>
      </c>
      <c s="34" t="s">
        <v>251</v>
      </c>
      <c s="34" t="s">
        <v>4518</v>
      </c>
      <c s="35" t="s">
        <v>5</v>
      </c>
      <c s="6" t="s">
        <v>4519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4520</v>
      </c>
    </row>
    <row r="257" spans="1:5" ht="38.25">
      <c r="A257" t="s">
        <v>56</v>
      </c>
      <c r="E257" s="39" t="s">
        <v>4521</v>
      </c>
    </row>
    <row r="258" spans="1:16" ht="12.75">
      <c r="A258" t="s">
        <v>49</v>
      </c>
      <c s="34" t="s">
        <v>255</v>
      </c>
      <c s="34" t="s">
        <v>5173</v>
      </c>
      <c s="35" t="s">
        <v>5</v>
      </c>
      <c s="6" t="s">
        <v>5174</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5175</v>
      </c>
    </row>
    <row r="261" spans="1:5" ht="293.25">
      <c r="A261" t="s">
        <v>56</v>
      </c>
      <c r="E261" s="39" t="s">
        <v>4525</v>
      </c>
    </row>
    <row r="262" spans="1:16" ht="12.75">
      <c r="A262" t="s">
        <v>49</v>
      </c>
      <c s="34" t="s">
        <v>259</v>
      </c>
      <c s="34" t="s">
        <v>4522</v>
      </c>
      <c s="35" t="s">
        <v>5</v>
      </c>
      <c s="6" t="s">
        <v>4523</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5176</v>
      </c>
    </row>
    <row r="265" spans="1:5" ht="293.25">
      <c r="A265" t="s">
        <v>56</v>
      </c>
      <c r="E265" s="39" t="s">
        <v>4525</v>
      </c>
    </row>
    <row r="266" spans="1:16" ht="12.75">
      <c r="A266" t="s">
        <v>49</v>
      </c>
      <c s="34" t="s">
        <v>263</v>
      </c>
      <c s="34" t="s">
        <v>4378</v>
      </c>
      <c s="35" t="s">
        <v>5</v>
      </c>
      <c s="6" t="s">
        <v>4379</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4380</v>
      </c>
    </row>
    <row r="270" spans="1:16" ht="12.75">
      <c r="A270" t="s">
        <v>49</v>
      </c>
      <c s="34" t="s">
        <v>267</v>
      </c>
      <c s="34" t="s">
        <v>4145</v>
      </c>
      <c s="35" t="s">
        <v>5</v>
      </c>
      <c s="6" t="s">
        <v>4146</v>
      </c>
      <c s="36" t="s">
        <v>3821</v>
      </c>
      <c s="37">
        <v>12</v>
      </c>
      <c s="36">
        <v>0</v>
      </c>
      <c s="36">
        <f>ROUND(G270*H270,6)</f>
      </c>
      <c r="L270" s="38">
        <v>0</v>
      </c>
      <c s="32">
        <f>ROUND(ROUND(L270,2)*ROUND(G270,3),2)</f>
      </c>
      <c s="36" t="s">
        <v>53</v>
      </c>
      <c>
        <f>(M270*21)/100</f>
      </c>
      <c t="s">
        <v>27</v>
      </c>
    </row>
    <row r="271" spans="1:5" ht="12.75">
      <c r="A271" s="35" t="s">
        <v>54</v>
      </c>
      <c r="E271" s="39" t="s">
        <v>4530</v>
      </c>
    </row>
    <row r="272" spans="1:5" ht="12.75">
      <c r="A272" s="35" t="s">
        <v>55</v>
      </c>
      <c r="E272" s="40" t="s">
        <v>4531</v>
      </c>
    </row>
    <row r="273" spans="1:5" ht="409.5">
      <c r="A273" t="s">
        <v>56</v>
      </c>
      <c r="E273" s="39" t="s">
        <v>4148</v>
      </c>
    </row>
    <row r="274" spans="1:16" ht="12.75">
      <c r="A274" t="s">
        <v>49</v>
      </c>
      <c s="34" t="s">
        <v>271</v>
      </c>
      <c s="34" t="s">
        <v>4532</v>
      </c>
      <c s="35" t="s">
        <v>5</v>
      </c>
      <c s="6" t="s">
        <v>4533</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5177</v>
      </c>
    </row>
    <row r="277" spans="1:5" ht="267.75">
      <c r="A277" t="s">
        <v>56</v>
      </c>
      <c r="E277" s="39" t="s">
        <v>4535</v>
      </c>
    </row>
    <row r="278" spans="1:16" ht="12.75">
      <c r="A278" t="s">
        <v>49</v>
      </c>
      <c s="34" t="s">
        <v>275</v>
      </c>
      <c s="34" t="s">
        <v>3680</v>
      </c>
      <c s="35" t="s">
        <v>5</v>
      </c>
      <c s="6" t="s">
        <v>3681</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5178</v>
      </c>
    </row>
    <row r="281" spans="1:5" ht="114.75">
      <c r="A281" t="s">
        <v>56</v>
      </c>
      <c r="E281" s="39" t="s">
        <v>4158</v>
      </c>
    </row>
    <row r="282" spans="1:16" ht="12.75">
      <c r="A282" t="s">
        <v>49</v>
      </c>
      <c s="34" t="s">
        <v>279</v>
      </c>
      <c s="34" t="s">
        <v>3684</v>
      </c>
      <c s="35" t="s">
        <v>5</v>
      </c>
      <c s="6" t="s">
        <v>3685</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5179</v>
      </c>
    </row>
    <row r="285" spans="1:5" ht="114.75">
      <c r="A285" t="s">
        <v>56</v>
      </c>
      <c r="E285" s="39" t="s">
        <v>4158</v>
      </c>
    </row>
    <row r="286" spans="1:16" ht="12.75">
      <c r="A286" t="s">
        <v>49</v>
      </c>
      <c s="34" t="s">
        <v>283</v>
      </c>
      <c s="34" t="s">
        <v>4537</v>
      </c>
      <c s="35" t="s">
        <v>5</v>
      </c>
      <c s="6" t="s">
        <v>4538</v>
      </c>
      <c s="36" t="s">
        <v>60</v>
      </c>
      <c s="37">
        <v>8.112</v>
      </c>
      <c s="36">
        <v>0</v>
      </c>
      <c s="36">
        <f>ROUND(G286*H286,6)</f>
      </c>
      <c r="L286" s="38">
        <v>0</v>
      </c>
      <c s="32">
        <f>ROUND(ROUND(L286,2)*ROUND(G286,3),2)</f>
      </c>
      <c s="36" t="s">
        <v>53</v>
      </c>
      <c>
        <f>(M286*21)/100</f>
      </c>
      <c t="s">
        <v>27</v>
      </c>
    </row>
    <row r="287" spans="1:5" ht="12.75">
      <c r="A287" s="35" t="s">
        <v>54</v>
      </c>
      <c r="E287" s="39" t="s">
        <v>4539</v>
      </c>
    </row>
    <row r="288" spans="1:5" ht="12.75">
      <c r="A288" s="35" t="s">
        <v>55</v>
      </c>
      <c r="E288" s="40" t="s">
        <v>5180</v>
      </c>
    </row>
    <row r="289" spans="1:5" ht="114.75">
      <c r="A289" t="s">
        <v>56</v>
      </c>
      <c r="E289" s="39" t="s">
        <v>4158</v>
      </c>
    </row>
    <row r="290" spans="1:16" ht="12.75">
      <c r="A290" t="s">
        <v>49</v>
      </c>
      <c s="34" t="s">
        <v>287</v>
      </c>
      <c s="34" t="s">
        <v>4159</v>
      </c>
      <c s="35" t="s">
        <v>5</v>
      </c>
      <c s="6" t="s">
        <v>4160</v>
      </c>
      <c s="36" t="s">
        <v>2618</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5181</v>
      </c>
    </row>
    <row r="293" spans="1:5" ht="114.75">
      <c r="A293" t="s">
        <v>56</v>
      </c>
      <c r="E293" s="39" t="s">
        <v>4163</v>
      </c>
    </row>
    <row r="294" spans="1:16" ht="12.75">
      <c r="A294" t="s">
        <v>49</v>
      </c>
      <c s="34" t="s">
        <v>308</v>
      </c>
      <c s="34" t="s">
        <v>3687</v>
      </c>
      <c s="35" t="s">
        <v>5</v>
      </c>
      <c s="6" t="s">
        <v>3688</v>
      </c>
      <c s="36" t="s">
        <v>80</v>
      </c>
      <c s="37">
        <v>2</v>
      </c>
      <c s="36">
        <v>0</v>
      </c>
      <c s="36">
        <f>ROUND(G294*H294,6)</f>
      </c>
      <c r="L294" s="38">
        <v>0</v>
      </c>
      <c s="32">
        <f>ROUND(ROUND(L294,2)*ROUND(G294,3),2)</f>
      </c>
      <c s="36" t="s">
        <v>419</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5184</v>
      </c>
      <c r="E8" s="30" t="s">
        <v>5183</v>
      </c>
      <c r="J8" s="29">
        <f>0+J9+J18+J31+J56+J65+J94+J99+J112+J121</f>
      </c>
      <c s="29">
        <f>0+K9+K18+K31+K56+K65+K94+K99+K112+K121</f>
      </c>
      <c s="29">
        <f>0+L9+L18+L31+L56+L65+L94+L99+L112+L121</f>
      </c>
      <c s="29">
        <f>0+M9+M18+M31+M56+M65+M94+M99+M112+M121</f>
      </c>
    </row>
    <row r="9" spans="1:13" ht="12.75">
      <c r="A9" t="s">
        <v>46</v>
      </c>
      <c r="C9" s="31" t="s">
        <v>661</v>
      </c>
      <c r="E9" s="33" t="s">
        <v>662</v>
      </c>
      <c r="J9" s="32">
        <f>0</f>
      </c>
      <c s="32">
        <f>0</f>
      </c>
      <c s="32">
        <f>0+L10+L14</f>
      </c>
      <c s="32">
        <f>0+M10+M14</f>
      </c>
    </row>
    <row r="10" spans="1:16" ht="25.5">
      <c r="A10" t="s">
        <v>49</v>
      </c>
      <c s="34" t="s">
        <v>159</v>
      </c>
      <c s="34" t="s">
        <v>3325</v>
      </c>
      <c s="35" t="s">
        <v>3326</v>
      </c>
      <c s="6" t="s">
        <v>3601</v>
      </c>
      <c s="36" t="s">
        <v>2618</v>
      </c>
      <c s="37">
        <v>806.658</v>
      </c>
      <c s="36">
        <v>0</v>
      </c>
      <c s="36">
        <f>ROUND(G10*H10,6)</f>
      </c>
      <c r="L10" s="38">
        <v>0</v>
      </c>
      <c s="32">
        <f>ROUND(ROUND(L10,2)*ROUND(G10,3),2)</f>
      </c>
      <c s="36" t="s">
        <v>419</v>
      </c>
      <c>
        <f>(M10*21)/100</f>
      </c>
      <c t="s">
        <v>27</v>
      </c>
    </row>
    <row r="11" spans="1:5" ht="12.75">
      <c r="A11" s="35" t="s">
        <v>54</v>
      </c>
      <c r="E11" s="39" t="s">
        <v>2624</v>
      </c>
    </row>
    <row r="12" spans="1:5" ht="38.25">
      <c r="A12" s="35" t="s">
        <v>55</v>
      </c>
      <c r="E12" s="40" t="s">
        <v>5185</v>
      </c>
    </row>
    <row r="13" spans="1:5" ht="165.75">
      <c r="A13" t="s">
        <v>56</v>
      </c>
      <c r="E13" s="39" t="s">
        <v>3603</v>
      </c>
    </row>
    <row r="14" spans="1:16" ht="25.5">
      <c r="A14" t="s">
        <v>49</v>
      </c>
      <c s="34" t="s">
        <v>163</v>
      </c>
      <c s="34" t="s">
        <v>2885</v>
      </c>
      <c s="35" t="s">
        <v>2886</v>
      </c>
      <c s="6" t="s">
        <v>3608</v>
      </c>
      <c s="36" t="s">
        <v>2618</v>
      </c>
      <c s="37">
        <v>64.8</v>
      </c>
      <c s="36">
        <v>0</v>
      </c>
      <c s="36">
        <f>ROUND(G14*H14,6)</f>
      </c>
      <c r="L14" s="38">
        <v>0</v>
      </c>
      <c s="32">
        <f>ROUND(ROUND(L14,2)*ROUND(G14,3),2)</f>
      </c>
      <c s="36" t="s">
        <v>419</v>
      </c>
      <c>
        <f>(M14*21)/100</f>
      </c>
      <c t="s">
        <v>27</v>
      </c>
    </row>
    <row r="15" spans="1:5" ht="12.75">
      <c r="A15" s="35" t="s">
        <v>54</v>
      </c>
      <c r="E15" s="39" t="s">
        <v>2624</v>
      </c>
    </row>
    <row r="16" spans="1:5" ht="12.75">
      <c r="A16" s="35" t="s">
        <v>55</v>
      </c>
      <c r="E16" s="40" t="s">
        <v>5186</v>
      </c>
    </row>
    <row r="17" spans="1:5" ht="165.75">
      <c r="A17" t="s">
        <v>56</v>
      </c>
      <c r="E17" s="39" t="s">
        <v>3603</v>
      </c>
    </row>
    <row r="18" spans="1:13" ht="12.75">
      <c r="A18" t="s">
        <v>46</v>
      </c>
      <c r="C18" s="31" t="s">
        <v>47</v>
      </c>
      <c r="E18" s="33" t="s">
        <v>48</v>
      </c>
      <c r="J18" s="32">
        <f>0</f>
      </c>
      <c s="32">
        <f>0</f>
      </c>
      <c s="32">
        <f>0+L19+L23+L27</f>
      </c>
      <c s="32">
        <f>0+M19+M23+M27</f>
      </c>
    </row>
    <row r="19" spans="1:16" ht="12.75">
      <c r="A19" t="s">
        <v>49</v>
      </c>
      <c s="34" t="s">
        <v>47</v>
      </c>
      <c s="34" t="s">
        <v>3610</v>
      </c>
      <c s="35" t="s">
        <v>5</v>
      </c>
      <c s="6" t="s">
        <v>3611</v>
      </c>
      <c s="36" t="s">
        <v>60</v>
      </c>
      <c s="37">
        <v>408.48</v>
      </c>
      <c s="36">
        <v>0</v>
      </c>
      <c s="36">
        <f>ROUND(G19*H19,6)</f>
      </c>
      <c r="L19" s="38">
        <v>0</v>
      </c>
      <c s="32">
        <f>ROUND(ROUND(L19,2)*ROUND(G19,3),2)</f>
      </c>
      <c s="36" t="s">
        <v>53</v>
      </c>
      <c>
        <f>(M19*21)/100</f>
      </c>
      <c t="s">
        <v>27</v>
      </c>
    </row>
    <row r="20" spans="1:5" ht="12.75">
      <c r="A20" s="35" t="s">
        <v>54</v>
      </c>
      <c r="E20" s="39" t="s">
        <v>3612</v>
      </c>
    </row>
    <row r="21" spans="1:5" ht="25.5">
      <c r="A21" s="35" t="s">
        <v>55</v>
      </c>
      <c r="E21" s="40" t="s">
        <v>5187</v>
      </c>
    </row>
    <row r="22" spans="1:5" ht="318.75">
      <c r="A22" t="s">
        <v>56</v>
      </c>
      <c r="E22" s="39" t="s">
        <v>4009</v>
      </c>
    </row>
    <row r="23" spans="1:16" ht="12.75">
      <c r="A23" t="s">
        <v>49</v>
      </c>
      <c s="34" t="s">
        <v>27</v>
      </c>
      <c s="34" t="s">
        <v>3615</v>
      </c>
      <c s="35" t="s">
        <v>5</v>
      </c>
      <c s="6" t="s">
        <v>3616</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5188</v>
      </c>
    </row>
    <row r="26" spans="1:5" ht="191.25">
      <c r="A26" t="s">
        <v>56</v>
      </c>
      <c r="E26" s="39" t="s">
        <v>4011</v>
      </c>
    </row>
    <row r="27" spans="1:16" ht="12.75">
      <c r="A27" t="s">
        <v>49</v>
      </c>
      <c s="34" t="s">
        <v>26</v>
      </c>
      <c s="34" t="s">
        <v>3619</v>
      </c>
      <c s="35" t="s">
        <v>5</v>
      </c>
      <c s="6" t="s">
        <v>3620</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5189</v>
      </c>
    </row>
    <row r="30" spans="1:5" ht="293.25">
      <c r="A30" t="s">
        <v>56</v>
      </c>
      <c r="E30" s="39" t="s">
        <v>4013</v>
      </c>
    </row>
    <row r="31" spans="1:13" ht="12.75">
      <c r="A31" t="s">
        <v>46</v>
      </c>
      <c r="C31" s="31" t="s">
        <v>27</v>
      </c>
      <c r="E31" s="33" t="s">
        <v>2196</v>
      </c>
      <c r="J31" s="32">
        <f>0</f>
      </c>
      <c s="32">
        <f>0</f>
      </c>
      <c s="32">
        <f>0+L32+L36+L40+L44+L48+L52</f>
      </c>
      <c s="32">
        <f>0+M32+M36+M40+M44+M48+M52</f>
      </c>
    </row>
    <row r="32" spans="1:16" ht="12.75">
      <c r="A32" t="s">
        <v>49</v>
      </c>
      <c s="34" t="s">
        <v>65</v>
      </c>
      <c s="34" t="s">
        <v>4554</v>
      </c>
      <c s="35" t="s">
        <v>5</v>
      </c>
      <c s="6" t="s">
        <v>4555</v>
      </c>
      <c s="36" t="s">
        <v>60</v>
      </c>
      <c s="37">
        <v>4.28</v>
      </c>
      <c s="36">
        <v>0</v>
      </c>
      <c s="36">
        <f>ROUND(G32*H32,6)</f>
      </c>
      <c r="L32" s="38">
        <v>0</v>
      </c>
      <c s="32">
        <f>ROUND(ROUND(L32,2)*ROUND(G32,3),2)</f>
      </c>
      <c s="36" t="s">
        <v>53</v>
      </c>
      <c>
        <f>(M32*21)/100</f>
      </c>
      <c t="s">
        <v>27</v>
      </c>
    </row>
    <row r="33" spans="1:5" ht="12.75">
      <c r="A33" s="35" t="s">
        <v>54</v>
      </c>
      <c r="E33" s="39" t="s">
        <v>5</v>
      </c>
    </row>
    <row r="34" spans="1:5" ht="12.75">
      <c r="A34" s="35" t="s">
        <v>55</v>
      </c>
      <c r="E34" s="40" t="s">
        <v>5190</v>
      </c>
    </row>
    <row r="35" spans="1:5" ht="51">
      <c r="A35" t="s">
        <v>56</v>
      </c>
      <c r="E35" s="39" t="s">
        <v>4557</v>
      </c>
    </row>
    <row r="36" spans="1:16" ht="12.75">
      <c r="A36" t="s">
        <v>49</v>
      </c>
      <c s="34" t="s">
        <v>69</v>
      </c>
      <c s="34" t="s">
        <v>3272</v>
      </c>
      <c s="35" t="s">
        <v>5</v>
      </c>
      <c s="6" t="s">
        <v>3273</v>
      </c>
      <c s="36" t="s">
        <v>2618</v>
      </c>
      <c s="37">
        <v>4.326</v>
      </c>
      <c s="36">
        <v>0</v>
      </c>
      <c s="36">
        <f>ROUND(G36*H36,6)</f>
      </c>
      <c r="L36" s="38">
        <v>0</v>
      </c>
      <c s="32">
        <f>ROUND(ROUND(L36,2)*ROUND(G36,3),2)</f>
      </c>
      <c s="36" t="s">
        <v>53</v>
      </c>
      <c>
        <f>(M36*21)/100</f>
      </c>
      <c t="s">
        <v>27</v>
      </c>
    </row>
    <row r="37" spans="1:5" ht="12.75">
      <c r="A37" s="35" t="s">
        <v>54</v>
      </c>
      <c r="E37" s="39" t="s">
        <v>5</v>
      </c>
    </row>
    <row r="38" spans="1:5" ht="25.5">
      <c r="A38" s="35" t="s">
        <v>55</v>
      </c>
      <c r="E38" s="40" t="s">
        <v>5191</v>
      </c>
    </row>
    <row r="39" spans="1:5" ht="38.25">
      <c r="A39" t="s">
        <v>56</v>
      </c>
      <c r="E39" s="39" t="s">
        <v>3624</v>
      </c>
    </row>
    <row r="40" spans="1:16" ht="12.75">
      <c r="A40" t="s">
        <v>49</v>
      </c>
      <c s="34" t="s">
        <v>72</v>
      </c>
      <c s="34" t="s">
        <v>3277</v>
      </c>
      <c s="35" t="s">
        <v>5</v>
      </c>
      <c s="6" t="s">
        <v>3278</v>
      </c>
      <c s="36" t="s">
        <v>52</v>
      </c>
      <c s="37">
        <v>68</v>
      </c>
      <c s="36">
        <v>0</v>
      </c>
      <c s="36">
        <f>ROUND(G40*H40,6)</f>
      </c>
      <c r="L40" s="38">
        <v>0</v>
      </c>
      <c s="32">
        <f>ROUND(ROUND(L40,2)*ROUND(G40,3),2)</f>
      </c>
      <c s="36" t="s">
        <v>53</v>
      </c>
      <c>
        <f>(M40*21)/100</f>
      </c>
      <c t="s">
        <v>27</v>
      </c>
    </row>
    <row r="41" spans="1:5" ht="12.75">
      <c r="A41" s="35" t="s">
        <v>54</v>
      </c>
      <c r="E41" s="39" t="s">
        <v>5</v>
      </c>
    </row>
    <row r="42" spans="1:5" ht="12.75">
      <c r="A42" s="35" t="s">
        <v>55</v>
      </c>
      <c r="E42" s="40" t="s">
        <v>5192</v>
      </c>
    </row>
    <row r="43" spans="1:5" ht="25.5">
      <c r="A43" t="s">
        <v>56</v>
      </c>
      <c r="E43" s="39" t="s">
        <v>3280</v>
      </c>
    </row>
    <row r="44" spans="1:16" ht="12.75">
      <c r="A44" t="s">
        <v>49</v>
      </c>
      <c s="34" t="s">
        <v>77</v>
      </c>
      <c s="34" t="s">
        <v>4562</v>
      </c>
      <c s="35" t="s">
        <v>5</v>
      </c>
      <c s="6" t="s">
        <v>4563</v>
      </c>
      <c s="36" t="s">
        <v>75</v>
      </c>
      <c s="37">
        <v>13.6</v>
      </c>
      <c s="36">
        <v>0</v>
      </c>
      <c s="36">
        <f>ROUND(G44*H44,6)</f>
      </c>
      <c r="L44" s="38">
        <v>0</v>
      </c>
      <c s="32">
        <f>ROUND(ROUND(L44,2)*ROUND(G44,3),2)</f>
      </c>
      <c s="36" t="s">
        <v>53</v>
      </c>
      <c>
        <f>(M44*21)/100</f>
      </c>
      <c t="s">
        <v>27</v>
      </c>
    </row>
    <row r="45" spans="1:5" ht="12.75">
      <c r="A45" s="35" t="s">
        <v>54</v>
      </c>
      <c r="E45" s="39" t="s">
        <v>4564</v>
      </c>
    </row>
    <row r="46" spans="1:5" ht="12.75">
      <c r="A46" s="35" t="s">
        <v>55</v>
      </c>
      <c r="E46" s="40" t="s">
        <v>5193</v>
      </c>
    </row>
    <row r="47" spans="1:5" ht="63.75">
      <c r="A47" t="s">
        <v>56</v>
      </c>
      <c r="E47" s="39" t="s">
        <v>4179</v>
      </c>
    </row>
    <row r="48" spans="1:16" ht="12.75">
      <c r="A48" t="s">
        <v>49</v>
      </c>
      <c s="34" t="s">
        <v>82</v>
      </c>
      <c s="34" t="s">
        <v>3630</v>
      </c>
      <c s="35" t="s">
        <v>5</v>
      </c>
      <c s="6" t="s">
        <v>3631</v>
      </c>
      <c s="36" t="s">
        <v>75</v>
      </c>
      <c s="37">
        <v>128</v>
      </c>
      <c s="36">
        <v>0</v>
      </c>
      <c s="36">
        <f>ROUND(G48*H48,6)</f>
      </c>
      <c r="L48" s="38">
        <v>0</v>
      </c>
      <c s="32">
        <f>ROUND(ROUND(L48,2)*ROUND(G48,3),2)</f>
      </c>
      <c s="36" t="s">
        <v>53</v>
      </c>
      <c>
        <f>(M48*21)/100</f>
      </c>
      <c t="s">
        <v>27</v>
      </c>
    </row>
    <row r="49" spans="1:5" ht="12.75">
      <c r="A49" s="35" t="s">
        <v>54</v>
      </c>
      <c r="E49" s="39" t="s">
        <v>5</v>
      </c>
    </row>
    <row r="50" spans="1:5" ht="25.5">
      <c r="A50" s="35" t="s">
        <v>55</v>
      </c>
      <c r="E50" s="40" t="s">
        <v>5194</v>
      </c>
    </row>
    <row r="51" spans="1:5" ht="191.25">
      <c r="A51" t="s">
        <v>56</v>
      </c>
      <c r="E51" s="39" t="s">
        <v>4019</v>
      </c>
    </row>
    <row r="52" spans="1:16" ht="12.75">
      <c r="A52" t="s">
        <v>49</v>
      </c>
      <c s="34" t="s">
        <v>167</v>
      </c>
      <c s="34" t="s">
        <v>4025</v>
      </c>
      <c s="35" t="s">
        <v>5</v>
      </c>
      <c s="6" t="s">
        <v>4026</v>
      </c>
      <c s="36" t="s">
        <v>75</v>
      </c>
      <c s="37">
        <v>9</v>
      </c>
      <c s="36">
        <v>0</v>
      </c>
      <c s="36">
        <f>ROUND(G52*H52,6)</f>
      </c>
      <c r="L52" s="38">
        <v>0</v>
      </c>
      <c s="32">
        <f>ROUND(ROUND(L52,2)*ROUND(G52,3),2)</f>
      </c>
      <c s="36" t="s">
        <v>419</v>
      </c>
      <c>
        <f>(M52*21)/100</f>
      </c>
      <c t="s">
        <v>27</v>
      </c>
    </row>
    <row r="53" spans="1:5" ht="12.75">
      <c r="A53" s="35" t="s">
        <v>54</v>
      </c>
      <c r="E53" s="39" t="s">
        <v>5</v>
      </c>
    </row>
    <row r="54" spans="1:5" ht="12.75">
      <c r="A54" s="35" t="s">
        <v>55</v>
      </c>
      <c r="E54" s="40" t="s">
        <v>5</v>
      </c>
    </row>
    <row r="55" spans="1:5" ht="344.25">
      <c r="A55" t="s">
        <v>56</v>
      </c>
      <c r="E55" s="39" t="s">
        <v>4028</v>
      </c>
    </row>
    <row r="56" spans="1:13" ht="12.75">
      <c r="A56" t="s">
        <v>46</v>
      </c>
      <c r="C56" s="31" t="s">
        <v>26</v>
      </c>
      <c r="E56" s="33" t="s">
        <v>3560</v>
      </c>
      <c r="J56" s="32">
        <f>0</f>
      </c>
      <c s="32">
        <f>0</f>
      </c>
      <c s="32">
        <f>0+L57+L61</f>
      </c>
      <c s="32">
        <f>0+M57+M61</f>
      </c>
    </row>
    <row r="57" spans="1:16" ht="12.75">
      <c r="A57" t="s">
        <v>49</v>
      </c>
      <c s="34" t="s">
        <v>86</v>
      </c>
      <c s="34" t="s">
        <v>4033</v>
      </c>
      <c s="35" t="s">
        <v>5</v>
      </c>
      <c s="6" t="s">
        <v>4034</v>
      </c>
      <c s="36" t="s">
        <v>60</v>
      </c>
      <c s="37">
        <v>10.554</v>
      </c>
      <c s="36">
        <v>0</v>
      </c>
      <c s="36">
        <f>ROUND(G57*H57,6)</f>
      </c>
      <c r="L57" s="38">
        <v>0</v>
      </c>
      <c s="32">
        <f>ROUND(ROUND(L57,2)*ROUND(G57,3),2)</f>
      </c>
      <c s="36" t="s">
        <v>53</v>
      </c>
      <c>
        <f>(M57*21)/100</f>
      </c>
      <c t="s">
        <v>27</v>
      </c>
    </row>
    <row r="58" spans="1:5" ht="12.75">
      <c r="A58" s="35" t="s">
        <v>54</v>
      </c>
      <c r="E58" s="39" t="s">
        <v>5069</v>
      </c>
    </row>
    <row r="59" spans="1:5" ht="12.75">
      <c r="A59" s="35" t="s">
        <v>55</v>
      </c>
      <c r="E59" s="40" t="s">
        <v>5195</v>
      </c>
    </row>
    <row r="60" spans="1:5" ht="382.5">
      <c r="A60" t="s">
        <v>56</v>
      </c>
      <c r="E60" s="39" t="s">
        <v>4037</v>
      </c>
    </row>
    <row r="61" spans="1:16" ht="12.75">
      <c r="A61" t="s">
        <v>49</v>
      </c>
      <c s="34" t="s">
        <v>90</v>
      </c>
      <c s="34" t="s">
        <v>5196</v>
      </c>
      <c s="35" t="s">
        <v>5</v>
      </c>
      <c s="6" t="s">
        <v>5197</v>
      </c>
      <c s="36" t="s">
        <v>60</v>
      </c>
      <c s="37">
        <v>12.75</v>
      </c>
      <c s="36">
        <v>0</v>
      </c>
      <c s="36">
        <f>ROUND(G61*H61,6)</f>
      </c>
      <c r="L61" s="38">
        <v>0</v>
      </c>
      <c s="32">
        <f>ROUND(ROUND(L61,2)*ROUND(G61,3),2)</f>
      </c>
      <c s="36" t="s">
        <v>53</v>
      </c>
      <c>
        <f>(M61*21)/100</f>
      </c>
      <c t="s">
        <v>27</v>
      </c>
    </row>
    <row r="62" spans="1:5" ht="12.75">
      <c r="A62" s="35" t="s">
        <v>54</v>
      </c>
      <c r="E62" s="39" t="s">
        <v>5198</v>
      </c>
    </row>
    <row r="63" spans="1:5" ht="12.75">
      <c r="A63" s="35" t="s">
        <v>55</v>
      </c>
      <c r="E63" s="40" t="s">
        <v>5199</v>
      </c>
    </row>
    <row r="64" spans="1:5" ht="51">
      <c r="A64" t="s">
        <v>56</v>
      </c>
      <c r="E64" s="39" t="s">
        <v>4041</v>
      </c>
    </row>
    <row r="65" spans="1:13" ht="12.75">
      <c r="A65" t="s">
        <v>46</v>
      </c>
      <c r="C65" s="31" t="s">
        <v>65</v>
      </c>
      <c r="E65" s="33" t="s">
        <v>3125</v>
      </c>
      <c r="J65" s="32">
        <f>0</f>
      </c>
      <c s="32">
        <f>0</f>
      </c>
      <c s="32">
        <f>0+L66+L70+L74+L78+L82+L86+L90</f>
      </c>
      <c s="32">
        <f>0+M66+M70+M74+M78+M82+M86+M90</f>
      </c>
    </row>
    <row r="66" spans="1:16" ht="12.75">
      <c r="A66" t="s">
        <v>49</v>
      </c>
      <c s="34" t="s">
        <v>94</v>
      </c>
      <c s="34" t="s">
        <v>4575</v>
      </c>
      <c s="35" t="s">
        <v>5</v>
      </c>
      <c s="6" t="s">
        <v>4576</v>
      </c>
      <c s="36" t="s">
        <v>60</v>
      </c>
      <c s="37">
        <v>75.02</v>
      </c>
      <c s="36">
        <v>0</v>
      </c>
      <c s="36">
        <f>ROUND(G66*H66,6)</f>
      </c>
      <c r="L66" s="38">
        <v>0</v>
      </c>
      <c s="32">
        <f>ROUND(ROUND(L66,2)*ROUND(G66,3),2)</f>
      </c>
      <c s="36" t="s">
        <v>53</v>
      </c>
      <c>
        <f>(M66*21)/100</f>
      </c>
      <c t="s">
        <v>27</v>
      </c>
    </row>
    <row r="67" spans="1:5" ht="12.75">
      <c r="A67" s="35" t="s">
        <v>54</v>
      </c>
      <c r="E67" s="39" t="s">
        <v>5</v>
      </c>
    </row>
    <row r="68" spans="1:5" ht="12.75">
      <c r="A68" s="35" t="s">
        <v>55</v>
      </c>
      <c r="E68" s="40" t="s">
        <v>5200</v>
      </c>
    </row>
    <row r="69" spans="1:5" ht="369.75">
      <c r="A69" t="s">
        <v>56</v>
      </c>
      <c r="E69" s="39" t="s">
        <v>3129</v>
      </c>
    </row>
    <row r="70" spans="1:16" ht="12.75">
      <c r="A70" t="s">
        <v>49</v>
      </c>
      <c s="34" t="s">
        <v>98</v>
      </c>
      <c s="34" t="s">
        <v>4057</v>
      </c>
      <c s="35" t="s">
        <v>5</v>
      </c>
      <c s="6" t="s">
        <v>4058</v>
      </c>
      <c s="36" t="s">
        <v>2618</v>
      </c>
      <c s="37">
        <v>8.376</v>
      </c>
      <c s="36">
        <v>0</v>
      </c>
      <c s="36">
        <f>ROUND(G70*H70,6)</f>
      </c>
      <c r="L70" s="38">
        <v>0</v>
      </c>
      <c s="32">
        <f>ROUND(ROUND(L70,2)*ROUND(G70,3),2)</f>
      </c>
      <c s="36" t="s">
        <v>53</v>
      </c>
      <c>
        <f>(M70*21)/100</f>
      </c>
      <c t="s">
        <v>27</v>
      </c>
    </row>
    <row r="71" spans="1:5" ht="12.75">
      <c r="A71" s="35" t="s">
        <v>54</v>
      </c>
      <c r="E71" s="39" t="s">
        <v>5</v>
      </c>
    </row>
    <row r="72" spans="1:5" ht="12.75">
      <c r="A72" s="35" t="s">
        <v>55</v>
      </c>
      <c r="E72" s="40" t="s">
        <v>5201</v>
      </c>
    </row>
    <row r="73" spans="1:5" ht="267.75">
      <c r="A73" t="s">
        <v>56</v>
      </c>
      <c r="E73" s="39" t="s">
        <v>4060</v>
      </c>
    </row>
    <row r="74" spans="1:16" ht="12.75">
      <c r="A74" t="s">
        <v>49</v>
      </c>
      <c s="34" t="s">
        <v>103</v>
      </c>
      <c s="34" t="s">
        <v>4579</v>
      </c>
      <c s="35" t="s">
        <v>5</v>
      </c>
      <c s="6" t="s">
        <v>4580</v>
      </c>
      <c s="36" t="s">
        <v>60</v>
      </c>
      <c s="37">
        <v>19.91</v>
      </c>
      <c s="36">
        <v>0</v>
      </c>
      <c s="36">
        <f>ROUND(G74*H74,6)</f>
      </c>
      <c r="L74" s="38">
        <v>0</v>
      </c>
      <c s="32">
        <f>ROUND(ROUND(L74,2)*ROUND(G74,3),2)</f>
      </c>
      <c s="36" t="s">
        <v>53</v>
      </c>
      <c>
        <f>(M74*21)/100</f>
      </c>
      <c t="s">
        <v>27</v>
      </c>
    </row>
    <row r="75" spans="1:5" ht="12.75">
      <c r="A75" s="35" t="s">
        <v>54</v>
      </c>
      <c r="E75" s="39" t="s">
        <v>5</v>
      </c>
    </row>
    <row r="76" spans="1:5" ht="38.25">
      <c r="A76" s="35" t="s">
        <v>55</v>
      </c>
      <c r="E76" s="40" t="s">
        <v>5202</v>
      </c>
    </row>
    <row r="77" spans="1:5" ht="369.75">
      <c r="A77" t="s">
        <v>56</v>
      </c>
      <c r="E77" s="39" t="s">
        <v>3129</v>
      </c>
    </row>
    <row r="78" spans="1:16" ht="12.75">
      <c r="A78" t="s">
        <v>49</v>
      </c>
      <c s="34" t="s">
        <v>106</v>
      </c>
      <c s="34" t="s">
        <v>3142</v>
      </c>
      <c s="35" t="s">
        <v>5</v>
      </c>
      <c s="6" t="s">
        <v>3143</v>
      </c>
      <c s="36" t="s">
        <v>60</v>
      </c>
      <c s="37">
        <v>19.716</v>
      </c>
      <c s="36">
        <v>0</v>
      </c>
      <c s="36">
        <f>ROUND(G78*H78,6)</f>
      </c>
      <c r="L78" s="38">
        <v>0</v>
      </c>
      <c s="32">
        <f>ROUND(ROUND(L78,2)*ROUND(G78,3),2)</f>
      </c>
      <c s="36" t="s">
        <v>53</v>
      </c>
      <c>
        <f>(M78*21)/100</f>
      </c>
      <c t="s">
        <v>27</v>
      </c>
    </row>
    <row r="79" spans="1:5" ht="12.75">
      <c r="A79" s="35" t="s">
        <v>54</v>
      </c>
      <c r="E79" s="39" t="s">
        <v>5</v>
      </c>
    </row>
    <row r="80" spans="1:5" ht="12.75">
      <c r="A80" s="35" t="s">
        <v>55</v>
      </c>
      <c r="E80" s="40" t="s">
        <v>5203</v>
      </c>
    </row>
    <row r="81" spans="1:5" ht="38.25">
      <c r="A81" t="s">
        <v>56</v>
      </c>
      <c r="E81" s="39" t="s">
        <v>3137</v>
      </c>
    </row>
    <row r="82" spans="1:16" ht="12.75">
      <c r="A82" t="s">
        <v>49</v>
      </c>
      <c s="34" t="s">
        <v>110</v>
      </c>
      <c s="34" t="s">
        <v>4078</v>
      </c>
      <c s="35" t="s">
        <v>5</v>
      </c>
      <c s="6" t="s">
        <v>4079</v>
      </c>
      <c s="36" t="s">
        <v>60</v>
      </c>
      <c s="37">
        <v>21</v>
      </c>
      <c s="36">
        <v>0</v>
      </c>
      <c s="36">
        <f>ROUND(G82*H82,6)</f>
      </c>
      <c r="L82" s="38">
        <v>0</v>
      </c>
      <c s="32">
        <f>ROUND(ROUND(L82,2)*ROUND(G82,3),2)</f>
      </c>
      <c s="36" t="s">
        <v>53</v>
      </c>
      <c>
        <f>(M82*21)/100</f>
      </c>
      <c t="s">
        <v>27</v>
      </c>
    </row>
    <row r="83" spans="1:5" ht="12.75">
      <c r="A83" s="35" t="s">
        <v>54</v>
      </c>
      <c r="E83" s="39" t="s">
        <v>4080</v>
      </c>
    </row>
    <row r="84" spans="1:5" ht="12.75">
      <c r="A84" s="35" t="s">
        <v>55</v>
      </c>
      <c r="E84" s="40" t="s">
        <v>5204</v>
      </c>
    </row>
    <row r="85" spans="1:5" ht="409.5">
      <c r="A85" t="s">
        <v>56</v>
      </c>
      <c r="E85" s="39" t="s">
        <v>4082</v>
      </c>
    </row>
    <row r="86" spans="1:16" ht="12.75">
      <c r="A86" t="s">
        <v>49</v>
      </c>
      <c s="34" t="s">
        <v>113</v>
      </c>
      <c s="34" t="s">
        <v>3650</v>
      </c>
      <c s="35" t="s">
        <v>5</v>
      </c>
      <c s="6" t="s">
        <v>3651</v>
      </c>
      <c s="36" t="s">
        <v>60</v>
      </c>
      <c s="37">
        <v>7.82</v>
      </c>
      <c s="36">
        <v>0</v>
      </c>
      <c s="36">
        <f>ROUND(G86*H86,6)</f>
      </c>
      <c r="L86" s="38">
        <v>0</v>
      </c>
      <c s="32">
        <f>ROUND(ROUND(L86,2)*ROUND(G86,3),2)</f>
      </c>
      <c s="36" t="s">
        <v>53</v>
      </c>
      <c>
        <f>(M86*21)/100</f>
      </c>
      <c t="s">
        <v>27</v>
      </c>
    </row>
    <row r="87" spans="1:5" ht="12.75">
      <c r="A87" s="35" t="s">
        <v>54</v>
      </c>
      <c r="E87" s="39" t="s">
        <v>5</v>
      </c>
    </row>
    <row r="88" spans="1:5" ht="12.75">
      <c r="A88" s="35" t="s">
        <v>55</v>
      </c>
      <c r="E88" s="40" t="s">
        <v>5205</v>
      </c>
    </row>
    <row r="89" spans="1:5" ht="114.75">
      <c r="A89" t="s">
        <v>56</v>
      </c>
      <c r="E89" s="39" t="s">
        <v>4088</v>
      </c>
    </row>
    <row r="90" spans="1:16" ht="12.75">
      <c r="A90" t="s">
        <v>49</v>
      </c>
      <c s="34" t="s">
        <v>117</v>
      </c>
      <c s="34" t="s">
        <v>5206</v>
      </c>
      <c s="35" t="s">
        <v>5</v>
      </c>
      <c s="6" t="s">
        <v>5207</v>
      </c>
      <c s="36" t="s">
        <v>60</v>
      </c>
      <c s="37">
        <v>42</v>
      </c>
      <c s="36">
        <v>0</v>
      </c>
      <c s="36">
        <f>ROUND(G90*H90,6)</f>
      </c>
      <c r="L90" s="38">
        <v>0</v>
      </c>
      <c s="32">
        <f>ROUND(ROUND(L90,2)*ROUND(G90,3),2)</f>
      </c>
      <c s="36" t="s">
        <v>53</v>
      </c>
      <c>
        <f>(M90*21)/100</f>
      </c>
      <c t="s">
        <v>27</v>
      </c>
    </row>
    <row r="91" spans="1:5" ht="12.75">
      <c r="A91" s="35" t="s">
        <v>54</v>
      </c>
      <c r="E91" s="39" t="s">
        <v>5</v>
      </c>
    </row>
    <row r="92" spans="1:5" ht="12.75">
      <c r="A92" s="35" t="s">
        <v>55</v>
      </c>
      <c r="E92" s="40" t="s">
        <v>5208</v>
      </c>
    </row>
    <row r="93" spans="1:5" ht="102">
      <c r="A93" t="s">
        <v>56</v>
      </c>
      <c r="E93" s="39" t="s">
        <v>5209</v>
      </c>
    </row>
    <row r="94" spans="1:13" ht="12.75">
      <c r="A94" t="s">
        <v>46</v>
      </c>
      <c r="C94" s="31" t="s">
        <v>72</v>
      </c>
      <c r="E94" s="33" t="s">
        <v>627</v>
      </c>
      <c r="J94" s="32">
        <f>0</f>
      </c>
      <c s="32">
        <f>0</f>
      </c>
      <c s="32">
        <f>0+L95</f>
      </c>
      <c s="32">
        <f>0+M95</f>
      </c>
    </row>
    <row r="95" spans="1:16" ht="12.75">
      <c r="A95" t="s">
        <v>49</v>
      </c>
      <c s="34" t="s">
        <v>121</v>
      </c>
      <c s="34" t="s">
        <v>4347</v>
      </c>
      <c s="35" t="s">
        <v>5</v>
      </c>
      <c s="6" t="s">
        <v>4348</v>
      </c>
      <c s="36" t="s">
        <v>52</v>
      </c>
      <c s="37">
        <v>186.43</v>
      </c>
      <c s="36">
        <v>0</v>
      </c>
      <c s="36">
        <f>ROUND(G95*H95,6)</f>
      </c>
      <c r="L95" s="38">
        <v>0</v>
      </c>
      <c s="32">
        <f>ROUND(ROUND(L95,2)*ROUND(G95,3),2)</f>
      </c>
      <c s="36" t="s">
        <v>53</v>
      </c>
      <c>
        <f>(M95*21)/100</f>
      </c>
      <c t="s">
        <v>27</v>
      </c>
    </row>
    <row r="96" spans="1:5" ht="12.75">
      <c r="A96" s="35" t="s">
        <v>54</v>
      </c>
      <c r="E96" s="39" t="s">
        <v>5</v>
      </c>
    </row>
    <row r="97" spans="1:5" ht="12.75">
      <c r="A97" s="35" t="s">
        <v>55</v>
      </c>
      <c r="E97" s="40" t="s">
        <v>5210</v>
      </c>
    </row>
    <row r="98" spans="1:5" ht="63.75">
      <c r="A98" t="s">
        <v>56</v>
      </c>
      <c r="E98" s="39" t="s">
        <v>4351</v>
      </c>
    </row>
    <row r="99" spans="1:13" ht="12.75">
      <c r="A99" t="s">
        <v>46</v>
      </c>
      <c r="C99" s="31" t="s">
        <v>77</v>
      </c>
      <c r="E99" s="33" t="s">
        <v>1211</v>
      </c>
      <c r="J99" s="32">
        <f>0</f>
      </c>
      <c s="32">
        <f>0</f>
      </c>
      <c s="32">
        <f>0+L100+L104+L108</f>
      </c>
      <c s="32">
        <f>0+M100+M104+M108</f>
      </c>
    </row>
    <row r="100" spans="1:16" ht="25.5">
      <c r="A100" t="s">
        <v>49</v>
      </c>
      <c s="34" t="s">
        <v>125</v>
      </c>
      <c s="34" t="s">
        <v>4669</v>
      </c>
      <c s="35" t="s">
        <v>5</v>
      </c>
      <c s="6" t="s">
        <v>4670</v>
      </c>
      <c s="36" t="s">
        <v>52</v>
      </c>
      <c s="37">
        <v>357</v>
      </c>
      <c s="36">
        <v>0</v>
      </c>
      <c s="36">
        <f>ROUND(G100*H100,6)</f>
      </c>
      <c r="L100" s="38">
        <v>0</v>
      </c>
      <c s="32">
        <f>ROUND(ROUND(L100,2)*ROUND(G100,3),2)</f>
      </c>
      <c s="36" t="s">
        <v>53</v>
      </c>
      <c>
        <f>(M100*21)/100</f>
      </c>
      <c t="s">
        <v>27</v>
      </c>
    </row>
    <row r="101" spans="1:5" ht="12.75">
      <c r="A101" s="35" t="s">
        <v>54</v>
      </c>
      <c r="E101" s="39" t="s">
        <v>5</v>
      </c>
    </row>
    <row r="102" spans="1:5" ht="38.25">
      <c r="A102" s="35" t="s">
        <v>55</v>
      </c>
      <c r="E102" s="40" t="s">
        <v>5211</v>
      </c>
    </row>
    <row r="103" spans="1:5" ht="191.25">
      <c r="A103" t="s">
        <v>56</v>
      </c>
      <c r="E103" s="39" t="s">
        <v>4106</v>
      </c>
    </row>
    <row r="104" spans="1:16" ht="12.75">
      <c r="A104" t="s">
        <v>49</v>
      </c>
      <c s="34" t="s">
        <v>132</v>
      </c>
      <c s="34" t="s">
        <v>4672</v>
      </c>
      <c s="35" t="s">
        <v>5</v>
      </c>
      <c s="6" t="s">
        <v>4673</v>
      </c>
      <c s="36" t="s">
        <v>52</v>
      </c>
      <c s="37">
        <v>350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5212</v>
      </c>
    </row>
    <row r="107" spans="1:5" ht="38.25">
      <c r="A107" t="s">
        <v>56</v>
      </c>
      <c r="E107" s="39" t="s">
        <v>4113</v>
      </c>
    </row>
    <row r="108" spans="1:16" ht="12.75">
      <c r="A108" t="s">
        <v>49</v>
      </c>
      <c s="34" t="s">
        <v>136</v>
      </c>
      <c s="34" t="s">
        <v>4675</v>
      </c>
      <c s="35" t="s">
        <v>5</v>
      </c>
      <c s="6" t="s">
        <v>4676</v>
      </c>
      <c s="36" t="s">
        <v>52</v>
      </c>
      <c s="37">
        <v>357</v>
      </c>
      <c s="36">
        <v>0</v>
      </c>
      <c s="36">
        <f>ROUND(G108*H108,6)</f>
      </c>
      <c r="L108" s="38">
        <v>0</v>
      </c>
      <c s="32">
        <f>ROUND(ROUND(L108,2)*ROUND(G108,3),2)</f>
      </c>
      <c s="36" t="s">
        <v>53</v>
      </c>
      <c>
        <f>(M108*21)/100</f>
      </c>
      <c t="s">
        <v>27</v>
      </c>
    </row>
    <row r="109" spans="1:5" ht="12.75">
      <c r="A109" s="35" t="s">
        <v>54</v>
      </c>
      <c r="E109" s="39" t="s">
        <v>5</v>
      </c>
    </row>
    <row r="110" spans="1:5" ht="38.25">
      <c r="A110" s="35" t="s">
        <v>55</v>
      </c>
      <c r="E110" s="40" t="s">
        <v>5211</v>
      </c>
    </row>
    <row r="111" spans="1:5" ht="38.25">
      <c r="A111" t="s">
        <v>56</v>
      </c>
      <c r="E111" s="39" t="s">
        <v>4113</v>
      </c>
    </row>
    <row r="112" spans="1:13" ht="12.75">
      <c r="A112" t="s">
        <v>46</v>
      </c>
      <c r="C112" s="31" t="s">
        <v>82</v>
      </c>
      <c r="E112" s="33" t="s">
        <v>2243</v>
      </c>
      <c r="J112" s="32">
        <f>0</f>
      </c>
      <c s="32">
        <f>0</f>
      </c>
      <c s="32">
        <f>0+L113+L117</f>
      </c>
      <c s="32">
        <f>0+M113+M117</f>
      </c>
    </row>
    <row r="113" spans="1:16" ht="12.75">
      <c r="A113" t="s">
        <v>49</v>
      </c>
      <c s="34" t="s">
        <v>139</v>
      </c>
      <c s="34" t="s">
        <v>4591</v>
      </c>
      <c s="35" t="s">
        <v>5</v>
      </c>
      <c s="6" t="s">
        <v>4592</v>
      </c>
      <c s="36" t="s">
        <v>75</v>
      </c>
      <c s="37">
        <v>13.6</v>
      </c>
      <c s="36">
        <v>0</v>
      </c>
      <c s="36">
        <f>ROUND(G113*H113,6)</f>
      </c>
      <c r="L113" s="38">
        <v>0</v>
      </c>
      <c s="32">
        <f>ROUND(ROUND(L113,2)*ROUND(G113,3),2)</f>
      </c>
      <c s="36" t="s">
        <v>53</v>
      </c>
      <c>
        <f>(M113*21)/100</f>
      </c>
      <c t="s">
        <v>27</v>
      </c>
    </row>
    <row r="114" spans="1:5" ht="12.75">
      <c r="A114" s="35" t="s">
        <v>54</v>
      </c>
      <c r="E114" s="39" t="s">
        <v>5</v>
      </c>
    </row>
    <row r="115" spans="1:5" ht="12.75">
      <c r="A115" s="35" t="s">
        <v>55</v>
      </c>
      <c r="E115" s="40" t="s">
        <v>5193</v>
      </c>
    </row>
    <row r="116" spans="1:5" ht="242.25">
      <c r="A116" t="s">
        <v>56</v>
      </c>
      <c r="E116" s="39" t="s">
        <v>4125</v>
      </c>
    </row>
    <row r="117" spans="1:16" ht="12.75">
      <c r="A117" t="s">
        <v>49</v>
      </c>
      <c s="34" t="s">
        <v>143</v>
      </c>
      <c s="34" t="s">
        <v>4122</v>
      </c>
      <c s="35" t="s">
        <v>5</v>
      </c>
      <c s="6" t="s">
        <v>4123</v>
      </c>
      <c s="36" t="s">
        <v>75</v>
      </c>
      <c s="37">
        <v>29.2</v>
      </c>
      <c s="36">
        <v>0</v>
      </c>
      <c s="36">
        <f>ROUND(G117*H117,6)</f>
      </c>
      <c r="L117" s="38">
        <v>0</v>
      </c>
      <c s="32">
        <f>ROUND(ROUND(L117,2)*ROUND(G117,3),2)</f>
      </c>
      <c s="36" t="s">
        <v>53</v>
      </c>
      <c>
        <f>(M117*21)/100</f>
      </c>
      <c t="s">
        <v>27</v>
      </c>
    </row>
    <row r="118" spans="1:5" ht="12.75">
      <c r="A118" s="35" t="s">
        <v>54</v>
      </c>
      <c r="E118" s="39" t="s">
        <v>5</v>
      </c>
    </row>
    <row r="119" spans="1:5" ht="12.75">
      <c r="A119" s="35" t="s">
        <v>55</v>
      </c>
      <c r="E119" s="40" t="s">
        <v>5213</v>
      </c>
    </row>
    <row r="120" spans="1:5" ht="242.25">
      <c r="A120" t="s">
        <v>56</v>
      </c>
      <c r="E120" s="39" t="s">
        <v>4125</v>
      </c>
    </row>
    <row r="121" spans="1:13" ht="12.75">
      <c r="A121" t="s">
        <v>46</v>
      </c>
      <c r="C121" s="31" t="s">
        <v>86</v>
      </c>
      <c r="E121" s="33" t="s">
        <v>1878</v>
      </c>
      <c r="J121" s="32">
        <f>0</f>
      </c>
      <c s="32">
        <f>0</f>
      </c>
      <c s="32">
        <f>0+L122+L126+L130+L134+L138</f>
      </c>
      <c s="32">
        <f>0+M122+M126+M130+M134+M138</f>
      </c>
    </row>
    <row r="122" spans="1:16" ht="12.75">
      <c r="A122" t="s">
        <v>49</v>
      </c>
      <c s="34" t="s">
        <v>146</v>
      </c>
      <c s="34" t="s">
        <v>4126</v>
      </c>
      <c s="35" t="s">
        <v>5</v>
      </c>
      <c s="6" t="s">
        <v>4127</v>
      </c>
      <c s="36" t="s">
        <v>75</v>
      </c>
      <c s="37">
        <v>41.4</v>
      </c>
      <c s="36">
        <v>0</v>
      </c>
      <c s="36">
        <f>ROUND(G122*H122,6)</f>
      </c>
      <c r="L122" s="38">
        <v>0</v>
      </c>
      <c s="32">
        <f>ROUND(ROUND(L122,2)*ROUND(G122,3),2)</f>
      </c>
      <c s="36" t="s">
        <v>53</v>
      </c>
      <c>
        <f>(M122*21)/100</f>
      </c>
      <c t="s">
        <v>27</v>
      </c>
    </row>
    <row r="123" spans="1:5" ht="12.75">
      <c r="A123" s="35" t="s">
        <v>54</v>
      </c>
      <c r="E123" s="39" t="s">
        <v>5</v>
      </c>
    </row>
    <row r="124" spans="1:5" ht="12.75">
      <c r="A124" s="35" t="s">
        <v>55</v>
      </c>
      <c r="E124" s="40" t="s">
        <v>5214</v>
      </c>
    </row>
    <row r="125" spans="1:5" ht="63.75">
      <c r="A125" t="s">
        <v>56</v>
      </c>
      <c r="E125" s="39" t="s">
        <v>4129</v>
      </c>
    </row>
    <row r="126" spans="1:16" ht="12.75">
      <c r="A126" t="s">
        <v>49</v>
      </c>
      <c s="34" t="s">
        <v>773</v>
      </c>
      <c s="34" t="s">
        <v>4130</v>
      </c>
      <c s="35" t="s">
        <v>5</v>
      </c>
      <c s="6" t="s">
        <v>4131</v>
      </c>
      <c s="36" t="s">
        <v>75</v>
      </c>
      <c s="37">
        <v>17.4</v>
      </c>
      <c s="36">
        <v>0</v>
      </c>
      <c s="36">
        <f>ROUND(G126*H126,6)</f>
      </c>
      <c r="L126" s="38">
        <v>0</v>
      </c>
      <c s="32">
        <f>ROUND(ROUND(L126,2)*ROUND(G126,3),2)</f>
      </c>
      <c s="36" t="s">
        <v>53</v>
      </c>
      <c>
        <f>(M126*21)/100</f>
      </c>
      <c t="s">
        <v>27</v>
      </c>
    </row>
    <row r="127" spans="1:5" ht="12.75">
      <c r="A127" s="35" t="s">
        <v>54</v>
      </c>
      <c r="E127" s="39" t="s">
        <v>5</v>
      </c>
    </row>
    <row r="128" spans="1:5" ht="12.75">
      <c r="A128" s="35" t="s">
        <v>55</v>
      </c>
      <c r="E128" s="40" t="s">
        <v>5215</v>
      </c>
    </row>
    <row r="129" spans="1:5" ht="38.25">
      <c r="A129" t="s">
        <v>56</v>
      </c>
      <c r="E129" s="39" t="s">
        <v>3912</v>
      </c>
    </row>
    <row r="130" spans="1:16" ht="12.75">
      <c r="A130" t="s">
        <v>49</v>
      </c>
      <c s="34" t="s">
        <v>151</v>
      </c>
      <c s="34" t="s">
        <v>4381</v>
      </c>
      <c s="35" t="s">
        <v>5</v>
      </c>
      <c s="6" t="s">
        <v>4382</v>
      </c>
      <c s="36" t="s">
        <v>52</v>
      </c>
      <c s="37">
        <v>288.26</v>
      </c>
      <c s="36">
        <v>0</v>
      </c>
      <c s="36">
        <f>ROUND(G130*H130,6)</f>
      </c>
      <c r="L130" s="38">
        <v>0</v>
      </c>
      <c s="32">
        <f>ROUND(ROUND(L130,2)*ROUND(G130,3),2)</f>
      </c>
      <c s="36" t="s">
        <v>53</v>
      </c>
      <c>
        <f>(M130*21)/100</f>
      </c>
      <c t="s">
        <v>27</v>
      </c>
    </row>
    <row r="131" spans="1:5" ht="12.75">
      <c r="A131" s="35" t="s">
        <v>54</v>
      </c>
      <c r="E131" s="39" t="s">
        <v>5</v>
      </c>
    </row>
    <row r="132" spans="1:5" ht="12.75">
      <c r="A132" s="35" t="s">
        <v>55</v>
      </c>
      <c r="E132" s="40" t="s">
        <v>4585</v>
      </c>
    </row>
    <row r="133" spans="1:5" ht="25.5">
      <c r="A133" t="s">
        <v>56</v>
      </c>
      <c r="E133" s="39" t="s">
        <v>4151</v>
      </c>
    </row>
    <row r="134" spans="1:16" ht="12.75">
      <c r="A134" t="s">
        <v>49</v>
      </c>
      <c s="34" t="s">
        <v>155</v>
      </c>
      <c s="34" t="s">
        <v>3684</v>
      </c>
      <c s="35" t="s">
        <v>5</v>
      </c>
      <c s="6" t="s">
        <v>3685</v>
      </c>
      <c s="36" t="s">
        <v>60</v>
      </c>
      <c s="37">
        <v>25.92</v>
      </c>
      <c s="36">
        <v>0</v>
      </c>
      <c s="36">
        <f>ROUND(G134*H134,6)</f>
      </c>
      <c r="L134" s="38">
        <v>0</v>
      </c>
      <c s="32">
        <f>ROUND(ROUND(L134,2)*ROUND(G134,3),2)</f>
      </c>
      <c s="36" t="s">
        <v>53</v>
      </c>
      <c>
        <f>(M134*21)/100</f>
      </c>
      <c t="s">
        <v>27</v>
      </c>
    </row>
    <row r="135" spans="1:5" ht="12.75">
      <c r="A135" s="35" t="s">
        <v>54</v>
      </c>
      <c r="E135" s="39" t="s">
        <v>5</v>
      </c>
    </row>
    <row r="136" spans="1:5" ht="12.75">
      <c r="A136" s="35" t="s">
        <v>55</v>
      </c>
      <c r="E136" s="40" t="s">
        <v>5216</v>
      </c>
    </row>
    <row r="137" spans="1:5" ht="114.75">
      <c r="A137" t="s">
        <v>56</v>
      </c>
      <c r="E137" s="39" t="s">
        <v>4158</v>
      </c>
    </row>
    <row r="138" spans="1:16" ht="12.75">
      <c r="A138" t="s">
        <v>49</v>
      </c>
      <c s="34" t="s">
        <v>171</v>
      </c>
      <c s="34" t="s">
        <v>3687</v>
      </c>
      <c s="35" t="s">
        <v>5</v>
      </c>
      <c s="6" t="s">
        <v>3688</v>
      </c>
      <c s="36" t="s">
        <v>80</v>
      </c>
      <c s="37">
        <v>1</v>
      </c>
      <c s="36">
        <v>0</v>
      </c>
      <c s="36">
        <f>ROUND(G138*H138,6)</f>
      </c>
      <c r="L138" s="38">
        <v>0</v>
      </c>
      <c s="32">
        <f>ROUND(ROUND(L138,2)*ROUND(G138,3),2)</f>
      </c>
      <c s="36" t="s">
        <v>419</v>
      </c>
      <c>
        <f>(M138*21)/100</f>
      </c>
      <c t="s">
        <v>27</v>
      </c>
    </row>
    <row r="139" spans="1:5" ht="12.75">
      <c r="A139" s="35" t="s">
        <v>54</v>
      </c>
      <c r="E139" s="39" t="s">
        <v>5</v>
      </c>
    </row>
    <row r="140" spans="1:5" ht="12.75">
      <c r="A140" s="35" t="s">
        <v>55</v>
      </c>
      <c r="E140" s="40" t="s">
        <v>5</v>
      </c>
    </row>
    <row r="141" spans="1:5" ht="12.75">
      <c r="A141" t="s">
        <v>56</v>
      </c>
      <c r="E1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5219</v>
      </c>
      <c r="E8" s="30" t="s">
        <v>5218</v>
      </c>
      <c r="J8" s="29">
        <f>0+J9+J42+J71+J140+J161+J210+J215+J232+J249</f>
      </c>
      <c s="29">
        <f>0+K9+K42+K71+K140+K161+K210+K215+K232+K249</f>
      </c>
      <c s="29">
        <f>0+L9+L42+L71+L140+L161+L210+L215+L232+L249</f>
      </c>
      <c s="29">
        <f>0+M9+M42+M71+M140+M161+M210+M215+M232+M249</f>
      </c>
    </row>
    <row r="9" spans="1:13" ht="12.75">
      <c r="A9" t="s">
        <v>46</v>
      </c>
      <c r="C9" s="31" t="s">
        <v>661</v>
      </c>
      <c r="E9" s="33" t="s">
        <v>662</v>
      </c>
      <c r="J9" s="32">
        <f>0</f>
      </c>
      <c s="32">
        <f>0</f>
      </c>
      <c s="32">
        <f>0+L10+L14+L18+L22+L26+L30+L34+L38</f>
      </c>
      <c s="32">
        <f>0+M10+M14+M18+M22+M26+M30+M34+M38</f>
      </c>
    </row>
    <row r="10" spans="1:16" ht="12.75">
      <c r="A10" t="s">
        <v>49</v>
      </c>
      <c s="34" t="s">
        <v>47</v>
      </c>
      <c s="34" t="s">
        <v>4279</v>
      </c>
      <c s="35" t="s">
        <v>5</v>
      </c>
      <c s="6" t="s">
        <v>4280</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4739</v>
      </c>
    </row>
    <row r="13" spans="1:5" ht="25.5">
      <c r="A13" t="s">
        <v>56</v>
      </c>
      <c r="E13" s="39" t="s">
        <v>4282</v>
      </c>
    </row>
    <row r="14" spans="1:16" ht="12.75">
      <c r="A14" t="s">
        <v>49</v>
      </c>
      <c s="34" t="s">
        <v>27</v>
      </c>
      <c s="34" t="s">
        <v>4283</v>
      </c>
      <c s="35" t="s">
        <v>5</v>
      </c>
      <c s="6" t="s">
        <v>4284</v>
      </c>
      <c s="36" t="s">
        <v>676</v>
      </c>
      <c s="37">
        <v>1</v>
      </c>
      <c s="36">
        <v>0</v>
      </c>
      <c s="36">
        <f>ROUND(G14*H14,6)</f>
      </c>
      <c r="L14" s="38">
        <v>0</v>
      </c>
      <c s="32">
        <f>ROUND(ROUND(L14,2)*ROUND(G14,3),2)</f>
      </c>
      <c s="36" t="s">
        <v>4363</v>
      </c>
      <c>
        <f>(M14*21)/100</f>
      </c>
      <c t="s">
        <v>27</v>
      </c>
    </row>
    <row r="15" spans="1:5" ht="12.75">
      <c r="A15" s="35" t="s">
        <v>54</v>
      </c>
      <c r="E15" s="39" t="s">
        <v>5</v>
      </c>
    </row>
    <row r="16" spans="1:5" ht="12.75">
      <c r="A16" s="35" t="s">
        <v>55</v>
      </c>
      <c r="E16" s="40" t="s">
        <v>5</v>
      </c>
    </row>
    <row r="17" spans="1:5" ht="12.75">
      <c r="A17" t="s">
        <v>56</v>
      </c>
      <c r="E17" s="39" t="s">
        <v>1578</v>
      </c>
    </row>
    <row r="18" spans="1:16" ht="12.75">
      <c r="A18" t="s">
        <v>49</v>
      </c>
      <c s="34" t="s">
        <v>26</v>
      </c>
      <c s="34" t="s">
        <v>4400</v>
      </c>
      <c s="35" t="s">
        <v>5</v>
      </c>
      <c s="6" t="s">
        <v>4401</v>
      </c>
      <c s="36" t="s">
        <v>676</v>
      </c>
      <c s="37">
        <v>1</v>
      </c>
      <c s="36">
        <v>0</v>
      </c>
      <c s="36">
        <f>ROUND(G18*H18,6)</f>
      </c>
      <c r="L18" s="38">
        <v>0</v>
      </c>
      <c s="32">
        <f>ROUND(ROUND(L18,2)*ROUND(G18,3),2)</f>
      </c>
      <c s="36" t="s">
        <v>4363</v>
      </c>
      <c>
        <f>(M18*21)/100</f>
      </c>
      <c t="s">
        <v>27</v>
      </c>
    </row>
    <row r="19" spans="1:5" ht="76.5">
      <c r="A19" s="35" t="s">
        <v>54</v>
      </c>
      <c r="E19" s="39" t="s">
        <v>5220</v>
      </c>
    </row>
    <row r="20" spans="1:5" ht="12.75">
      <c r="A20" s="35" t="s">
        <v>55</v>
      </c>
      <c r="E20" s="40" t="s">
        <v>5</v>
      </c>
    </row>
    <row r="21" spans="1:5" ht="12.75">
      <c r="A21" t="s">
        <v>56</v>
      </c>
      <c r="E21" s="39" t="s">
        <v>3996</v>
      </c>
    </row>
    <row r="22" spans="1:16" ht="25.5">
      <c r="A22" t="s">
        <v>49</v>
      </c>
      <c s="34" t="s">
        <v>275</v>
      </c>
      <c s="34" t="s">
        <v>3325</v>
      </c>
      <c s="35" t="s">
        <v>3326</v>
      </c>
      <c s="6" t="s">
        <v>3601</v>
      </c>
      <c s="36" t="s">
        <v>2618</v>
      </c>
      <c s="37">
        <v>5144.548</v>
      </c>
      <c s="36">
        <v>0</v>
      </c>
      <c s="36">
        <f>ROUND(G22*H22,6)</f>
      </c>
      <c r="L22" s="38">
        <v>0</v>
      </c>
      <c s="32">
        <f>ROUND(ROUND(L22,2)*ROUND(G22,3),2)</f>
      </c>
      <c s="36" t="s">
        <v>419</v>
      </c>
      <c>
        <f>(M22*21)/100</f>
      </c>
      <c t="s">
        <v>27</v>
      </c>
    </row>
    <row r="23" spans="1:5" ht="12.75">
      <c r="A23" s="35" t="s">
        <v>54</v>
      </c>
      <c r="E23" s="39" t="s">
        <v>2624</v>
      </c>
    </row>
    <row r="24" spans="1:5" ht="89.25">
      <c r="A24" s="35" t="s">
        <v>55</v>
      </c>
      <c r="E24" s="40" t="s">
        <v>5221</v>
      </c>
    </row>
    <row r="25" spans="1:5" ht="165.75">
      <c r="A25" t="s">
        <v>56</v>
      </c>
      <c r="E25" s="39" t="s">
        <v>3603</v>
      </c>
    </row>
    <row r="26" spans="1:16" ht="25.5">
      <c r="A26" t="s">
        <v>49</v>
      </c>
      <c s="34" t="s">
        <v>279</v>
      </c>
      <c s="34" t="s">
        <v>3604</v>
      </c>
      <c s="35" t="s">
        <v>3605</v>
      </c>
      <c s="6" t="s">
        <v>3606</v>
      </c>
      <c s="36" t="s">
        <v>2618</v>
      </c>
      <c s="37">
        <v>60</v>
      </c>
      <c s="36">
        <v>0</v>
      </c>
      <c s="36">
        <f>ROUND(G26*H26,6)</f>
      </c>
      <c r="L26" s="38">
        <v>0</v>
      </c>
      <c s="32">
        <f>ROUND(ROUND(L26,2)*ROUND(G26,3),2)</f>
      </c>
      <c s="36" t="s">
        <v>419</v>
      </c>
      <c>
        <f>(M26*21)/100</f>
      </c>
      <c t="s">
        <v>27</v>
      </c>
    </row>
    <row r="27" spans="1:5" ht="12.75">
      <c r="A27" s="35" t="s">
        <v>54</v>
      </c>
      <c r="E27" s="39" t="s">
        <v>2624</v>
      </c>
    </row>
    <row r="28" spans="1:5" ht="12.75">
      <c r="A28" s="35" t="s">
        <v>55</v>
      </c>
      <c r="E28" s="40" t="s">
        <v>5222</v>
      </c>
    </row>
    <row r="29" spans="1:5" ht="165.75">
      <c r="A29" t="s">
        <v>56</v>
      </c>
      <c r="E29" s="39" t="s">
        <v>2620</v>
      </c>
    </row>
    <row r="30" spans="1:16" ht="25.5">
      <c r="A30" t="s">
        <v>49</v>
      </c>
      <c s="34" t="s">
        <v>283</v>
      </c>
      <c s="34" t="s">
        <v>2885</v>
      </c>
      <c s="35" t="s">
        <v>2886</v>
      </c>
      <c s="6" t="s">
        <v>3608</v>
      </c>
      <c s="36" t="s">
        <v>2618</v>
      </c>
      <c s="37">
        <v>709.7</v>
      </c>
      <c s="36">
        <v>0</v>
      </c>
      <c s="36">
        <f>ROUND(G30*H30,6)</f>
      </c>
      <c r="L30" s="38">
        <v>0</v>
      </c>
      <c s="32">
        <f>ROUND(ROUND(L30,2)*ROUND(G30,3),2)</f>
      </c>
      <c s="36" t="s">
        <v>419</v>
      </c>
      <c>
        <f>(M30*21)/100</f>
      </c>
      <c t="s">
        <v>27</v>
      </c>
    </row>
    <row r="31" spans="1:5" ht="12.75">
      <c r="A31" s="35" t="s">
        <v>54</v>
      </c>
      <c r="E31" s="39" t="s">
        <v>2624</v>
      </c>
    </row>
    <row r="32" spans="1:5" ht="12.75">
      <c r="A32" s="35" t="s">
        <v>55</v>
      </c>
      <c r="E32" s="40" t="s">
        <v>5223</v>
      </c>
    </row>
    <row r="33" spans="1:5" ht="165.75">
      <c r="A33" t="s">
        <v>56</v>
      </c>
      <c r="E33" s="39" t="s">
        <v>3603</v>
      </c>
    </row>
    <row r="34" spans="1:16" ht="38.25">
      <c r="A34" t="s">
        <v>49</v>
      </c>
      <c s="34" t="s">
        <v>287</v>
      </c>
      <c s="34" t="s">
        <v>2875</v>
      </c>
      <c s="35" t="s">
        <v>2876</v>
      </c>
      <c s="6" t="s">
        <v>5224</v>
      </c>
      <c s="36" t="s">
        <v>2618</v>
      </c>
      <c s="37">
        <v>13.759</v>
      </c>
      <c s="36">
        <v>0</v>
      </c>
      <c s="36">
        <f>ROUND(G34*H34,6)</f>
      </c>
      <c r="L34" s="38">
        <v>0</v>
      </c>
      <c s="32">
        <f>ROUND(ROUND(L34,2)*ROUND(G34,3),2)</f>
      </c>
      <c s="36" t="s">
        <v>419</v>
      </c>
      <c>
        <f>(M34*21)/100</f>
      </c>
      <c t="s">
        <v>27</v>
      </c>
    </row>
    <row r="35" spans="1:5" ht="12.75">
      <c r="A35" s="35" t="s">
        <v>54</v>
      </c>
      <c r="E35" s="39" t="s">
        <v>2624</v>
      </c>
    </row>
    <row r="36" spans="1:5" ht="12.75">
      <c r="A36" s="35" t="s">
        <v>55</v>
      </c>
      <c r="E36" s="40" t="s">
        <v>5225</v>
      </c>
    </row>
    <row r="37" spans="1:5" ht="165.75">
      <c r="A37" t="s">
        <v>56</v>
      </c>
      <c r="E37" s="39" t="s">
        <v>4407</v>
      </c>
    </row>
    <row r="38" spans="1:16" ht="12.75">
      <c r="A38" t="s">
        <v>49</v>
      </c>
      <c s="34" t="s">
        <v>312</v>
      </c>
      <c s="34" t="s">
        <v>4168</v>
      </c>
      <c s="35" t="s">
        <v>5</v>
      </c>
      <c s="6" t="s">
        <v>4169</v>
      </c>
      <c s="36" t="s">
        <v>676</v>
      </c>
      <c s="37">
        <v>1</v>
      </c>
      <c s="36">
        <v>0</v>
      </c>
      <c s="36">
        <f>ROUND(G38*H38,6)</f>
      </c>
      <c r="L38" s="38">
        <v>0</v>
      </c>
      <c s="32">
        <f>ROUND(ROUND(L38,2)*ROUND(G38,3),2)</f>
      </c>
      <c s="36" t="s">
        <v>53</v>
      </c>
      <c>
        <f>(M38*21)/100</f>
      </c>
      <c t="s">
        <v>27</v>
      </c>
    </row>
    <row r="39" spans="1:5" ht="12.75">
      <c r="A39" s="35" t="s">
        <v>54</v>
      </c>
      <c r="E39" s="39" t="s">
        <v>4170</v>
      </c>
    </row>
    <row r="40" spans="1:5" ht="12.75">
      <c r="A40" s="35" t="s">
        <v>55</v>
      </c>
      <c r="E40" s="40" t="s">
        <v>5</v>
      </c>
    </row>
    <row r="41" spans="1:5" ht="12.75">
      <c r="A41" t="s">
        <v>56</v>
      </c>
      <c r="E41" s="39" t="s">
        <v>3996</v>
      </c>
    </row>
    <row r="42" spans="1:13" ht="12.75">
      <c r="A42" t="s">
        <v>46</v>
      </c>
      <c r="C42" s="31" t="s">
        <v>47</v>
      </c>
      <c r="E42" s="33" t="s">
        <v>48</v>
      </c>
      <c r="J42" s="32">
        <f>0</f>
      </c>
      <c s="32">
        <f>0</f>
      </c>
      <c s="32">
        <f>0+L43+L47+L51+L55+L59+L63+L67</f>
      </c>
      <c s="32">
        <f>0+M43+M47+M51+M55+M59+M63+M67</f>
      </c>
    </row>
    <row r="43" spans="1:16" ht="12.75">
      <c r="A43" t="s">
        <v>49</v>
      </c>
      <c s="34" t="s">
        <v>65</v>
      </c>
      <c s="34" t="s">
        <v>4408</v>
      </c>
      <c s="35" t="s">
        <v>5</v>
      </c>
      <c s="6" t="s">
        <v>4409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4410</v>
      </c>
    </row>
    <row r="46" spans="1:5" ht="38.25">
      <c r="A46" t="s">
        <v>56</v>
      </c>
      <c r="E46" s="39" t="s">
        <v>4411</v>
      </c>
    </row>
    <row r="47" spans="1:16" ht="12.75">
      <c r="A47" t="s">
        <v>49</v>
      </c>
      <c s="34" t="s">
        <v>69</v>
      </c>
      <c s="34" t="s">
        <v>4412</v>
      </c>
      <c s="35" t="s">
        <v>5</v>
      </c>
      <c s="6" t="s">
        <v>4413</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4749</v>
      </c>
    </row>
    <row r="50" spans="1:5" ht="38.25">
      <c r="A50" t="s">
        <v>56</v>
      </c>
      <c r="E50" s="39" t="s">
        <v>3082</v>
      </c>
    </row>
    <row r="51" spans="1:16" ht="12.75">
      <c r="A51" t="s">
        <v>49</v>
      </c>
      <c s="34" t="s">
        <v>72</v>
      </c>
      <c s="34" t="s">
        <v>4289</v>
      </c>
      <c s="35" t="s">
        <v>5</v>
      </c>
      <c s="6" t="s">
        <v>4290</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4750</v>
      </c>
    </row>
    <row r="54" spans="1:5" ht="306">
      <c r="A54" t="s">
        <v>56</v>
      </c>
      <c r="E54" s="39" t="s">
        <v>4292</v>
      </c>
    </row>
    <row r="55" spans="1:16" ht="12.75">
      <c r="A55" t="s">
        <v>49</v>
      </c>
      <c s="34" t="s">
        <v>77</v>
      </c>
      <c s="34" t="s">
        <v>3610</v>
      </c>
      <c s="35" t="s">
        <v>5</v>
      </c>
      <c s="6" t="s">
        <v>3611</v>
      </c>
      <c s="36" t="s">
        <v>60</v>
      </c>
      <c s="37">
        <v>2600</v>
      </c>
      <c s="36">
        <v>0</v>
      </c>
      <c s="36">
        <f>ROUND(G55*H55,6)</f>
      </c>
      <c r="L55" s="38">
        <v>0</v>
      </c>
      <c s="32">
        <f>ROUND(ROUND(L55,2)*ROUND(G55,3),2)</f>
      </c>
      <c s="36" t="s">
        <v>53</v>
      </c>
      <c>
        <f>(M55*21)/100</f>
      </c>
      <c t="s">
        <v>27</v>
      </c>
    </row>
    <row r="56" spans="1:5" ht="12.75">
      <c r="A56" s="35" t="s">
        <v>54</v>
      </c>
      <c r="E56" s="39" t="s">
        <v>3612</v>
      </c>
    </row>
    <row r="57" spans="1:5" ht="12.75">
      <c r="A57" s="35" t="s">
        <v>55</v>
      </c>
      <c r="E57" s="40" t="s">
        <v>5226</v>
      </c>
    </row>
    <row r="58" spans="1:5" ht="318.75">
      <c r="A58" t="s">
        <v>56</v>
      </c>
      <c r="E58" s="39" t="s">
        <v>4009</v>
      </c>
    </row>
    <row r="59" spans="1:16" ht="12.75">
      <c r="A59" t="s">
        <v>49</v>
      </c>
      <c s="34" t="s">
        <v>82</v>
      </c>
      <c s="34" t="s">
        <v>3553</v>
      </c>
      <c s="35" t="s">
        <v>5</v>
      </c>
      <c s="6" t="s">
        <v>3554</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5227</v>
      </c>
    </row>
    <row r="62" spans="1:5" ht="267.75">
      <c r="A62" t="s">
        <v>56</v>
      </c>
      <c r="E62" s="39" t="s">
        <v>4416</v>
      </c>
    </row>
    <row r="63" spans="1:16" ht="12.75">
      <c r="A63" t="s">
        <v>49</v>
      </c>
      <c s="34" t="s">
        <v>86</v>
      </c>
      <c s="34" t="s">
        <v>3615</v>
      </c>
      <c s="35" t="s">
        <v>5</v>
      </c>
      <c s="6" t="s">
        <v>3616</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5228</v>
      </c>
    </row>
    <row r="66" spans="1:5" ht="191.25">
      <c r="A66" t="s">
        <v>56</v>
      </c>
      <c r="E66" s="39" t="s">
        <v>4011</v>
      </c>
    </row>
    <row r="67" spans="1:16" ht="12.75">
      <c r="A67" t="s">
        <v>49</v>
      </c>
      <c s="34" t="s">
        <v>94</v>
      </c>
      <c s="34" t="s">
        <v>4295</v>
      </c>
      <c s="35" t="s">
        <v>5</v>
      </c>
      <c s="6" t="s">
        <v>4296</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4750</v>
      </c>
    </row>
    <row r="70" spans="1:5" ht="38.25">
      <c r="A70" t="s">
        <v>56</v>
      </c>
      <c r="E70" s="39" t="s">
        <v>3110</v>
      </c>
    </row>
    <row r="71" spans="1:13" ht="12.75">
      <c r="A71" t="s">
        <v>46</v>
      </c>
      <c r="C71" s="31" t="s">
        <v>27</v>
      </c>
      <c r="E71" s="33" t="s">
        <v>2196</v>
      </c>
      <c r="J71" s="32">
        <f>0</f>
      </c>
      <c s="32">
        <f>0</f>
      </c>
      <c s="32">
        <f>0+L72+L76+L80+L84+L88+L92+L96+L100+L104+L108+L112+L116+L120+L124+L128+L132+L136</f>
      </c>
      <c s="32">
        <f>0+M72+M76+M80+M84+M88+M92+M96+M100+M104+M108+M112+M116+M120+M124+M128+M132+M136</f>
      </c>
    </row>
    <row r="72" spans="1:16" ht="12.75">
      <c r="A72" t="s">
        <v>49</v>
      </c>
      <c s="34" t="s">
        <v>98</v>
      </c>
      <c s="34" t="s">
        <v>3272</v>
      </c>
      <c s="35" t="s">
        <v>5</v>
      </c>
      <c s="6" t="s">
        <v>3273</v>
      </c>
      <c s="36" t="s">
        <v>2618</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5229</v>
      </c>
    </row>
    <row r="75" spans="1:5" ht="38.25">
      <c r="A75" t="s">
        <v>56</v>
      </c>
      <c r="E75" s="39" t="s">
        <v>3624</v>
      </c>
    </row>
    <row r="76" spans="1:16" ht="12.75">
      <c r="A76" t="s">
        <v>49</v>
      </c>
      <c s="34" t="s">
        <v>103</v>
      </c>
      <c s="34" t="s">
        <v>3277</v>
      </c>
      <c s="35" t="s">
        <v>5</v>
      </c>
      <c s="6" t="s">
        <v>3278</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4754</v>
      </c>
    </row>
    <row r="79" spans="1:5" ht="25.5">
      <c r="A79" t="s">
        <v>56</v>
      </c>
      <c r="E79" s="39" t="s">
        <v>3280</v>
      </c>
    </row>
    <row r="80" spans="1:16" ht="12.75">
      <c r="A80" t="s">
        <v>49</v>
      </c>
      <c s="34" t="s">
        <v>106</v>
      </c>
      <c s="34" t="s">
        <v>3372</v>
      </c>
      <c s="35" t="s">
        <v>5</v>
      </c>
      <c s="6" t="s">
        <v>3373</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5230</v>
      </c>
    </row>
    <row r="83" spans="1:5" ht="51">
      <c r="A83" t="s">
        <v>56</v>
      </c>
      <c r="E83" s="39" t="s">
        <v>4756</v>
      </c>
    </row>
    <row r="84" spans="1:16" ht="25.5">
      <c r="A84" t="s">
        <v>49</v>
      </c>
      <c s="34" t="s">
        <v>113</v>
      </c>
      <c s="34" t="s">
        <v>4757</v>
      </c>
      <c s="35" t="s">
        <v>5</v>
      </c>
      <c s="6" t="s">
        <v>4758</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5230</v>
      </c>
    </row>
    <row r="87" spans="1:5" ht="63.75">
      <c r="A87" t="s">
        <v>56</v>
      </c>
      <c r="E87" s="39" t="s">
        <v>4179</v>
      </c>
    </row>
    <row r="88" spans="1:16" ht="12.75">
      <c r="A88" t="s">
        <v>49</v>
      </c>
      <c s="34" t="s">
        <v>117</v>
      </c>
      <c s="34" t="s">
        <v>3630</v>
      </c>
      <c s="35" t="s">
        <v>5</v>
      </c>
      <c s="6" t="s">
        <v>3631</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5231</v>
      </c>
    </row>
    <row r="91" spans="1:5" ht="191.25">
      <c r="A91" t="s">
        <v>56</v>
      </c>
      <c r="E91" s="39" t="s">
        <v>4019</v>
      </c>
    </row>
    <row r="92" spans="1:16" ht="12.75">
      <c r="A92" t="s">
        <v>49</v>
      </c>
      <c s="34" t="s">
        <v>121</v>
      </c>
      <c s="34" t="s">
        <v>3634</v>
      </c>
      <c s="35" t="s">
        <v>5</v>
      </c>
      <c s="6" t="s">
        <v>3635</v>
      </c>
      <c s="36" t="s">
        <v>60</v>
      </c>
      <c s="37">
        <v>202.26</v>
      </c>
      <c s="36">
        <v>0</v>
      </c>
      <c s="36">
        <f>ROUND(G92*H92,6)</f>
      </c>
      <c r="L92" s="38">
        <v>0</v>
      </c>
      <c s="32">
        <f>ROUND(ROUND(L92,2)*ROUND(G92,3),2)</f>
      </c>
      <c s="36" t="s">
        <v>53</v>
      </c>
      <c>
        <f>(M92*21)/100</f>
      </c>
      <c t="s">
        <v>27</v>
      </c>
    </row>
    <row r="93" spans="1:5" ht="12.75">
      <c r="A93" s="35" t="s">
        <v>54</v>
      </c>
      <c r="E93" s="39" t="s">
        <v>4436</v>
      </c>
    </row>
    <row r="94" spans="1:5" ht="25.5">
      <c r="A94" s="35" t="s">
        <v>55</v>
      </c>
      <c r="E94" s="40" t="s">
        <v>5232</v>
      </c>
    </row>
    <row r="95" spans="1:5" ht="369.75">
      <c r="A95" t="s">
        <v>56</v>
      </c>
      <c r="E95" s="39" t="s">
        <v>4182</v>
      </c>
    </row>
    <row r="96" spans="1:16" ht="12.75">
      <c r="A96" t="s">
        <v>49</v>
      </c>
      <c s="34" t="s">
        <v>128</v>
      </c>
      <c s="34" t="s">
        <v>4188</v>
      </c>
      <c s="35" t="s">
        <v>5</v>
      </c>
      <c s="6" t="s">
        <v>4189</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5233</v>
      </c>
    </row>
    <row r="99" spans="1:5" ht="38.25">
      <c r="A99" t="s">
        <v>56</v>
      </c>
      <c r="E99" s="39" t="s">
        <v>4191</v>
      </c>
    </row>
    <row r="100" spans="1:16" ht="12.75">
      <c r="A100" t="s">
        <v>49</v>
      </c>
      <c s="34" t="s">
        <v>132</v>
      </c>
      <c s="34" t="s">
        <v>4444</v>
      </c>
      <c s="35" t="s">
        <v>5</v>
      </c>
      <c s="6" t="s">
        <v>4445</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5234</v>
      </c>
    </row>
    <row r="103" spans="1:5" ht="38.25">
      <c r="A103" t="s">
        <v>56</v>
      </c>
      <c r="E103" s="39" t="s">
        <v>3141</v>
      </c>
    </row>
    <row r="104" spans="1:16" ht="12.75">
      <c r="A104" t="s">
        <v>49</v>
      </c>
      <c s="34" t="s">
        <v>316</v>
      </c>
      <c s="34" t="s">
        <v>4194</v>
      </c>
      <c s="35" t="s">
        <v>5</v>
      </c>
      <c s="6" t="s">
        <v>4195</v>
      </c>
      <c s="36" t="s">
        <v>2618</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5235</v>
      </c>
    </row>
    <row r="107" spans="1:5" ht="38.25">
      <c r="A107" t="s">
        <v>56</v>
      </c>
      <c r="E107" s="39" t="s">
        <v>4197</v>
      </c>
    </row>
    <row r="108" spans="1:16" ht="12.75">
      <c r="A108" t="s">
        <v>49</v>
      </c>
      <c s="34" t="s">
        <v>320</v>
      </c>
      <c s="34" t="s">
        <v>4198</v>
      </c>
      <c s="35" t="s">
        <v>5</v>
      </c>
      <c s="6" t="s">
        <v>4199</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5236</v>
      </c>
    </row>
    <row r="111" spans="1:5" ht="12.75">
      <c r="A111" t="s">
        <v>56</v>
      </c>
      <c r="E111" s="39" t="s">
        <v>4201</v>
      </c>
    </row>
    <row r="112" spans="1:16" ht="12.75">
      <c r="A112" t="s">
        <v>49</v>
      </c>
      <c s="34" t="s">
        <v>324</v>
      </c>
      <c s="34" t="s">
        <v>4316</v>
      </c>
      <c s="35" t="s">
        <v>5</v>
      </c>
      <c s="6" t="s">
        <v>4317</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5237</v>
      </c>
    </row>
    <row r="115" spans="1:5" ht="331.5">
      <c r="A115" t="s">
        <v>56</v>
      </c>
      <c r="E115" s="39" t="s">
        <v>4319</v>
      </c>
    </row>
    <row r="116" spans="1:16" ht="12.75">
      <c r="A116" t="s">
        <v>49</v>
      </c>
      <c s="34" t="s">
        <v>328</v>
      </c>
      <c s="34" t="s">
        <v>4425</v>
      </c>
      <c s="35" t="s">
        <v>5</v>
      </c>
      <c s="6" t="s">
        <v>4426</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5237</v>
      </c>
    </row>
    <row r="119" spans="1:5" ht="12.75">
      <c r="A119" t="s">
        <v>56</v>
      </c>
      <c r="E119" s="39" t="s">
        <v>4561</v>
      </c>
    </row>
    <row r="120" spans="1:16" ht="12.75">
      <c r="A120" t="s">
        <v>49</v>
      </c>
      <c s="34" t="s">
        <v>332</v>
      </c>
      <c s="34" t="s">
        <v>4433</v>
      </c>
      <c s="35" t="s">
        <v>5</v>
      </c>
      <c s="6" t="s">
        <v>4434</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5238</v>
      </c>
    </row>
    <row r="123" spans="1:5" ht="191.25">
      <c r="A123" t="s">
        <v>56</v>
      </c>
      <c r="E123" s="39" t="s">
        <v>4767</v>
      </c>
    </row>
    <row r="124" spans="1:16" ht="12.75">
      <c r="A124" t="s">
        <v>49</v>
      </c>
      <c s="34" t="s">
        <v>335</v>
      </c>
      <c s="34" t="s">
        <v>4320</v>
      </c>
      <c s="35" t="s">
        <v>5</v>
      </c>
      <c s="6" t="s">
        <v>4321</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5239</v>
      </c>
    </row>
    <row r="127" spans="1:5" ht="63.75">
      <c r="A127" t="s">
        <v>56</v>
      </c>
      <c r="E127" s="39" t="s">
        <v>4322</v>
      </c>
    </row>
    <row r="128" spans="1:16" ht="12.75">
      <c r="A128" t="s">
        <v>49</v>
      </c>
      <c s="34" t="s">
        <v>339</v>
      </c>
      <c s="34" t="s">
        <v>4429</v>
      </c>
      <c s="35" t="s">
        <v>5</v>
      </c>
      <c s="6" t="s">
        <v>4430</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5240</v>
      </c>
    </row>
    <row r="131" spans="1:5" ht="63.75">
      <c r="A131" t="s">
        <v>56</v>
      </c>
      <c r="E131" s="39" t="s">
        <v>4322</v>
      </c>
    </row>
    <row r="132" spans="1:16" ht="12.75">
      <c r="A132" t="s">
        <v>49</v>
      </c>
      <c s="34" t="s">
        <v>343</v>
      </c>
      <c s="34" t="s">
        <v>4438</v>
      </c>
      <c s="35" t="s">
        <v>5</v>
      </c>
      <c s="6" t="s">
        <v>4439</v>
      </c>
      <c s="36" t="s">
        <v>80</v>
      </c>
      <c s="37">
        <v>30</v>
      </c>
      <c s="36">
        <v>0</v>
      </c>
      <c s="36">
        <f>ROUND(G132*H132,6)</f>
      </c>
      <c r="L132" s="38">
        <v>0</v>
      </c>
      <c s="32">
        <f>ROUND(ROUND(L132,2)*ROUND(G132,3),2)</f>
      </c>
      <c s="36" t="s">
        <v>53</v>
      </c>
      <c>
        <f>(M132*21)/100</f>
      </c>
      <c t="s">
        <v>27</v>
      </c>
    </row>
    <row r="133" spans="1:5" ht="12.75">
      <c r="A133" s="35" t="s">
        <v>54</v>
      </c>
      <c r="E133" s="39" t="s">
        <v>4440</v>
      </c>
    </row>
    <row r="134" spans="1:5" ht="25.5">
      <c r="A134" s="35" t="s">
        <v>55</v>
      </c>
      <c r="E134" s="40" t="s">
        <v>5241</v>
      </c>
    </row>
    <row r="135" spans="1:5" ht="38.25">
      <c r="A135" t="s">
        <v>56</v>
      </c>
      <c r="E135" s="39" t="s">
        <v>4313</v>
      </c>
    </row>
    <row r="136" spans="1:16" ht="12.75">
      <c r="A136" t="s">
        <v>49</v>
      </c>
      <c s="34" t="s">
        <v>347</v>
      </c>
      <c s="34" t="s">
        <v>4184</v>
      </c>
      <c s="35" t="s">
        <v>5</v>
      </c>
      <c s="6" t="s">
        <v>4185</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5242</v>
      </c>
    </row>
    <row r="139" spans="1:5" ht="38.25">
      <c r="A139" t="s">
        <v>56</v>
      </c>
      <c r="E139" s="39" t="s">
        <v>4313</v>
      </c>
    </row>
    <row r="140" spans="1:13" ht="12.75">
      <c r="A140" t="s">
        <v>46</v>
      </c>
      <c r="C140" s="31" t="s">
        <v>26</v>
      </c>
      <c r="E140" s="33" t="s">
        <v>3560</v>
      </c>
      <c r="J140" s="32">
        <f>0</f>
      </c>
      <c s="32">
        <f>0</f>
      </c>
      <c s="32">
        <f>0+L141+L145+L149+L153+L157</f>
      </c>
      <c s="32">
        <f>0+M141+M145+M149+M153+M157</f>
      </c>
    </row>
    <row r="141" spans="1:16" ht="12.75">
      <c r="A141" t="s">
        <v>49</v>
      </c>
      <c s="34" t="s">
        <v>136</v>
      </c>
      <c s="34" t="s">
        <v>4033</v>
      </c>
      <c s="35" t="s">
        <v>5</v>
      </c>
      <c s="6" t="s">
        <v>4034</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5243</v>
      </c>
    </row>
    <row r="144" spans="1:5" ht="382.5">
      <c r="A144" t="s">
        <v>56</v>
      </c>
      <c r="E144" s="39" t="s">
        <v>4037</v>
      </c>
    </row>
    <row r="145" spans="1:16" ht="12.75">
      <c r="A145" t="s">
        <v>49</v>
      </c>
      <c s="34" t="s">
        <v>139</v>
      </c>
      <c s="34" t="s">
        <v>4448</v>
      </c>
      <c s="35" t="s">
        <v>5</v>
      </c>
      <c s="6" t="s">
        <v>4449</v>
      </c>
      <c s="36" t="s">
        <v>2618</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5244</v>
      </c>
    </row>
    <row r="148" spans="1:5" ht="242.25">
      <c r="A148" t="s">
        <v>56</v>
      </c>
      <c r="E148" s="39" t="s">
        <v>4451</v>
      </c>
    </row>
    <row r="149" spans="1:16" ht="12.75">
      <c r="A149" t="s">
        <v>49</v>
      </c>
      <c s="34" t="s">
        <v>143</v>
      </c>
      <c s="34" t="s">
        <v>4047</v>
      </c>
      <c s="35" t="s">
        <v>5</v>
      </c>
      <c s="6" t="s">
        <v>4048</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5245</v>
      </c>
    </row>
    <row r="152" spans="1:5" ht="369.75">
      <c r="A152" t="s">
        <v>56</v>
      </c>
      <c r="E152" s="39" t="s">
        <v>3129</v>
      </c>
    </row>
    <row r="153" spans="1:16" ht="12.75">
      <c r="A153" t="s">
        <v>49</v>
      </c>
      <c s="34" t="s">
        <v>146</v>
      </c>
      <c s="34" t="s">
        <v>4050</v>
      </c>
      <c s="35" t="s">
        <v>5</v>
      </c>
      <c s="6" t="s">
        <v>4051</v>
      </c>
      <c s="36" t="s">
        <v>2618</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5246</v>
      </c>
    </row>
    <row r="156" spans="1:5" ht="267.75">
      <c r="A156" t="s">
        <v>56</v>
      </c>
      <c r="E156" s="39" t="s">
        <v>4053</v>
      </c>
    </row>
    <row r="157" spans="1:16" ht="12.75">
      <c r="A157" t="s">
        <v>49</v>
      </c>
      <c s="34" t="s">
        <v>151</v>
      </c>
      <c s="34" t="s">
        <v>3819</v>
      </c>
      <c s="35" t="s">
        <v>5</v>
      </c>
      <c s="6" t="s">
        <v>3820</v>
      </c>
      <c s="36" t="s">
        <v>3821</v>
      </c>
      <c s="37">
        <v>3045</v>
      </c>
      <c s="36">
        <v>0</v>
      </c>
      <c s="36">
        <f>ROUND(G157*H157,6)</f>
      </c>
      <c r="L157" s="38">
        <v>0</v>
      </c>
      <c s="32">
        <f>ROUND(ROUND(L157,2)*ROUND(G157,3),2)</f>
      </c>
      <c s="36" t="s">
        <v>53</v>
      </c>
      <c>
        <f>(M157*21)/100</f>
      </c>
      <c t="s">
        <v>27</v>
      </c>
    </row>
    <row r="158" spans="1:5" ht="25.5">
      <c r="A158" s="35" t="s">
        <v>54</v>
      </c>
      <c r="E158" s="39" t="s">
        <v>4454</v>
      </c>
    </row>
    <row r="159" spans="1:5" ht="12.75">
      <c r="A159" s="35" t="s">
        <v>55</v>
      </c>
      <c r="E159" s="40" t="s">
        <v>5152</v>
      </c>
    </row>
    <row r="160" spans="1:5" ht="293.25">
      <c r="A160" t="s">
        <v>56</v>
      </c>
      <c r="E160" s="39" t="s">
        <v>4064</v>
      </c>
    </row>
    <row r="161" spans="1:13" ht="12.75">
      <c r="A161" t="s">
        <v>46</v>
      </c>
      <c r="C161" s="31" t="s">
        <v>65</v>
      </c>
      <c r="E161" s="33" t="s">
        <v>3125</v>
      </c>
      <c r="J161" s="32">
        <f>0</f>
      </c>
      <c s="32">
        <f>0</f>
      </c>
      <c s="32">
        <f>0+L162+L166+L170+L174+L178+L182+L186+L190+L194+L198+L202+L206</f>
      </c>
      <c s="32">
        <f>0+M162+M166+M170+M174+M178+M182+M186+M190+M194+M198+M202+M206</f>
      </c>
    </row>
    <row r="162" spans="1:16" ht="12.75">
      <c r="A162" t="s">
        <v>49</v>
      </c>
      <c s="34" t="s">
        <v>155</v>
      </c>
      <c s="34" t="s">
        <v>5247</v>
      </c>
      <c s="35" t="s">
        <v>5</v>
      </c>
      <c s="6" t="s">
        <v>5248</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5249</v>
      </c>
    </row>
    <row r="165" spans="1:5" ht="369.75">
      <c r="A165" t="s">
        <v>56</v>
      </c>
      <c r="E165" s="39" t="s">
        <v>4790</v>
      </c>
    </row>
    <row r="166" spans="1:16" ht="12.75">
      <c r="A166" t="s">
        <v>49</v>
      </c>
      <c s="34" t="s">
        <v>159</v>
      </c>
      <c s="34" t="s">
        <v>4057</v>
      </c>
      <c s="35" t="s">
        <v>5</v>
      </c>
      <c s="6" t="s">
        <v>4058</v>
      </c>
      <c s="36" t="s">
        <v>2618</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5250</v>
      </c>
    </row>
    <row r="169" spans="1:5" ht="267.75">
      <c r="A169" t="s">
        <v>56</v>
      </c>
      <c r="E169" s="39" t="s">
        <v>4060</v>
      </c>
    </row>
    <row r="170" spans="1:16" ht="12.75">
      <c r="A170" t="s">
        <v>49</v>
      </c>
      <c s="34" t="s">
        <v>167</v>
      </c>
      <c s="34" t="s">
        <v>4779</v>
      </c>
      <c s="35" t="s">
        <v>5</v>
      </c>
      <c s="6" t="s">
        <v>4780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4465</v>
      </c>
    </row>
    <row r="174" spans="1:16" ht="12.75">
      <c r="A174" t="s">
        <v>49</v>
      </c>
      <c s="34" t="s">
        <v>171</v>
      </c>
      <c s="34" t="s">
        <v>4781</v>
      </c>
      <c s="35" t="s">
        <v>5</v>
      </c>
      <c s="6" t="s">
        <v>4782</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4465</v>
      </c>
    </row>
    <row r="178" spans="1:16" ht="12.75">
      <c r="A178" t="s">
        <v>49</v>
      </c>
      <c s="34" t="s">
        <v>179</v>
      </c>
      <c s="34" t="s">
        <v>3130</v>
      </c>
      <c s="35" t="s">
        <v>5</v>
      </c>
      <c s="6" t="s">
        <v>3131</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5251</v>
      </c>
    </row>
    <row r="181" spans="1:5" ht="369.75">
      <c r="A181" t="s">
        <v>56</v>
      </c>
      <c r="E181" s="39" t="s">
        <v>3129</v>
      </c>
    </row>
    <row r="182" spans="1:16" ht="12.75">
      <c r="A182" t="s">
        <v>49</v>
      </c>
      <c s="34" t="s">
        <v>183</v>
      </c>
      <c s="34" t="s">
        <v>4469</v>
      </c>
      <c s="35" t="s">
        <v>5</v>
      </c>
      <c s="6" t="s">
        <v>4470</v>
      </c>
      <c s="36" t="s">
        <v>60</v>
      </c>
      <c s="37">
        <v>17.85</v>
      </c>
      <c s="36">
        <v>0</v>
      </c>
      <c s="36">
        <f>ROUND(G182*H182,6)</f>
      </c>
      <c r="L182" s="38">
        <v>0</v>
      </c>
      <c s="32">
        <f>ROUND(ROUND(L182,2)*ROUND(G182,3),2)</f>
      </c>
      <c s="36" t="s">
        <v>53</v>
      </c>
      <c>
        <f>(M182*21)/100</f>
      </c>
      <c t="s">
        <v>27</v>
      </c>
    </row>
    <row r="183" spans="1:5" ht="12.75">
      <c r="A183" s="35" t="s">
        <v>54</v>
      </c>
      <c r="E183" s="39" t="s">
        <v>4067</v>
      </c>
    </row>
    <row r="184" spans="1:5" ht="12.75">
      <c r="A184" s="35" t="s">
        <v>55</v>
      </c>
      <c r="E184" s="40" t="s">
        <v>5252</v>
      </c>
    </row>
    <row r="185" spans="1:5" ht="369.75">
      <c r="A185" t="s">
        <v>56</v>
      </c>
      <c r="E185" s="39" t="s">
        <v>4472</v>
      </c>
    </row>
    <row r="186" spans="1:16" ht="12.75">
      <c r="A186" t="s">
        <v>49</v>
      </c>
      <c s="34" t="s">
        <v>191</v>
      </c>
      <c s="34" t="s">
        <v>4083</v>
      </c>
      <c s="35" t="s">
        <v>5</v>
      </c>
      <c s="6" t="s">
        <v>4084</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5253</v>
      </c>
    </row>
    <row r="189" spans="1:5" ht="51">
      <c r="A189" t="s">
        <v>56</v>
      </c>
      <c r="E189" s="39" t="s">
        <v>4086</v>
      </c>
    </row>
    <row r="190" spans="1:16" ht="12.75">
      <c r="A190" t="s">
        <v>49</v>
      </c>
      <c s="34" t="s">
        <v>195</v>
      </c>
      <c s="34" t="s">
        <v>3650</v>
      </c>
      <c s="35" t="s">
        <v>5</v>
      </c>
      <c s="6" t="s">
        <v>3651</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5254</v>
      </c>
    </row>
    <row r="193" spans="1:5" ht="114.75">
      <c r="A193" t="s">
        <v>56</v>
      </c>
      <c r="E193" s="39" t="s">
        <v>4088</v>
      </c>
    </row>
    <row r="194" spans="1:16" ht="25.5">
      <c r="A194" t="s">
        <v>49</v>
      </c>
      <c s="34" t="s">
        <v>351</v>
      </c>
      <c s="34" t="s">
        <v>4458</v>
      </c>
      <c s="35" t="s">
        <v>5</v>
      </c>
      <c s="6" t="s">
        <v>4459</v>
      </c>
      <c s="36" t="s">
        <v>2618</v>
      </c>
      <c s="37">
        <v>161.068</v>
      </c>
      <c s="36">
        <v>0</v>
      </c>
      <c s="36">
        <f>ROUND(G194*H194,6)</f>
      </c>
      <c r="L194" s="38">
        <v>0</v>
      </c>
      <c s="32">
        <f>ROUND(ROUND(L194,2)*ROUND(G194,3),2)</f>
      </c>
      <c s="36" t="s">
        <v>4363</v>
      </c>
      <c>
        <f>(M194*21)/100</f>
      </c>
      <c t="s">
        <v>27</v>
      </c>
    </row>
    <row r="195" spans="1:5" ht="12.75">
      <c r="A195" s="35" t="s">
        <v>54</v>
      </c>
      <c r="E195" s="39" t="s">
        <v>5</v>
      </c>
    </row>
    <row r="196" spans="1:5" ht="12.75">
      <c r="A196" s="35" t="s">
        <v>55</v>
      </c>
      <c r="E196" s="40" t="s">
        <v>5255</v>
      </c>
    </row>
    <row r="197" spans="1:5" ht="293.25">
      <c r="A197" t="s">
        <v>56</v>
      </c>
      <c r="E197" s="39" t="s">
        <v>4788</v>
      </c>
    </row>
    <row r="198" spans="1:16" ht="25.5">
      <c r="A198" t="s">
        <v>49</v>
      </c>
      <c s="34" t="s">
        <v>355</v>
      </c>
      <c s="34" t="s">
        <v>4461</v>
      </c>
      <c s="35" t="s">
        <v>5</v>
      </c>
      <c s="6" t="s">
        <v>4462</v>
      </c>
      <c s="36" t="s">
        <v>2618</v>
      </c>
      <c s="37">
        <v>161.068</v>
      </c>
      <c s="36">
        <v>0</v>
      </c>
      <c s="36">
        <f>ROUND(G198*H198,6)</f>
      </c>
      <c r="L198" s="38">
        <v>0</v>
      </c>
      <c s="32">
        <f>ROUND(ROUND(L198,2)*ROUND(G198,3),2)</f>
      </c>
      <c s="36" t="s">
        <v>4363</v>
      </c>
      <c>
        <f>(M198*21)/100</f>
      </c>
      <c t="s">
        <v>27</v>
      </c>
    </row>
    <row r="199" spans="1:5" ht="12.75">
      <c r="A199" s="35" t="s">
        <v>54</v>
      </c>
      <c r="E199" s="39" t="s">
        <v>5</v>
      </c>
    </row>
    <row r="200" spans="1:5" ht="12.75">
      <c r="A200" s="35" t="s">
        <v>55</v>
      </c>
      <c r="E200" s="40" t="s">
        <v>5255</v>
      </c>
    </row>
    <row r="201" spans="1:5" ht="293.25">
      <c r="A201" t="s">
        <v>56</v>
      </c>
      <c r="E201" s="39" t="s">
        <v>4788</v>
      </c>
    </row>
    <row r="202" spans="1:16" ht="12.75">
      <c r="A202" t="s">
        <v>49</v>
      </c>
      <c s="34" t="s">
        <v>359</v>
      </c>
      <c s="34" t="s">
        <v>4474</v>
      </c>
      <c s="35" t="s">
        <v>5</v>
      </c>
      <c s="6" t="s">
        <v>4475</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5256</v>
      </c>
    </row>
    <row r="205" spans="1:5" ht="369.75">
      <c r="A205" t="s">
        <v>56</v>
      </c>
      <c r="E205" s="39" t="s">
        <v>4790</v>
      </c>
    </row>
    <row r="206" spans="1:16" ht="25.5">
      <c r="A206" t="s">
        <v>49</v>
      </c>
      <c s="34" t="s">
        <v>363</v>
      </c>
      <c s="34" t="s">
        <v>4477</v>
      </c>
      <c s="35" t="s">
        <v>5</v>
      </c>
      <c s="6" t="s">
        <v>4478</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5257</v>
      </c>
    </row>
    <row r="209" spans="1:5" ht="38.25">
      <c r="A209" t="s">
        <v>56</v>
      </c>
      <c r="E209" s="39" t="s">
        <v>4332</v>
      </c>
    </row>
    <row r="210" spans="1:13" ht="12.75">
      <c r="A210" t="s">
        <v>46</v>
      </c>
      <c r="C210" s="31" t="s">
        <v>69</v>
      </c>
      <c r="E210" s="33" t="s">
        <v>2889</v>
      </c>
      <c r="J210" s="32">
        <f>0</f>
      </c>
      <c s="32">
        <f>0</f>
      </c>
      <c s="32">
        <f>0+L211</f>
      </c>
      <c s="32">
        <f>0+M211</f>
      </c>
    </row>
    <row r="211" spans="1:16" ht="12.75">
      <c r="A211" t="s">
        <v>49</v>
      </c>
      <c s="34" t="s">
        <v>199</v>
      </c>
      <c s="34" t="s">
        <v>3171</v>
      </c>
      <c s="35" t="s">
        <v>5</v>
      </c>
      <c s="6" t="s">
        <v>4487</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5258</v>
      </c>
    </row>
    <row r="214" spans="1:5" ht="178.5">
      <c r="A214" t="s">
        <v>56</v>
      </c>
      <c r="E214" s="39" t="s">
        <v>3173</v>
      </c>
    </row>
    <row r="215" spans="1:13" ht="12.75">
      <c r="A215" t="s">
        <v>46</v>
      </c>
      <c r="C215" s="31" t="s">
        <v>77</v>
      </c>
      <c r="E215" s="33" t="s">
        <v>1211</v>
      </c>
      <c r="J215" s="32">
        <f>0</f>
      </c>
      <c s="32">
        <f>0</f>
      </c>
      <c s="32">
        <f>0+L216+L220+L224+L228</f>
      </c>
      <c s="32">
        <f>0+M216+M220+M224+M228</f>
      </c>
    </row>
    <row r="216" spans="1:16" ht="25.5">
      <c r="A216" t="s">
        <v>49</v>
      </c>
      <c s="34" t="s">
        <v>359</v>
      </c>
      <c s="34" t="s">
        <v>4361</v>
      </c>
      <c s="35" t="s">
        <v>5</v>
      </c>
      <c s="6" t="s">
        <v>4362</v>
      </c>
      <c s="36" t="s">
        <v>52</v>
      </c>
      <c s="37">
        <v>774</v>
      </c>
      <c s="36">
        <v>0</v>
      </c>
      <c s="36">
        <f>ROUND(G216*H216,6)</f>
      </c>
      <c r="L216" s="38">
        <v>0</v>
      </c>
      <c s="32">
        <f>ROUND(ROUND(L216,2)*ROUND(G216,3),2)</f>
      </c>
      <c s="36" t="s">
        <v>4363</v>
      </c>
      <c>
        <f>(M216*21)/100</f>
      </c>
      <c t="s">
        <v>27</v>
      </c>
    </row>
    <row r="217" spans="1:5" ht="102">
      <c r="A217" s="35" t="s">
        <v>54</v>
      </c>
      <c r="E217" s="39" t="s">
        <v>4793</v>
      </c>
    </row>
    <row r="218" spans="1:5" ht="12.75">
      <c r="A218" s="35" t="s">
        <v>55</v>
      </c>
      <c r="E218" s="40" t="s">
        <v>5259</v>
      </c>
    </row>
    <row r="219" spans="1:5" ht="409.5">
      <c r="A219" t="s">
        <v>56</v>
      </c>
      <c r="E219" s="39" t="s">
        <v>4795</v>
      </c>
    </row>
    <row r="220" spans="1:16" ht="25.5">
      <c r="A220" t="s">
        <v>49</v>
      </c>
      <c s="34" t="s">
        <v>359</v>
      </c>
      <c s="34" t="s">
        <v>4491</v>
      </c>
      <c s="35" t="s">
        <v>5</v>
      </c>
      <c s="6" t="s">
        <v>4492</v>
      </c>
      <c s="36" t="s">
        <v>52</v>
      </c>
      <c s="37">
        <v>493.2</v>
      </c>
      <c s="36">
        <v>0</v>
      </c>
      <c s="36">
        <f>ROUND(G220*H220,6)</f>
      </c>
      <c r="L220" s="38">
        <v>0</v>
      </c>
      <c s="32">
        <f>ROUND(ROUND(L220,2)*ROUND(G220,3),2)</f>
      </c>
      <c s="36" t="s">
        <v>4363</v>
      </c>
      <c>
        <f>(M220*21)/100</f>
      </c>
      <c t="s">
        <v>27</v>
      </c>
    </row>
    <row r="221" spans="1:5" ht="76.5">
      <c r="A221" s="35" t="s">
        <v>54</v>
      </c>
      <c r="E221" s="39" t="s">
        <v>4796</v>
      </c>
    </row>
    <row r="222" spans="1:5" ht="12.75">
      <c r="A222" s="35" t="s">
        <v>55</v>
      </c>
      <c r="E222" s="40" t="s">
        <v>5260</v>
      </c>
    </row>
    <row r="223" spans="1:5" ht="409.5">
      <c r="A223" t="s">
        <v>56</v>
      </c>
      <c r="E223" s="39" t="s">
        <v>4795</v>
      </c>
    </row>
    <row r="224" spans="1:16" ht="25.5">
      <c r="A224" t="s">
        <v>49</v>
      </c>
      <c s="34" t="s">
        <v>359</v>
      </c>
      <c s="34" t="s">
        <v>4495</v>
      </c>
      <c s="35" t="s">
        <v>5</v>
      </c>
      <c s="6" t="s">
        <v>4496</v>
      </c>
      <c s="36" t="s">
        <v>52</v>
      </c>
      <c s="37">
        <v>255.2</v>
      </c>
      <c s="36">
        <v>0</v>
      </c>
      <c s="36">
        <f>ROUND(G224*H224,6)</f>
      </c>
      <c r="L224" s="38">
        <v>0</v>
      </c>
      <c s="32">
        <f>ROUND(ROUND(L224,2)*ROUND(G224,3),2)</f>
      </c>
      <c s="36" t="s">
        <v>4363</v>
      </c>
      <c>
        <f>(M224*21)/100</f>
      </c>
      <c t="s">
        <v>27</v>
      </c>
    </row>
    <row r="225" spans="1:5" ht="89.25">
      <c r="A225" s="35" t="s">
        <v>54</v>
      </c>
      <c r="E225" s="39" t="s">
        <v>4798</v>
      </c>
    </row>
    <row r="226" spans="1:5" ht="12.75">
      <c r="A226" s="35" t="s">
        <v>55</v>
      </c>
      <c r="E226" s="40" t="s">
        <v>5261</v>
      </c>
    </row>
    <row r="227" spans="1:5" ht="409.5">
      <c r="A227" t="s">
        <v>56</v>
      </c>
      <c r="E227" s="39" t="s">
        <v>4795</v>
      </c>
    </row>
    <row r="228" spans="1:16" ht="12.75">
      <c r="A228" t="s">
        <v>49</v>
      </c>
      <c s="34" t="s">
        <v>363</v>
      </c>
      <c s="34" t="s">
        <v>4499</v>
      </c>
      <c s="35" t="s">
        <v>5</v>
      </c>
      <c s="6" t="s">
        <v>4500</v>
      </c>
      <c s="36" t="s">
        <v>52</v>
      </c>
      <c s="37">
        <v>435.538</v>
      </c>
      <c s="36">
        <v>0</v>
      </c>
      <c s="36">
        <f>ROUND(G228*H228,6)</f>
      </c>
      <c r="L228" s="38">
        <v>0</v>
      </c>
      <c s="32">
        <f>ROUND(ROUND(L228,2)*ROUND(G228,3),2)</f>
      </c>
      <c s="36" t="s">
        <v>53</v>
      </c>
      <c>
        <f>(M228*21)/100</f>
      </c>
      <c t="s">
        <v>27</v>
      </c>
    </row>
    <row r="229" spans="1:5" ht="63.75">
      <c r="A229" s="35" t="s">
        <v>54</v>
      </c>
      <c r="E229" s="39" t="s">
        <v>4800</v>
      </c>
    </row>
    <row r="230" spans="1:5" ht="12.75">
      <c r="A230" s="35" t="s">
        <v>55</v>
      </c>
      <c r="E230" s="40" t="s">
        <v>5262</v>
      </c>
    </row>
    <row r="231" spans="1:5" ht="409.5">
      <c r="A231" t="s">
        <v>56</v>
      </c>
      <c r="E231" s="39" t="s">
        <v>4795</v>
      </c>
    </row>
    <row r="232" spans="1:13" ht="12.75">
      <c r="A232" t="s">
        <v>46</v>
      </c>
      <c r="C232" s="31" t="s">
        <v>82</v>
      </c>
      <c r="E232" s="33" t="s">
        <v>2243</v>
      </c>
      <c r="J232" s="32">
        <f>0</f>
      </c>
      <c s="32">
        <f>0</f>
      </c>
      <c s="32">
        <f>0+L233+L237+L241+L245</f>
      </c>
      <c s="32">
        <f>0+M233+M237+M241+M245</f>
      </c>
    </row>
    <row r="233" spans="1:16" ht="12.75">
      <c r="A233" t="s">
        <v>49</v>
      </c>
      <c s="34" t="s">
        <v>219</v>
      </c>
      <c s="34" t="s">
        <v>4503</v>
      </c>
      <c s="35" t="s">
        <v>5</v>
      </c>
      <c s="6" t="s">
        <v>4504</v>
      </c>
      <c s="36" t="s">
        <v>75</v>
      </c>
      <c s="37">
        <v>4.8</v>
      </c>
      <c s="36">
        <v>0</v>
      </c>
      <c s="36">
        <f>ROUND(G233*H233,6)</f>
      </c>
      <c r="L233" s="38">
        <v>0</v>
      </c>
      <c s="32">
        <f>ROUND(ROUND(L233,2)*ROUND(G233,3),2)</f>
      </c>
      <c s="36" t="s">
        <v>53</v>
      </c>
      <c>
        <f>(M233*21)/100</f>
      </c>
      <c t="s">
        <v>27</v>
      </c>
    </row>
    <row r="234" spans="1:5" ht="12.75">
      <c r="A234" s="35" t="s">
        <v>54</v>
      </c>
      <c r="E234" s="39" t="s">
        <v>4505</v>
      </c>
    </row>
    <row r="235" spans="1:5" ht="12.75">
      <c r="A235" s="35" t="s">
        <v>55</v>
      </c>
      <c r="E235" s="40" t="s">
        <v>4506</v>
      </c>
    </row>
    <row r="236" spans="1:5" ht="280.5">
      <c r="A236" t="s">
        <v>56</v>
      </c>
      <c r="E236" s="39" t="s">
        <v>4507</v>
      </c>
    </row>
    <row r="237" spans="1:16" ht="12.75">
      <c r="A237" t="s">
        <v>49</v>
      </c>
      <c s="34" t="s">
        <v>223</v>
      </c>
      <c s="34" t="s">
        <v>4118</v>
      </c>
      <c s="35" t="s">
        <v>5</v>
      </c>
      <c s="6" t="s">
        <v>4119</v>
      </c>
      <c s="36" t="s">
        <v>75</v>
      </c>
      <c s="37">
        <v>39</v>
      </c>
      <c s="36">
        <v>0</v>
      </c>
      <c s="36">
        <f>ROUND(G237*H237,6)</f>
      </c>
      <c r="L237" s="38">
        <v>0</v>
      </c>
      <c s="32">
        <f>ROUND(ROUND(L237,2)*ROUND(G237,3),2)</f>
      </c>
      <c s="36" t="s">
        <v>53</v>
      </c>
      <c>
        <f>(M237*21)/100</f>
      </c>
      <c t="s">
        <v>27</v>
      </c>
    </row>
    <row r="238" spans="1:5" ht="12.75">
      <c r="A238" s="35" t="s">
        <v>54</v>
      </c>
      <c r="E238" s="39" t="s">
        <v>4508</v>
      </c>
    </row>
    <row r="239" spans="1:5" ht="12.75">
      <c r="A239" s="35" t="s">
        <v>55</v>
      </c>
      <c r="E239" s="40" t="s">
        <v>4802</v>
      </c>
    </row>
    <row r="240" spans="1:5" ht="267.75">
      <c r="A240" t="s">
        <v>56</v>
      </c>
      <c r="E240" s="39" t="s">
        <v>4121</v>
      </c>
    </row>
    <row r="241" spans="1:16" ht="12.75">
      <c r="A241" t="s">
        <v>49</v>
      </c>
      <c s="34" t="s">
        <v>227</v>
      </c>
      <c s="34" t="s">
        <v>4510</v>
      </c>
      <c s="35" t="s">
        <v>5</v>
      </c>
      <c s="6" t="s">
        <v>4511</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5263</v>
      </c>
    </row>
    <row r="244" spans="1:5" ht="178.5">
      <c r="A244" t="s">
        <v>56</v>
      </c>
      <c r="E244" s="39" t="s">
        <v>4513</v>
      </c>
    </row>
    <row r="245" spans="1:16" ht="12.75">
      <c r="A245" t="s">
        <v>49</v>
      </c>
      <c s="34" t="s">
        <v>231</v>
      </c>
      <c s="34" t="s">
        <v>4514</v>
      </c>
      <c s="35" t="s">
        <v>5</v>
      </c>
      <c s="6" t="s">
        <v>4515</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5264</v>
      </c>
    </row>
    <row r="248" spans="1:5" ht="178.5">
      <c r="A248" t="s">
        <v>56</v>
      </c>
      <c r="E248" s="39" t="s">
        <v>4513</v>
      </c>
    </row>
    <row r="249" spans="1:13" ht="12.75">
      <c r="A249" t="s">
        <v>46</v>
      </c>
      <c r="C249" s="31" t="s">
        <v>86</v>
      </c>
      <c r="E249" s="33" t="s">
        <v>1878</v>
      </c>
      <c r="J249" s="32">
        <f>0</f>
      </c>
      <c s="32">
        <f>0</f>
      </c>
      <c s="32">
        <f>0+L250+L254+L258+L262+L266+L270+L274+L278+L282+L286+L290</f>
      </c>
      <c s="32">
        <f>0+M250+M254+M258+M262+M266+M270+M274+M278+M282+M286+M290</f>
      </c>
    </row>
    <row r="250" spans="1:16" ht="12.75">
      <c r="A250" t="s">
        <v>49</v>
      </c>
      <c s="34" t="s">
        <v>235</v>
      </c>
      <c s="34" t="s">
        <v>4126</v>
      </c>
      <c s="35" t="s">
        <v>5</v>
      </c>
      <c s="6" t="s">
        <v>4127</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5265</v>
      </c>
    </row>
    <row r="253" spans="1:5" ht="63.75">
      <c r="A253" t="s">
        <v>56</v>
      </c>
      <c r="E253" s="39" t="s">
        <v>4129</v>
      </c>
    </row>
    <row r="254" spans="1:16" ht="12.75">
      <c r="A254" t="s">
        <v>49</v>
      </c>
      <c s="34" t="s">
        <v>239</v>
      </c>
      <c s="34" t="s">
        <v>4518</v>
      </c>
      <c s="35" t="s">
        <v>5</v>
      </c>
      <c s="6" t="s">
        <v>4519</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4520</v>
      </c>
    </row>
    <row r="257" spans="1:5" ht="38.25">
      <c r="A257" t="s">
        <v>56</v>
      </c>
      <c r="E257" s="39" t="s">
        <v>4521</v>
      </c>
    </row>
    <row r="258" spans="1:16" ht="12.75">
      <c r="A258" t="s">
        <v>49</v>
      </c>
      <c s="34" t="s">
        <v>243</v>
      </c>
      <c s="34" t="s">
        <v>4522</v>
      </c>
      <c s="35" t="s">
        <v>5</v>
      </c>
      <c s="6" t="s">
        <v>4523</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5266</v>
      </c>
    </row>
    <row r="261" spans="1:5" ht="293.25">
      <c r="A261" t="s">
        <v>56</v>
      </c>
      <c r="E261" s="39" t="s">
        <v>4525</v>
      </c>
    </row>
    <row r="262" spans="1:16" ht="12.75">
      <c r="A262" t="s">
        <v>49</v>
      </c>
      <c s="34" t="s">
        <v>247</v>
      </c>
      <c s="34" t="s">
        <v>4378</v>
      </c>
      <c s="35" t="s">
        <v>5</v>
      </c>
      <c s="6" t="s">
        <v>4379</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4380</v>
      </c>
    </row>
    <row r="266" spans="1:16" ht="12.75">
      <c r="A266" t="s">
        <v>49</v>
      </c>
      <c s="34" t="s">
        <v>251</v>
      </c>
      <c s="34" t="s">
        <v>4145</v>
      </c>
      <c s="35" t="s">
        <v>5</v>
      </c>
      <c s="6" t="s">
        <v>4146</v>
      </c>
      <c s="36" t="s">
        <v>3821</v>
      </c>
      <c s="37">
        <v>4</v>
      </c>
      <c s="36">
        <v>0</v>
      </c>
      <c s="36">
        <f>ROUND(G266*H266,6)</f>
      </c>
      <c r="L266" s="38">
        <v>0</v>
      </c>
      <c s="32">
        <f>ROUND(ROUND(L266,2)*ROUND(G266,3),2)</f>
      </c>
      <c s="36" t="s">
        <v>53</v>
      </c>
      <c>
        <f>(M266*21)/100</f>
      </c>
      <c t="s">
        <v>27</v>
      </c>
    </row>
    <row r="267" spans="1:5" ht="12.75">
      <c r="A267" s="35" t="s">
        <v>54</v>
      </c>
      <c r="E267" s="39" t="s">
        <v>4530</v>
      </c>
    </row>
    <row r="268" spans="1:5" ht="12.75">
      <c r="A268" s="35" t="s">
        <v>55</v>
      </c>
      <c r="E268" s="40" t="s">
        <v>4807</v>
      </c>
    </row>
    <row r="269" spans="1:5" ht="409.5">
      <c r="A269" t="s">
        <v>56</v>
      </c>
      <c r="E269" s="39" t="s">
        <v>4148</v>
      </c>
    </row>
    <row r="270" spans="1:16" ht="12.75">
      <c r="A270" t="s">
        <v>49</v>
      </c>
      <c s="34" t="s">
        <v>255</v>
      </c>
      <c s="34" t="s">
        <v>4532</v>
      </c>
      <c s="35" t="s">
        <v>5</v>
      </c>
      <c s="6" t="s">
        <v>4533</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5177</v>
      </c>
    </row>
    <row r="273" spans="1:5" ht="267.75">
      <c r="A273" t="s">
        <v>56</v>
      </c>
      <c r="E273" s="39" t="s">
        <v>4535</v>
      </c>
    </row>
    <row r="274" spans="1:16" ht="12.75">
      <c r="A274" t="s">
        <v>49</v>
      </c>
      <c s="34" t="s">
        <v>259</v>
      </c>
      <c s="34" t="s">
        <v>3680</v>
      </c>
      <c s="35" t="s">
        <v>5</v>
      </c>
      <c s="6" t="s">
        <v>3681</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5267</v>
      </c>
    </row>
    <row r="277" spans="1:5" ht="114.75">
      <c r="A277" t="s">
        <v>56</v>
      </c>
      <c r="E277" s="39" t="s">
        <v>4158</v>
      </c>
    </row>
    <row r="278" spans="1:16" ht="12.75">
      <c r="A278" t="s">
        <v>49</v>
      </c>
      <c s="34" t="s">
        <v>263</v>
      </c>
      <c s="34" t="s">
        <v>3684</v>
      </c>
      <c s="35" t="s">
        <v>5</v>
      </c>
      <c s="6" t="s">
        <v>3685</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5268</v>
      </c>
    </row>
    <row r="281" spans="1:5" ht="114.75">
      <c r="A281" t="s">
        <v>56</v>
      </c>
      <c r="E281" s="39" t="s">
        <v>4158</v>
      </c>
    </row>
    <row r="282" spans="1:16" ht="12.75">
      <c r="A282" t="s">
        <v>49</v>
      </c>
      <c s="34" t="s">
        <v>267</v>
      </c>
      <c s="34" t="s">
        <v>4537</v>
      </c>
      <c s="35" t="s">
        <v>5</v>
      </c>
      <c s="6" t="s">
        <v>4538</v>
      </c>
      <c s="36" t="s">
        <v>60</v>
      </c>
      <c s="37">
        <v>6.552</v>
      </c>
      <c s="36">
        <v>0</v>
      </c>
      <c s="36">
        <f>ROUND(G282*H282,6)</f>
      </c>
      <c r="L282" s="38">
        <v>0</v>
      </c>
      <c s="32">
        <f>ROUND(ROUND(L282,2)*ROUND(G282,3),2)</f>
      </c>
      <c s="36" t="s">
        <v>53</v>
      </c>
      <c>
        <f>(M282*21)/100</f>
      </c>
      <c t="s">
        <v>27</v>
      </c>
    </row>
    <row r="283" spans="1:5" ht="12.75">
      <c r="A283" s="35" t="s">
        <v>54</v>
      </c>
      <c r="E283" s="39" t="s">
        <v>4539</v>
      </c>
    </row>
    <row r="284" spans="1:5" ht="12.75">
      <c r="A284" s="35" t="s">
        <v>55</v>
      </c>
      <c r="E284" s="40" t="s">
        <v>5269</v>
      </c>
    </row>
    <row r="285" spans="1:5" ht="114.75">
      <c r="A285" t="s">
        <v>56</v>
      </c>
      <c r="E285" s="39" t="s">
        <v>4158</v>
      </c>
    </row>
    <row r="286" spans="1:16" ht="12.75">
      <c r="A286" t="s">
        <v>49</v>
      </c>
      <c s="34" t="s">
        <v>271</v>
      </c>
      <c s="34" t="s">
        <v>4159</v>
      </c>
      <c s="35" t="s">
        <v>5</v>
      </c>
      <c s="6" t="s">
        <v>4160</v>
      </c>
      <c s="36" t="s">
        <v>2618</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4541</v>
      </c>
    </row>
    <row r="289" spans="1:5" ht="114.75">
      <c r="A289" t="s">
        <v>56</v>
      </c>
      <c r="E289" s="39" t="s">
        <v>4163</v>
      </c>
    </row>
    <row r="290" spans="1:16" ht="12.75">
      <c r="A290" t="s">
        <v>49</v>
      </c>
      <c s="34" t="s">
        <v>292</v>
      </c>
      <c s="34" t="s">
        <v>3687</v>
      </c>
      <c s="35" t="s">
        <v>5</v>
      </c>
      <c s="6" t="s">
        <v>3688</v>
      </c>
      <c s="36" t="s">
        <v>80</v>
      </c>
      <c s="37">
        <v>1</v>
      </c>
      <c s="36">
        <v>0</v>
      </c>
      <c s="36">
        <f>ROUND(G290*H290,6)</f>
      </c>
      <c r="L290" s="38">
        <v>0</v>
      </c>
      <c s="32">
        <f>ROUND(ROUND(L290,2)*ROUND(G290,3),2)</f>
      </c>
      <c s="36" t="s">
        <v>419</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5272</v>
      </c>
      <c r="E8" s="30" t="s">
        <v>5271</v>
      </c>
      <c r="J8" s="29">
        <f>0+J9+J42+J71+J132+J153+J202+J207+J224+J241</f>
      </c>
      <c s="29">
        <f>0+K9+K42+K71+K132+K153+K202+K207+K224+K241</f>
      </c>
      <c s="29">
        <f>0+L9+L42+L71+L132+L153+L202+L207+L224+L241</f>
      </c>
      <c s="29">
        <f>0+M9+M42+M71+M132+M153+M202+M207+M224+M241</f>
      </c>
    </row>
    <row r="9" spans="1:13" ht="12.75">
      <c r="A9" t="s">
        <v>46</v>
      </c>
      <c r="C9" s="31" t="s">
        <v>661</v>
      </c>
      <c r="E9" s="33" t="s">
        <v>662</v>
      </c>
      <c r="J9" s="32">
        <f>0</f>
      </c>
      <c s="32">
        <f>0</f>
      </c>
      <c s="32">
        <f>0+L10+L14+L18+L22+L26+L30+L34+L38</f>
      </c>
      <c s="32">
        <f>0+M10+M14+M18+M22+M26+M30+M34+M38</f>
      </c>
    </row>
    <row r="10" spans="1:16" ht="12.75">
      <c r="A10" t="s">
        <v>49</v>
      </c>
      <c s="34" t="s">
        <v>47</v>
      </c>
      <c s="34" t="s">
        <v>4279</v>
      </c>
      <c s="35" t="s">
        <v>5</v>
      </c>
      <c s="6" t="s">
        <v>4280</v>
      </c>
      <c s="36" t="s">
        <v>60</v>
      </c>
      <c s="37">
        <v>288.477</v>
      </c>
      <c s="36">
        <v>0</v>
      </c>
      <c s="36">
        <f>ROUND(G10*H10,6)</f>
      </c>
      <c r="L10" s="38">
        <v>0</v>
      </c>
      <c s="32">
        <f>ROUND(ROUND(L10,2)*ROUND(G10,3),2)</f>
      </c>
      <c s="36" t="s">
        <v>4363</v>
      </c>
      <c>
        <f>(M10*21)/100</f>
      </c>
      <c t="s">
        <v>27</v>
      </c>
    </row>
    <row r="11" spans="1:5" ht="12.75">
      <c r="A11" s="35" t="s">
        <v>54</v>
      </c>
      <c r="E11" s="39" t="s">
        <v>5</v>
      </c>
    </row>
    <row r="12" spans="1:5" ht="12.75">
      <c r="A12" s="35" t="s">
        <v>55</v>
      </c>
      <c r="E12" s="40" t="s">
        <v>5273</v>
      </c>
    </row>
    <row r="13" spans="1:5" ht="25.5">
      <c r="A13" t="s">
        <v>56</v>
      </c>
      <c r="E13" s="39" t="s">
        <v>4282</v>
      </c>
    </row>
    <row r="14" spans="1:16" ht="12.75">
      <c r="A14" t="s">
        <v>49</v>
      </c>
      <c s="34" t="s">
        <v>27</v>
      </c>
      <c s="34" t="s">
        <v>4283</v>
      </c>
      <c s="35" t="s">
        <v>5</v>
      </c>
      <c s="6" t="s">
        <v>4284</v>
      </c>
      <c s="36" t="s">
        <v>676</v>
      </c>
      <c s="37">
        <v>1</v>
      </c>
      <c s="36">
        <v>0</v>
      </c>
      <c s="36">
        <f>ROUND(G14*H14,6)</f>
      </c>
      <c r="L14" s="38">
        <v>0</v>
      </c>
      <c s="32">
        <f>ROUND(ROUND(L14,2)*ROUND(G14,3),2)</f>
      </c>
      <c s="36" t="s">
        <v>4363</v>
      </c>
      <c>
        <f>(M14*21)/100</f>
      </c>
      <c t="s">
        <v>27</v>
      </c>
    </row>
    <row r="15" spans="1:5" ht="12.75">
      <c r="A15" s="35" t="s">
        <v>54</v>
      </c>
      <c r="E15" s="39" t="s">
        <v>5</v>
      </c>
    </row>
    <row r="16" spans="1:5" ht="12.75">
      <c r="A16" s="35" t="s">
        <v>55</v>
      </c>
      <c r="E16" s="40" t="s">
        <v>5</v>
      </c>
    </row>
    <row r="17" spans="1:5" ht="12.75">
      <c r="A17" t="s">
        <v>56</v>
      </c>
      <c r="E17" s="39" t="s">
        <v>1578</v>
      </c>
    </row>
    <row r="18" spans="1:16" ht="12.75">
      <c r="A18" t="s">
        <v>49</v>
      </c>
      <c s="34" t="s">
        <v>26</v>
      </c>
      <c s="34" t="s">
        <v>4400</v>
      </c>
      <c s="35" t="s">
        <v>5</v>
      </c>
      <c s="6" t="s">
        <v>4401</v>
      </c>
      <c s="36" t="s">
        <v>676</v>
      </c>
      <c s="37">
        <v>1</v>
      </c>
      <c s="36">
        <v>0</v>
      </c>
      <c s="36">
        <f>ROUND(G18*H18,6)</f>
      </c>
      <c r="L18" s="38">
        <v>0</v>
      </c>
      <c s="32">
        <f>ROUND(ROUND(L18,2)*ROUND(G18,3),2)</f>
      </c>
      <c s="36" t="s">
        <v>4363</v>
      </c>
      <c>
        <f>(M18*21)/100</f>
      </c>
      <c t="s">
        <v>27</v>
      </c>
    </row>
    <row r="19" spans="1:5" ht="76.5">
      <c r="A19" s="35" t="s">
        <v>54</v>
      </c>
      <c r="E19" s="39" t="s">
        <v>5274</v>
      </c>
    </row>
    <row r="20" spans="1:5" ht="12.75">
      <c r="A20" s="35" t="s">
        <v>55</v>
      </c>
      <c r="E20" s="40" t="s">
        <v>5</v>
      </c>
    </row>
    <row r="21" spans="1:5" ht="12.75">
      <c r="A21" t="s">
        <v>56</v>
      </c>
      <c r="E21" s="39" t="s">
        <v>3996</v>
      </c>
    </row>
    <row r="22" spans="1:16" ht="25.5">
      <c r="A22" t="s">
        <v>49</v>
      </c>
      <c s="34" t="s">
        <v>255</v>
      </c>
      <c s="34" t="s">
        <v>3325</v>
      </c>
      <c s="35" t="s">
        <v>3326</v>
      </c>
      <c s="6" t="s">
        <v>3601</v>
      </c>
      <c s="36" t="s">
        <v>2618</v>
      </c>
      <c s="37">
        <v>9495.535</v>
      </c>
      <c s="36">
        <v>0</v>
      </c>
      <c s="36">
        <f>ROUND(G22*H22,6)</f>
      </c>
      <c r="L22" s="38">
        <v>0</v>
      </c>
      <c s="32">
        <f>ROUND(ROUND(L22,2)*ROUND(G22,3),2)</f>
      </c>
      <c s="36" t="s">
        <v>419</v>
      </c>
      <c>
        <f>(M22*21)/100</f>
      </c>
      <c t="s">
        <v>27</v>
      </c>
    </row>
    <row r="23" spans="1:5" ht="12.75">
      <c r="A23" s="35" t="s">
        <v>54</v>
      </c>
      <c r="E23" s="39" t="s">
        <v>2624</v>
      </c>
    </row>
    <row r="24" spans="1:5" ht="89.25">
      <c r="A24" s="35" t="s">
        <v>55</v>
      </c>
      <c r="E24" s="40" t="s">
        <v>5275</v>
      </c>
    </row>
    <row r="25" spans="1:5" ht="165.75">
      <c r="A25" t="s">
        <v>56</v>
      </c>
      <c r="E25" s="39" t="s">
        <v>3603</v>
      </c>
    </row>
    <row r="26" spans="1:16" ht="25.5">
      <c r="A26" t="s">
        <v>49</v>
      </c>
      <c s="34" t="s">
        <v>259</v>
      </c>
      <c s="34" t="s">
        <v>3604</v>
      </c>
      <c s="35" t="s">
        <v>3605</v>
      </c>
      <c s="6" t="s">
        <v>3606</v>
      </c>
      <c s="36" t="s">
        <v>2618</v>
      </c>
      <c s="37">
        <v>768</v>
      </c>
      <c s="36">
        <v>0</v>
      </c>
      <c s="36">
        <f>ROUND(G26*H26,6)</f>
      </c>
      <c r="L26" s="38">
        <v>0</v>
      </c>
      <c s="32">
        <f>ROUND(ROUND(L26,2)*ROUND(G26,3),2)</f>
      </c>
      <c s="36" t="s">
        <v>419</v>
      </c>
      <c>
        <f>(M26*21)/100</f>
      </c>
      <c t="s">
        <v>27</v>
      </c>
    </row>
    <row r="27" spans="1:5" ht="12.75">
      <c r="A27" s="35" t="s">
        <v>54</v>
      </c>
      <c r="E27" s="39" t="s">
        <v>2624</v>
      </c>
    </row>
    <row r="28" spans="1:5" ht="12.75">
      <c r="A28" s="35" t="s">
        <v>55</v>
      </c>
      <c r="E28" s="40" t="s">
        <v>5276</v>
      </c>
    </row>
    <row r="29" spans="1:5" ht="165.75">
      <c r="A29" t="s">
        <v>56</v>
      </c>
      <c r="E29" s="39" t="s">
        <v>2620</v>
      </c>
    </row>
    <row r="30" spans="1:16" ht="25.5">
      <c r="A30" t="s">
        <v>49</v>
      </c>
      <c s="34" t="s">
        <v>263</v>
      </c>
      <c s="34" t="s">
        <v>2885</v>
      </c>
      <c s="35" t="s">
        <v>2886</v>
      </c>
      <c s="6" t="s">
        <v>3608</v>
      </c>
      <c s="36" t="s">
        <v>2618</v>
      </c>
      <c s="37">
        <v>1000</v>
      </c>
      <c s="36">
        <v>0</v>
      </c>
      <c s="36">
        <f>ROUND(G30*H30,6)</f>
      </c>
      <c r="L30" s="38">
        <v>0</v>
      </c>
      <c s="32">
        <f>ROUND(ROUND(L30,2)*ROUND(G30,3),2)</f>
      </c>
      <c s="36" t="s">
        <v>419</v>
      </c>
      <c>
        <f>(M30*21)/100</f>
      </c>
      <c t="s">
        <v>27</v>
      </c>
    </row>
    <row r="31" spans="1:5" ht="12.75">
      <c r="A31" s="35" t="s">
        <v>54</v>
      </c>
      <c r="E31" s="39" t="s">
        <v>2624</v>
      </c>
    </row>
    <row r="32" spans="1:5" ht="12.75">
      <c r="A32" s="35" t="s">
        <v>55</v>
      </c>
      <c r="E32" s="40" t="s">
        <v>5277</v>
      </c>
    </row>
    <row r="33" spans="1:5" ht="165.75">
      <c r="A33" t="s">
        <v>56</v>
      </c>
      <c r="E33" s="39" t="s">
        <v>3603</v>
      </c>
    </row>
    <row r="34" spans="1:16" ht="38.25">
      <c r="A34" t="s">
        <v>49</v>
      </c>
      <c s="34" t="s">
        <v>267</v>
      </c>
      <c s="34" t="s">
        <v>2875</v>
      </c>
      <c s="35" t="s">
        <v>2876</v>
      </c>
      <c s="6" t="s">
        <v>5224</v>
      </c>
      <c s="36" t="s">
        <v>2618</v>
      </c>
      <c s="37">
        <v>17.035</v>
      </c>
      <c s="36">
        <v>0</v>
      </c>
      <c s="36">
        <f>ROUND(G34*H34,6)</f>
      </c>
      <c r="L34" s="38">
        <v>0</v>
      </c>
      <c s="32">
        <f>ROUND(ROUND(L34,2)*ROUND(G34,3),2)</f>
      </c>
      <c s="36" t="s">
        <v>419</v>
      </c>
      <c>
        <f>(M34*21)/100</f>
      </c>
      <c t="s">
        <v>27</v>
      </c>
    </row>
    <row r="35" spans="1:5" ht="12.75">
      <c r="A35" s="35" t="s">
        <v>54</v>
      </c>
      <c r="E35" s="39" t="s">
        <v>2624</v>
      </c>
    </row>
    <row r="36" spans="1:5" ht="12.75">
      <c r="A36" s="35" t="s">
        <v>55</v>
      </c>
      <c r="E36" s="40" t="s">
        <v>5123</v>
      </c>
    </row>
    <row r="37" spans="1:5" ht="165.75">
      <c r="A37" t="s">
        <v>56</v>
      </c>
      <c r="E37" s="39" t="s">
        <v>4407</v>
      </c>
    </row>
    <row r="38" spans="1:16" ht="12.75">
      <c r="A38" t="s">
        <v>49</v>
      </c>
      <c s="34" t="s">
        <v>279</v>
      </c>
      <c s="34" t="s">
        <v>4168</v>
      </c>
      <c s="35" t="s">
        <v>5</v>
      </c>
      <c s="6" t="s">
        <v>4169</v>
      </c>
      <c s="36" t="s">
        <v>676</v>
      </c>
      <c s="37">
        <v>1</v>
      </c>
      <c s="36">
        <v>0</v>
      </c>
      <c s="36">
        <f>ROUND(G38*H38,6)</f>
      </c>
      <c r="L38" s="38">
        <v>0</v>
      </c>
      <c s="32">
        <f>ROUND(ROUND(L38,2)*ROUND(G38,3),2)</f>
      </c>
      <c s="36" t="s">
        <v>53</v>
      </c>
      <c>
        <f>(M38*21)/100</f>
      </c>
      <c t="s">
        <v>27</v>
      </c>
    </row>
    <row r="39" spans="1:5" ht="12.75">
      <c r="A39" s="35" t="s">
        <v>54</v>
      </c>
      <c r="E39" s="39" t="s">
        <v>4288</v>
      </c>
    </row>
    <row r="40" spans="1:5" ht="12.75">
      <c r="A40" s="35" t="s">
        <v>55</v>
      </c>
      <c r="E40" s="40" t="s">
        <v>5</v>
      </c>
    </row>
    <row r="41" spans="1:5" ht="12.75">
      <c r="A41" t="s">
        <v>56</v>
      </c>
      <c r="E41" s="39" t="s">
        <v>3996</v>
      </c>
    </row>
    <row r="42" spans="1:13" ht="12.75">
      <c r="A42" t="s">
        <v>46</v>
      </c>
      <c r="C42" s="31" t="s">
        <v>47</v>
      </c>
      <c r="E42" s="33" t="s">
        <v>48</v>
      </c>
      <c r="J42" s="32">
        <f>0</f>
      </c>
      <c s="32">
        <f>0</f>
      </c>
      <c s="32">
        <f>0+L43+L47+L51+L55+L59+L63+L67</f>
      </c>
      <c s="32">
        <f>0+M43+M47+M51+M55+M59+M63+M67</f>
      </c>
    </row>
    <row r="43" spans="1:16" ht="12.75">
      <c r="A43" t="s">
        <v>49</v>
      </c>
      <c s="34" t="s">
        <v>65</v>
      </c>
      <c s="34" t="s">
        <v>4408</v>
      </c>
      <c s="35" t="s">
        <v>5</v>
      </c>
      <c s="6" t="s">
        <v>4409</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4410</v>
      </c>
    </row>
    <row r="46" spans="1:5" ht="38.25">
      <c r="A46" t="s">
        <v>56</v>
      </c>
      <c r="E46" s="39" t="s">
        <v>4411</v>
      </c>
    </row>
    <row r="47" spans="1:16" ht="12.75">
      <c r="A47" t="s">
        <v>49</v>
      </c>
      <c s="34" t="s">
        <v>69</v>
      </c>
      <c s="34" t="s">
        <v>4412</v>
      </c>
      <c s="35" t="s">
        <v>5</v>
      </c>
      <c s="6" t="s">
        <v>4413</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5273</v>
      </c>
    </row>
    <row r="50" spans="1:5" ht="38.25">
      <c r="A50" t="s">
        <v>56</v>
      </c>
      <c r="E50" s="39" t="s">
        <v>3082</v>
      </c>
    </row>
    <row r="51" spans="1:16" ht="12.75">
      <c r="A51" t="s">
        <v>49</v>
      </c>
      <c s="34" t="s">
        <v>72</v>
      </c>
      <c s="34" t="s">
        <v>4289</v>
      </c>
      <c s="35" t="s">
        <v>5</v>
      </c>
      <c s="6" t="s">
        <v>4290</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5273</v>
      </c>
    </row>
    <row r="54" spans="1:5" ht="306">
      <c r="A54" t="s">
        <v>56</v>
      </c>
      <c r="E54" s="39" t="s">
        <v>4292</v>
      </c>
    </row>
    <row r="55" spans="1:16" ht="12.75">
      <c r="A55" t="s">
        <v>49</v>
      </c>
      <c s="34" t="s">
        <v>77</v>
      </c>
      <c s="34" t="s">
        <v>3610</v>
      </c>
      <c s="35" t="s">
        <v>5</v>
      </c>
      <c s="6" t="s">
        <v>3611</v>
      </c>
      <c s="36" t="s">
        <v>60</v>
      </c>
      <c s="37">
        <v>4600</v>
      </c>
      <c s="36">
        <v>0</v>
      </c>
      <c s="36">
        <f>ROUND(G55*H55,6)</f>
      </c>
      <c r="L55" s="38">
        <v>0</v>
      </c>
      <c s="32">
        <f>ROUND(ROUND(L55,2)*ROUND(G55,3),2)</f>
      </c>
      <c s="36" t="s">
        <v>53</v>
      </c>
      <c>
        <f>(M55*21)/100</f>
      </c>
      <c t="s">
        <v>27</v>
      </c>
    </row>
    <row r="56" spans="1:5" ht="12.75">
      <c r="A56" s="35" t="s">
        <v>54</v>
      </c>
      <c r="E56" s="39" t="s">
        <v>3612</v>
      </c>
    </row>
    <row r="57" spans="1:5" ht="12.75">
      <c r="A57" s="35" t="s">
        <v>55</v>
      </c>
      <c r="E57" s="40" t="s">
        <v>5278</v>
      </c>
    </row>
    <row r="58" spans="1:5" ht="318.75">
      <c r="A58" t="s">
        <v>56</v>
      </c>
      <c r="E58" s="39" t="s">
        <v>4009</v>
      </c>
    </row>
    <row r="59" spans="1:16" ht="12.75">
      <c r="A59" t="s">
        <v>49</v>
      </c>
      <c s="34" t="s">
        <v>82</v>
      </c>
      <c s="34" t="s">
        <v>3553</v>
      </c>
      <c s="35" t="s">
        <v>5</v>
      </c>
      <c s="6" t="s">
        <v>3554</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5279</v>
      </c>
    </row>
    <row r="62" spans="1:5" ht="267.75">
      <c r="A62" t="s">
        <v>56</v>
      </c>
      <c r="E62" s="39" t="s">
        <v>4416</v>
      </c>
    </row>
    <row r="63" spans="1:16" ht="12.75">
      <c r="A63" t="s">
        <v>49</v>
      </c>
      <c s="34" t="s">
        <v>86</v>
      </c>
      <c s="34" t="s">
        <v>3615</v>
      </c>
      <c s="35" t="s">
        <v>5</v>
      </c>
      <c s="6" t="s">
        <v>3616</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5280</v>
      </c>
    </row>
    <row r="66" spans="1:5" ht="191.25">
      <c r="A66" t="s">
        <v>56</v>
      </c>
      <c r="E66" s="39" t="s">
        <v>4011</v>
      </c>
    </row>
    <row r="67" spans="1:16" ht="12.75">
      <c r="A67" t="s">
        <v>49</v>
      </c>
      <c s="34" t="s">
        <v>94</v>
      </c>
      <c s="34" t="s">
        <v>4295</v>
      </c>
      <c s="35" t="s">
        <v>5</v>
      </c>
      <c s="6" t="s">
        <v>4296</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5273</v>
      </c>
    </row>
    <row r="70" spans="1:5" ht="38.25">
      <c r="A70" t="s">
        <v>56</v>
      </c>
      <c r="E70" s="39" t="s">
        <v>3110</v>
      </c>
    </row>
    <row r="71" spans="1:13" ht="12.75">
      <c r="A71" t="s">
        <v>46</v>
      </c>
      <c r="C71" s="31" t="s">
        <v>27</v>
      </c>
      <c r="E71" s="33" t="s">
        <v>2196</v>
      </c>
      <c r="J71" s="32">
        <f>0</f>
      </c>
      <c s="32">
        <f>0</f>
      </c>
      <c s="32">
        <f>0+L72+L76+L80+L84+L88+L92+L96+L100+L104+L108+L112+L116+L120+L124+L128</f>
      </c>
      <c s="32">
        <f>0+M72+M76+M80+M84+M88+M92+M96+M100+M104+M108+M112+M116+M120+M124+M128</f>
      </c>
    </row>
    <row r="72" spans="1:16" ht="12.75">
      <c r="A72" t="s">
        <v>49</v>
      </c>
      <c s="34" t="s">
        <v>103</v>
      </c>
      <c s="34" t="s">
        <v>3277</v>
      </c>
      <c s="35" t="s">
        <v>5</v>
      </c>
      <c s="6" t="s">
        <v>3278</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5281</v>
      </c>
    </row>
    <row r="75" spans="1:5" ht="25.5">
      <c r="A75" t="s">
        <v>56</v>
      </c>
      <c r="E75" s="39" t="s">
        <v>3280</v>
      </c>
    </row>
    <row r="76" spans="1:16" ht="12.75">
      <c r="A76" t="s">
        <v>49</v>
      </c>
      <c s="34" t="s">
        <v>106</v>
      </c>
      <c s="34" t="s">
        <v>3630</v>
      </c>
      <c s="35" t="s">
        <v>5</v>
      </c>
      <c s="6" t="s">
        <v>3631</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5282</v>
      </c>
    </row>
    <row r="79" spans="1:5" ht="191.25">
      <c r="A79" t="s">
        <v>56</v>
      </c>
      <c r="E79" s="39" t="s">
        <v>4019</v>
      </c>
    </row>
    <row r="80" spans="1:16" ht="12.75">
      <c r="A80" t="s">
        <v>49</v>
      </c>
      <c s="34" t="s">
        <v>110</v>
      </c>
      <c s="34" t="s">
        <v>3634</v>
      </c>
      <c s="35" t="s">
        <v>5</v>
      </c>
      <c s="6" t="s">
        <v>3635</v>
      </c>
      <c s="36" t="s">
        <v>60</v>
      </c>
      <c s="37">
        <v>258.6</v>
      </c>
      <c s="36">
        <v>0</v>
      </c>
      <c s="36">
        <f>ROUND(G80*H80,6)</f>
      </c>
      <c r="L80" s="38">
        <v>0</v>
      </c>
      <c s="32">
        <f>ROUND(ROUND(L80,2)*ROUND(G80,3),2)</f>
      </c>
      <c s="36" t="s">
        <v>53</v>
      </c>
      <c>
        <f>(M80*21)/100</f>
      </c>
      <c t="s">
        <v>27</v>
      </c>
    </row>
    <row r="81" spans="1:5" ht="12.75">
      <c r="A81" s="35" t="s">
        <v>54</v>
      </c>
      <c r="E81" s="39" t="s">
        <v>4436</v>
      </c>
    </row>
    <row r="82" spans="1:5" ht="38.25">
      <c r="A82" s="35" t="s">
        <v>55</v>
      </c>
      <c r="E82" s="40" t="s">
        <v>5283</v>
      </c>
    </row>
    <row r="83" spans="1:5" ht="369.75">
      <c r="A83" t="s">
        <v>56</v>
      </c>
      <c r="E83" s="39" t="s">
        <v>4182</v>
      </c>
    </row>
    <row r="84" spans="1:16" ht="12.75">
      <c r="A84" t="s">
        <v>49</v>
      </c>
      <c s="34" t="s">
        <v>113</v>
      </c>
      <c s="34" t="s">
        <v>4444</v>
      </c>
      <c s="35" t="s">
        <v>5</v>
      </c>
      <c s="6" t="s">
        <v>4445</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5284</v>
      </c>
    </row>
    <row r="87" spans="1:5" ht="38.25">
      <c r="A87" t="s">
        <v>56</v>
      </c>
      <c r="E87" s="39" t="s">
        <v>3141</v>
      </c>
    </row>
    <row r="88" spans="1:16" ht="12.75">
      <c r="A88" t="s">
        <v>49</v>
      </c>
      <c s="34" t="s">
        <v>275</v>
      </c>
      <c s="34" t="s">
        <v>3272</v>
      </c>
      <c s="35" t="s">
        <v>5</v>
      </c>
      <c s="6" t="s">
        <v>3273</v>
      </c>
      <c s="36" t="s">
        <v>2618</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5285</v>
      </c>
    </row>
    <row r="91" spans="1:5" ht="38.25">
      <c r="A91" t="s">
        <v>56</v>
      </c>
      <c r="E91" s="39" t="s">
        <v>3624</v>
      </c>
    </row>
    <row r="92" spans="1:16" ht="12.75">
      <c r="A92" t="s">
        <v>49</v>
      </c>
      <c s="34" t="s">
        <v>283</v>
      </c>
      <c s="34" t="s">
        <v>4194</v>
      </c>
      <c s="35" t="s">
        <v>5</v>
      </c>
      <c s="6" t="s">
        <v>4195</v>
      </c>
      <c s="36" t="s">
        <v>2618</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5286</v>
      </c>
    </row>
    <row r="95" spans="1:5" ht="38.25">
      <c r="A95" t="s">
        <v>56</v>
      </c>
      <c r="E95" s="39" t="s">
        <v>4197</v>
      </c>
    </row>
    <row r="96" spans="1:16" ht="12.75">
      <c r="A96" t="s">
        <v>49</v>
      </c>
      <c s="34" t="s">
        <v>287</v>
      </c>
      <c s="34" t="s">
        <v>4198</v>
      </c>
      <c s="35" t="s">
        <v>5</v>
      </c>
      <c s="6" t="s">
        <v>4199</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5287</v>
      </c>
    </row>
    <row r="99" spans="1:5" ht="12.75">
      <c r="A99" t="s">
        <v>56</v>
      </c>
      <c r="E99" s="39" t="s">
        <v>4201</v>
      </c>
    </row>
    <row r="100" spans="1:16" ht="12.75">
      <c r="A100" t="s">
        <v>49</v>
      </c>
      <c s="34" t="s">
        <v>292</v>
      </c>
      <c s="34" t="s">
        <v>4316</v>
      </c>
      <c s="35" t="s">
        <v>5</v>
      </c>
      <c s="6" t="s">
        <v>4317</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5288</v>
      </c>
    </row>
    <row r="103" spans="1:5" ht="331.5">
      <c r="A103" t="s">
        <v>56</v>
      </c>
      <c r="E103" s="39" t="s">
        <v>4319</v>
      </c>
    </row>
    <row r="104" spans="1:16" ht="12.75">
      <c r="A104" t="s">
        <v>49</v>
      </c>
      <c s="34" t="s">
        <v>296</v>
      </c>
      <c s="34" t="s">
        <v>4425</v>
      </c>
      <c s="35" t="s">
        <v>5</v>
      </c>
      <c s="6" t="s">
        <v>4426</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5288</v>
      </c>
    </row>
    <row r="107" spans="1:5" ht="12.75">
      <c r="A107" t="s">
        <v>56</v>
      </c>
      <c r="E107" s="39" t="s">
        <v>4561</v>
      </c>
    </row>
    <row r="108" spans="1:16" ht="12.75">
      <c r="A108" t="s">
        <v>49</v>
      </c>
      <c s="34" t="s">
        <v>300</v>
      </c>
      <c s="34" t="s">
        <v>4320</v>
      </c>
      <c s="35" t="s">
        <v>5</v>
      </c>
      <c s="6" t="s">
        <v>4321</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5289</v>
      </c>
    </row>
    <row r="111" spans="1:5" ht="63.75">
      <c r="A111" t="s">
        <v>56</v>
      </c>
      <c r="E111" s="39" t="s">
        <v>4322</v>
      </c>
    </row>
    <row r="112" spans="1:16" ht="12.75">
      <c r="A112" t="s">
        <v>49</v>
      </c>
      <c s="34" t="s">
        <v>304</v>
      </c>
      <c s="34" t="s">
        <v>4429</v>
      </c>
      <c s="35" t="s">
        <v>5</v>
      </c>
      <c s="6" t="s">
        <v>4430</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5290</v>
      </c>
    </row>
    <row r="115" spans="1:5" ht="63.75">
      <c r="A115" t="s">
        <v>56</v>
      </c>
      <c r="E115" s="39" t="s">
        <v>4322</v>
      </c>
    </row>
    <row r="116" spans="1:16" ht="12.75">
      <c r="A116" t="s">
        <v>49</v>
      </c>
      <c s="34" t="s">
        <v>308</v>
      </c>
      <c s="34" t="s">
        <v>4433</v>
      </c>
      <c s="35" t="s">
        <v>5</v>
      </c>
      <c s="6" t="s">
        <v>4434</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5291</v>
      </c>
    </row>
    <row r="119" spans="1:5" ht="191.25">
      <c r="A119" t="s">
        <v>56</v>
      </c>
      <c r="E119" s="39" t="s">
        <v>4767</v>
      </c>
    </row>
    <row r="120" spans="1:16" ht="12.75">
      <c r="A120" t="s">
        <v>49</v>
      </c>
      <c s="34" t="s">
        <v>312</v>
      </c>
      <c s="34" t="s">
        <v>4438</v>
      </c>
      <c s="35" t="s">
        <v>5</v>
      </c>
      <c s="6" t="s">
        <v>4439</v>
      </c>
      <c s="36" t="s">
        <v>80</v>
      </c>
      <c s="37">
        <v>25</v>
      </c>
      <c s="36">
        <v>0</v>
      </c>
      <c s="36">
        <f>ROUND(G120*H120,6)</f>
      </c>
      <c r="L120" s="38">
        <v>0</v>
      </c>
      <c s="32">
        <f>ROUND(ROUND(L120,2)*ROUND(G120,3),2)</f>
      </c>
      <c s="36" t="s">
        <v>53</v>
      </c>
      <c>
        <f>(M120*21)/100</f>
      </c>
      <c t="s">
        <v>27</v>
      </c>
    </row>
    <row r="121" spans="1:5" ht="12.75">
      <c r="A121" s="35" t="s">
        <v>54</v>
      </c>
      <c r="E121" s="39" t="s">
        <v>4440</v>
      </c>
    </row>
    <row r="122" spans="1:5" ht="25.5">
      <c r="A122" s="35" t="s">
        <v>55</v>
      </c>
      <c r="E122" s="40" t="s">
        <v>5292</v>
      </c>
    </row>
    <row r="123" spans="1:5" ht="38.25">
      <c r="A123" t="s">
        <v>56</v>
      </c>
      <c r="E123" s="39" t="s">
        <v>4313</v>
      </c>
    </row>
    <row r="124" spans="1:16" ht="12.75">
      <c r="A124" t="s">
        <v>49</v>
      </c>
      <c s="34" t="s">
        <v>316</v>
      </c>
      <c s="34" t="s">
        <v>4184</v>
      </c>
      <c s="35" t="s">
        <v>5</v>
      </c>
      <c s="6" t="s">
        <v>4185</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5293</v>
      </c>
    </row>
    <row r="127" spans="1:5" ht="38.25">
      <c r="A127" t="s">
        <v>56</v>
      </c>
      <c r="E127" s="39" t="s">
        <v>4313</v>
      </c>
    </row>
    <row r="128" spans="1:16" ht="12.75">
      <c r="A128" t="s">
        <v>49</v>
      </c>
      <c s="34" t="s">
        <v>320</v>
      </c>
      <c s="34" t="s">
        <v>4188</v>
      </c>
      <c s="35" t="s">
        <v>5</v>
      </c>
      <c s="6" t="s">
        <v>4189</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5294</v>
      </c>
    </row>
    <row r="131" spans="1:5" ht="38.25">
      <c r="A131" t="s">
        <v>56</v>
      </c>
      <c r="E131" s="39" t="s">
        <v>4570</v>
      </c>
    </row>
    <row r="132" spans="1:13" ht="12.75">
      <c r="A132" t="s">
        <v>46</v>
      </c>
      <c r="C132" s="31" t="s">
        <v>26</v>
      </c>
      <c r="E132" s="33" t="s">
        <v>3560</v>
      </c>
      <c r="J132" s="32">
        <f>0</f>
      </c>
      <c s="32">
        <f>0</f>
      </c>
      <c s="32">
        <f>0+L133+L137+L141+L145+L149</f>
      </c>
      <c s="32">
        <f>0+M133+M137+M141+M145+M149</f>
      </c>
    </row>
    <row r="133" spans="1:16" ht="12.75">
      <c r="A133" t="s">
        <v>49</v>
      </c>
      <c s="34" t="s">
        <v>117</v>
      </c>
      <c s="34" t="s">
        <v>4033</v>
      </c>
      <c s="35" t="s">
        <v>5</v>
      </c>
      <c s="6" t="s">
        <v>4034</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5295</v>
      </c>
    </row>
    <row r="136" spans="1:5" ht="382.5">
      <c r="A136" t="s">
        <v>56</v>
      </c>
      <c r="E136" s="39" t="s">
        <v>4037</v>
      </c>
    </row>
    <row r="137" spans="1:16" ht="12.75">
      <c r="A137" t="s">
        <v>49</v>
      </c>
      <c s="34" t="s">
        <v>121</v>
      </c>
      <c s="34" t="s">
        <v>4448</v>
      </c>
      <c s="35" t="s">
        <v>5</v>
      </c>
      <c s="6" t="s">
        <v>4449</v>
      </c>
      <c s="36" t="s">
        <v>2618</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5296</v>
      </c>
    </row>
    <row r="140" spans="1:5" ht="242.25">
      <c r="A140" t="s">
        <v>56</v>
      </c>
      <c r="E140" s="39" t="s">
        <v>4451</v>
      </c>
    </row>
    <row r="141" spans="1:16" ht="12.75">
      <c r="A141" t="s">
        <v>49</v>
      </c>
      <c s="34" t="s">
        <v>125</v>
      </c>
      <c s="34" t="s">
        <v>4047</v>
      </c>
      <c s="35" t="s">
        <v>5</v>
      </c>
      <c s="6" t="s">
        <v>4048</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5297</v>
      </c>
    </row>
    <row r="144" spans="1:5" ht="369.75">
      <c r="A144" t="s">
        <v>56</v>
      </c>
      <c r="E144" s="39" t="s">
        <v>3129</v>
      </c>
    </row>
    <row r="145" spans="1:16" ht="12.75">
      <c r="A145" t="s">
        <v>49</v>
      </c>
      <c s="34" t="s">
        <v>128</v>
      </c>
      <c s="34" t="s">
        <v>4050</v>
      </c>
      <c s="35" t="s">
        <v>5</v>
      </c>
      <c s="6" t="s">
        <v>4051</v>
      </c>
      <c s="36" t="s">
        <v>2618</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5298</v>
      </c>
    </row>
    <row r="148" spans="1:5" ht="267.75">
      <c r="A148" t="s">
        <v>56</v>
      </c>
      <c r="E148" s="39" t="s">
        <v>4053</v>
      </c>
    </row>
    <row r="149" spans="1:16" ht="12.75">
      <c r="A149" t="s">
        <v>49</v>
      </c>
      <c s="34" t="s">
        <v>136</v>
      </c>
      <c s="34" t="s">
        <v>3819</v>
      </c>
      <c s="35" t="s">
        <v>5</v>
      </c>
      <c s="6" t="s">
        <v>3820</v>
      </c>
      <c s="36" t="s">
        <v>3821</v>
      </c>
      <c s="37">
        <v>3045</v>
      </c>
      <c s="36">
        <v>0</v>
      </c>
      <c s="36">
        <f>ROUND(G149*H149,6)</f>
      </c>
      <c r="L149" s="38">
        <v>0</v>
      </c>
      <c s="32">
        <f>ROUND(ROUND(L149,2)*ROUND(G149,3),2)</f>
      </c>
      <c s="36" t="s">
        <v>53</v>
      </c>
      <c>
        <f>(M149*21)/100</f>
      </c>
      <c t="s">
        <v>27</v>
      </c>
    </row>
    <row r="150" spans="1:5" ht="25.5">
      <c r="A150" s="35" t="s">
        <v>54</v>
      </c>
      <c r="E150" s="39" t="s">
        <v>4454</v>
      </c>
    </row>
    <row r="151" spans="1:5" ht="12.75">
      <c r="A151" s="35" t="s">
        <v>55</v>
      </c>
      <c r="E151" s="40" t="s">
        <v>5152</v>
      </c>
    </row>
    <row r="152" spans="1:5" ht="293.25">
      <c r="A152" t="s">
        <v>56</v>
      </c>
      <c r="E152" s="39" t="s">
        <v>4064</v>
      </c>
    </row>
    <row r="153" spans="1:13" ht="12.75">
      <c r="A153" t="s">
        <v>46</v>
      </c>
      <c r="C153" s="31" t="s">
        <v>65</v>
      </c>
      <c r="E153" s="33" t="s">
        <v>3125</v>
      </c>
      <c r="J153" s="32">
        <f>0</f>
      </c>
      <c s="32">
        <f>0</f>
      </c>
      <c s="32">
        <f>0+L154+L158+L162+L166+L170+L174+L178+L182+L186+L190+L194+L198</f>
      </c>
      <c s="32">
        <f>0+M154+M158+M162+M166+M170+M174+M178+M182+M186+M190+M194+M198</f>
      </c>
    </row>
    <row r="154" spans="1:16" ht="12.75">
      <c r="A154" t="s">
        <v>49</v>
      </c>
      <c s="34" t="s">
        <v>139</v>
      </c>
      <c s="34" t="s">
        <v>4054</v>
      </c>
      <c s="35" t="s">
        <v>5</v>
      </c>
      <c s="6" t="s">
        <v>4055</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5299</v>
      </c>
    </row>
    <row r="157" spans="1:5" ht="369.75">
      <c r="A157" t="s">
        <v>56</v>
      </c>
      <c r="E157" s="39" t="s">
        <v>3129</v>
      </c>
    </row>
    <row r="158" spans="1:16" ht="12.75">
      <c r="A158" t="s">
        <v>49</v>
      </c>
      <c s="34" t="s">
        <v>143</v>
      </c>
      <c s="34" t="s">
        <v>4057</v>
      </c>
      <c s="35" t="s">
        <v>5</v>
      </c>
      <c s="6" t="s">
        <v>4058</v>
      </c>
      <c s="36" t="s">
        <v>2618</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5300</v>
      </c>
    </row>
    <row r="161" spans="1:5" ht="267.75">
      <c r="A161" t="s">
        <v>56</v>
      </c>
      <c r="E161" s="39" t="s">
        <v>4060</v>
      </c>
    </row>
    <row r="162" spans="1:16" ht="12.75">
      <c r="A162" t="s">
        <v>49</v>
      </c>
      <c s="34" t="s">
        <v>773</v>
      </c>
      <c s="34" t="s">
        <v>4779</v>
      </c>
      <c s="35" t="s">
        <v>5</v>
      </c>
      <c s="6" t="s">
        <v>4780</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4465</v>
      </c>
    </row>
    <row r="166" spans="1:16" ht="12.75">
      <c r="A166" t="s">
        <v>49</v>
      </c>
      <c s="34" t="s">
        <v>151</v>
      </c>
      <c s="34" t="s">
        <v>4781</v>
      </c>
      <c s="35" t="s">
        <v>5</v>
      </c>
      <c s="6" t="s">
        <v>4782</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4465</v>
      </c>
    </row>
    <row r="170" spans="1:16" ht="12.75">
      <c r="A170" t="s">
        <v>49</v>
      </c>
      <c s="34" t="s">
        <v>159</v>
      </c>
      <c s="34" t="s">
        <v>3130</v>
      </c>
      <c s="35" t="s">
        <v>5</v>
      </c>
      <c s="6" t="s">
        <v>3131</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5301</v>
      </c>
    </row>
    <row r="173" spans="1:5" ht="369.75">
      <c r="A173" t="s">
        <v>56</v>
      </c>
      <c r="E173" s="39" t="s">
        <v>3129</v>
      </c>
    </row>
    <row r="174" spans="1:16" ht="12.75">
      <c r="A174" t="s">
        <v>49</v>
      </c>
      <c s="34" t="s">
        <v>163</v>
      </c>
      <c s="34" t="s">
        <v>4469</v>
      </c>
      <c s="35" t="s">
        <v>5</v>
      </c>
      <c s="6" t="s">
        <v>4470</v>
      </c>
      <c s="36" t="s">
        <v>60</v>
      </c>
      <c s="37">
        <v>45.81</v>
      </c>
      <c s="36">
        <v>0</v>
      </c>
      <c s="36">
        <f>ROUND(G174*H174,6)</f>
      </c>
      <c r="L174" s="38">
        <v>0</v>
      </c>
      <c s="32">
        <f>ROUND(ROUND(L174,2)*ROUND(G174,3),2)</f>
      </c>
      <c s="36" t="s">
        <v>53</v>
      </c>
      <c>
        <f>(M174*21)/100</f>
      </c>
      <c t="s">
        <v>27</v>
      </c>
    </row>
    <row r="175" spans="1:5" ht="12.75">
      <c r="A175" s="35" t="s">
        <v>54</v>
      </c>
      <c r="E175" s="39" t="s">
        <v>4067</v>
      </c>
    </row>
    <row r="176" spans="1:5" ht="12.75">
      <c r="A176" s="35" t="s">
        <v>55</v>
      </c>
      <c r="E176" s="40" t="s">
        <v>5302</v>
      </c>
    </row>
    <row r="177" spans="1:5" ht="369.75">
      <c r="A177" t="s">
        <v>56</v>
      </c>
      <c r="E177" s="39" t="s">
        <v>4472</v>
      </c>
    </row>
    <row r="178" spans="1:16" ht="12.75">
      <c r="A178" t="s">
        <v>49</v>
      </c>
      <c s="34" t="s">
        <v>171</v>
      </c>
      <c s="34" t="s">
        <v>4083</v>
      </c>
      <c s="35" t="s">
        <v>5</v>
      </c>
      <c s="6" t="s">
        <v>4084</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5303</v>
      </c>
    </row>
    <row r="181" spans="1:5" ht="51">
      <c r="A181" t="s">
        <v>56</v>
      </c>
      <c r="E181" s="39" t="s">
        <v>4086</v>
      </c>
    </row>
    <row r="182" spans="1:16" ht="12.75">
      <c r="A182" t="s">
        <v>49</v>
      </c>
      <c s="34" t="s">
        <v>175</v>
      </c>
      <c s="34" t="s">
        <v>3650</v>
      </c>
      <c s="35" t="s">
        <v>5</v>
      </c>
      <c s="6" t="s">
        <v>3651</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5304</v>
      </c>
    </row>
    <row r="185" spans="1:5" ht="114.75">
      <c r="A185" t="s">
        <v>56</v>
      </c>
      <c r="E185" s="39" t="s">
        <v>4088</v>
      </c>
    </row>
    <row r="186" spans="1:16" ht="25.5">
      <c r="A186" t="s">
        <v>49</v>
      </c>
      <c s="34" t="s">
        <v>324</v>
      </c>
      <c s="34" t="s">
        <v>4458</v>
      </c>
      <c s="35" t="s">
        <v>5</v>
      </c>
      <c s="6" t="s">
        <v>4459</v>
      </c>
      <c s="36" t="s">
        <v>2618</v>
      </c>
      <c s="37">
        <v>116.826</v>
      </c>
      <c s="36">
        <v>0</v>
      </c>
      <c s="36">
        <f>ROUND(G186*H186,6)</f>
      </c>
      <c r="L186" s="38">
        <v>0</v>
      </c>
      <c s="32">
        <f>ROUND(ROUND(L186,2)*ROUND(G186,3),2)</f>
      </c>
      <c s="36" t="s">
        <v>4363</v>
      </c>
      <c>
        <f>(M186*21)/100</f>
      </c>
      <c t="s">
        <v>27</v>
      </c>
    </row>
    <row r="187" spans="1:5" ht="12.75">
      <c r="A187" s="35" t="s">
        <v>54</v>
      </c>
      <c r="E187" s="39" t="s">
        <v>5</v>
      </c>
    </row>
    <row r="188" spans="1:5" ht="12.75">
      <c r="A188" s="35" t="s">
        <v>55</v>
      </c>
      <c r="E188" s="40" t="s">
        <v>5305</v>
      </c>
    </row>
    <row r="189" spans="1:5" ht="293.25">
      <c r="A189" t="s">
        <v>56</v>
      </c>
      <c r="E189" s="39" t="s">
        <v>4788</v>
      </c>
    </row>
    <row r="190" spans="1:16" ht="25.5">
      <c r="A190" t="s">
        <v>49</v>
      </c>
      <c s="34" t="s">
        <v>328</v>
      </c>
      <c s="34" t="s">
        <v>4461</v>
      </c>
      <c s="35" t="s">
        <v>5</v>
      </c>
      <c s="6" t="s">
        <v>4462</v>
      </c>
      <c s="36" t="s">
        <v>2618</v>
      </c>
      <c s="37">
        <v>116.826</v>
      </c>
      <c s="36">
        <v>0</v>
      </c>
      <c s="36">
        <f>ROUND(G190*H190,6)</f>
      </c>
      <c r="L190" s="38">
        <v>0</v>
      </c>
      <c s="32">
        <f>ROUND(ROUND(L190,2)*ROUND(G190,3),2)</f>
      </c>
      <c s="36" t="s">
        <v>4363</v>
      </c>
      <c>
        <f>(M190*21)/100</f>
      </c>
      <c t="s">
        <v>27</v>
      </c>
    </row>
    <row r="191" spans="1:5" ht="12.75">
      <c r="A191" s="35" t="s">
        <v>54</v>
      </c>
      <c r="E191" s="39" t="s">
        <v>5</v>
      </c>
    </row>
    <row r="192" spans="1:5" ht="12.75">
      <c r="A192" s="35" t="s">
        <v>55</v>
      </c>
      <c r="E192" s="40" t="s">
        <v>5305</v>
      </c>
    </row>
    <row r="193" spans="1:5" ht="293.25">
      <c r="A193" t="s">
        <v>56</v>
      </c>
      <c r="E193" s="39" t="s">
        <v>4788</v>
      </c>
    </row>
    <row r="194" spans="1:16" ht="12.75">
      <c r="A194" t="s">
        <v>49</v>
      </c>
      <c s="34" t="s">
        <v>332</v>
      </c>
      <c s="34" t="s">
        <v>4474</v>
      </c>
      <c s="35" t="s">
        <v>5</v>
      </c>
      <c s="6" t="s">
        <v>4475</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5306</v>
      </c>
    </row>
    <row r="197" spans="1:5" ht="369.75">
      <c r="A197" t="s">
        <v>56</v>
      </c>
      <c r="E197" s="39" t="s">
        <v>4790</v>
      </c>
    </row>
    <row r="198" spans="1:16" ht="25.5">
      <c r="A198" t="s">
        <v>49</v>
      </c>
      <c s="34" t="s">
        <v>335</v>
      </c>
      <c s="34" t="s">
        <v>4477</v>
      </c>
      <c s="35" t="s">
        <v>5</v>
      </c>
      <c s="6" t="s">
        <v>4478</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5307</v>
      </c>
    </row>
    <row r="201" spans="1:5" ht="38.25">
      <c r="A201" t="s">
        <v>56</v>
      </c>
      <c r="E201" s="39" t="s">
        <v>4332</v>
      </c>
    </row>
    <row r="202" spans="1:13" ht="12.75">
      <c r="A202" t="s">
        <v>46</v>
      </c>
      <c r="C202" s="31" t="s">
        <v>69</v>
      </c>
      <c r="E202" s="33" t="s">
        <v>2889</v>
      </c>
      <c r="J202" s="32">
        <f>0</f>
      </c>
      <c s="32">
        <f>0</f>
      </c>
      <c s="32">
        <f>0+L203</f>
      </c>
      <c s="32">
        <f>0+M203</f>
      </c>
    </row>
    <row r="203" spans="1:16" ht="12.75">
      <c r="A203" t="s">
        <v>49</v>
      </c>
      <c s="34" t="s">
        <v>179</v>
      </c>
      <c s="34" t="s">
        <v>3171</v>
      </c>
      <c s="35" t="s">
        <v>5</v>
      </c>
      <c s="6" t="s">
        <v>4487</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5308</v>
      </c>
    </row>
    <row r="206" spans="1:5" ht="178.5">
      <c r="A206" t="s">
        <v>56</v>
      </c>
      <c r="E206" s="39" t="s">
        <v>3173</v>
      </c>
    </row>
    <row r="207" spans="1:13" ht="12.75">
      <c r="A207" t="s">
        <v>46</v>
      </c>
      <c r="C207" s="31" t="s">
        <v>77</v>
      </c>
      <c r="E207" s="33" t="s">
        <v>1211</v>
      </c>
      <c r="J207" s="32">
        <f>0</f>
      </c>
      <c s="32">
        <f>0</f>
      </c>
      <c s="32">
        <f>0+L208+L212+L216+L220</f>
      </c>
      <c s="32">
        <f>0+M208+M212+M216+M220</f>
      </c>
    </row>
    <row r="208" spans="1:16" ht="25.5">
      <c r="A208" t="s">
        <v>49</v>
      </c>
      <c s="34" t="s">
        <v>339</v>
      </c>
      <c s="34" t="s">
        <v>4361</v>
      </c>
      <c s="35" t="s">
        <v>5</v>
      </c>
      <c s="6" t="s">
        <v>4362</v>
      </c>
      <c s="36" t="s">
        <v>52</v>
      </c>
      <c s="37">
        <v>385</v>
      </c>
      <c s="36">
        <v>0</v>
      </c>
      <c s="36">
        <f>ROUND(G208*H208,6)</f>
      </c>
      <c r="L208" s="38">
        <v>0</v>
      </c>
      <c s="32">
        <f>ROUND(ROUND(L208,2)*ROUND(G208,3),2)</f>
      </c>
      <c s="36" t="s">
        <v>4363</v>
      </c>
      <c>
        <f>(M208*21)/100</f>
      </c>
      <c t="s">
        <v>27</v>
      </c>
    </row>
    <row r="209" spans="1:5" ht="102">
      <c r="A209" s="35" t="s">
        <v>54</v>
      </c>
      <c r="E209" s="39" t="s">
        <v>4793</v>
      </c>
    </row>
    <row r="210" spans="1:5" ht="12.75">
      <c r="A210" s="35" t="s">
        <v>55</v>
      </c>
      <c r="E210" s="40" t="s">
        <v>5309</v>
      </c>
    </row>
    <row r="211" spans="1:5" ht="409.5">
      <c r="A211" t="s">
        <v>56</v>
      </c>
      <c r="E211" s="39" t="s">
        <v>4795</v>
      </c>
    </row>
    <row r="212" spans="1:16" ht="25.5">
      <c r="A212" t="s">
        <v>49</v>
      </c>
      <c s="34" t="s">
        <v>343</v>
      </c>
      <c s="34" t="s">
        <v>4491</v>
      </c>
      <c s="35" t="s">
        <v>5</v>
      </c>
      <c s="6" t="s">
        <v>4492</v>
      </c>
      <c s="36" t="s">
        <v>52</v>
      </c>
      <c s="37">
        <v>357.6</v>
      </c>
      <c s="36">
        <v>0</v>
      </c>
      <c s="36">
        <f>ROUND(G212*H212,6)</f>
      </c>
      <c r="L212" s="38">
        <v>0</v>
      </c>
      <c s="32">
        <f>ROUND(ROUND(L212,2)*ROUND(G212,3),2)</f>
      </c>
      <c s="36" t="s">
        <v>4363</v>
      </c>
      <c>
        <f>(M212*21)/100</f>
      </c>
      <c t="s">
        <v>27</v>
      </c>
    </row>
    <row r="213" spans="1:5" ht="76.5">
      <c r="A213" s="35" t="s">
        <v>54</v>
      </c>
      <c r="E213" s="39" t="s">
        <v>4796</v>
      </c>
    </row>
    <row r="214" spans="1:5" ht="12.75">
      <c r="A214" s="35" t="s">
        <v>55</v>
      </c>
      <c r="E214" s="40" t="s">
        <v>5310</v>
      </c>
    </row>
    <row r="215" spans="1:5" ht="409.5">
      <c r="A215" t="s">
        <v>56</v>
      </c>
      <c r="E215" s="39" t="s">
        <v>5311</v>
      </c>
    </row>
    <row r="216" spans="1:16" ht="25.5">
      <c r="A216" t="s">
        <v>49</v>
      </c>
      <c s="34" t="s">
        <v>347</v>
      </c>
      <c s="34" t="s">
        <v>4495</v>
      </c>
      <c s="35" t="s">
        <v>5</v>
      </c>
      <c s="6" t="s">
        <v>4496</v>
      </c>
      <c s="36" t="s">
        <v>52</v>
      </c>
      <c s="37">
        <v>127.6</v>
      </c>
      <c s="36">
        <v>0</v>
      </c>
      <c s="36">
        <f>ROUND(G216*H216,6)</f>
      </c>
      <c r="L216" s="38">
        <v>0</v>
      </c>
      <c s="32">
        <f>ROUND(ROUND(L216,2)*ROUND(G216,3),2)</f>
      </c>
      <c s="36" t="s">
        <v>53</v>
      </c>
      <c>
        <f>(M216*21)/100</f>
      </c>
      <c t="s">
        <v>27</v>
      </c>
    </row>
    <row r="217" spans="1:5" ht="89.25">
      <c r="A217" s="35" t="s">
        <v>54</v>
      </c>
      <c r="E217" s="39" t="s">
        <v>5312</v>
      </c>
    </row>
    <row r="218" spans="1:5" ht="12.75">
      <c r="A218" s="35" t="s">
        <v>55</v>
      </c>
      <c r="E218" s="40" t="s">
        <v>5313</v>
      </c>
    </row>
    <row r="219" spans="1:5" ht="409.5">
      <c r="A219" t="s">
        <v>56</v>
      </c>
      <c r="E219" s="39" t="s">
        <v>5311</v>
      </c>
    </row>
    <row r="220" spans="1:16" ht="12.75">
      <c r="A220" t="s">
        <v>49</v>
      </c>
      <c s="34" t="s">
        <v>351</v>
      </c>
      <c s="34" t="s">
        <v>4499</v>
      </c>
      <c s="35" t="s">
        <v>5</v>
      </c>
      <c s="6" t="s">
        <v>4500</v>
      </c>
      <c s="36" t="s">
        <v>52</v>
      </c>
      <c s="37">
        <v>301.53</v>
      </c>
      <c s="36">
        <v>0</v>
      </c>
      <c s="36">
        <f>ROUND(G220*H220,6)</f>
      </c>
      <c r="L220" s="38">
        <v>0</v>
      </c>
      <c s="32">
        <f>ROUND(ROUND(L220,2)*ROUND(G220,3),2)</f>
      </c>
      <c s="36" t="s">
        <v>4363</v>
      </c>
      <c>
        <f>(M220*21)/100</f>
      </c>
      <c t="s">
        <v>27</v>
      </c>
    </row>
    <row r="221" spans="1:5" ht="76.5">
      <c r="A221" s="35" t="s">
        <v>54</v>
      </c>
      <c r="E221" s="39" t="s">
        <v>5314</v>
      </c>
    </row>
    <row r="222" spans="1:5" ht="12.75">
      <c r="A222" s="35" t="s">
        <v>55</v>
      </c>
      <c r="E222" s="40" t="s">
        <v>4801</v>
      </c>
    </row>
    <row r="223" spans="1:5" ht="409.5">
      <c r="A223" t="s">
        <v>56</v>
      </c>
      <c r="E223" s="39" t="s">
        <v>5311</v>
      </c>
    </row>
    <row r="224" spans="1:13" ht="12.75">
      <c r="A224" t="s">
        <v>46</v>
      </c>
      <c r="C224" s="31" t="s">
        <v>82</v>
      </c>
      <c r="E224" s="33" t="s">
        <v>2243</v>
      </c>
      <c r="J224" s="32">
        <f>0</f>
      </c>
      <c s="32">
        <f>0</f>
      </c>
      <c s="32">
        <f>0+L225+L229+L233+L237</f>
      </c>
      <c s="32">
        <f>0+M225+M229+M233+M237</f>
      </c>
    </row>
    <row r="225" spans="1:16" ht="12.75">
      <c r="A225" t="s">
        <v>49</v>
      </c>
      <c s="34" t="s">
        <v>199</v>
      </c>
      <c s="34" t="s">
        <v>4503</v>
      </c>
      <c s="35" t="s">
        <v>5</v>
      </c>
      <c s="6" t="s">
        <v>4504</v>
      </c>
      <c s="36" t="s">
        <v>75</v>
      </c>
      <c s="37">
        <v>4.8</v>
      </c>
      <c s="36">
        <v>0</v>
      </c>
      <c s="36">
        <f>ROUND(G225*H225,6)</f>
      </c>
      <c r="L225" s="38">
        <v>0</v>
      </c>
      <c s="32">
        <f>ROUND(ROUND(L225,2)*ROUND(G225,3),2)</f>
      </c>
      <c s="36" t="s">
        <v>53</v>
      </c>
      <c>
        <f>(M225*21)/100</f>
      </c>
      <c t="s">
        <v>27</v>
      </c>
    </row>
    <row r="226" spans="1:5" ht="12.75">
      <c r="A226" s="35" t="s">
        <v>54</v>
      </c>
      <c r="E226" s="39" t="s">
        <v>4505</v>
      </c>
    </row>
    <row r="227" spans="1:5" ht="12.75">
      <c r="A227" s="35" t="s">
        <v>55</v>
      </c>
      <c r="E227" s="40" t="s">
        <v>4506</v>
      </c>
    </row>
    <row r="228" spans="1:5" ht="280.5">
      <c r="A228" t="s">
        <v>56</v>
      </c>
      <c r="E228" s="39" t="s">
        <v>4507</v>
      </c>
    </row>
    <row r="229" spans="1:16" ht="12.75">
      <c r="A229" t="s">
        <v>49</v>
      </c>
      <c s="34" t="s">
        <v>203</v>
      </c>
      <c s="34" t="s">
        <v>4118</v>
      </c>
      <c s="35" t="s">
        <v>5</v>
      </c>
      <c s="6" t="s">
        <v>4119</v>
      </c>
      <c s="36" t="s">
        <v>75</v>
      </c>
      <c s="37">
        <v>39</v>
      </c>
      <c s="36">
        <v>0</v>
      </c>
      <c s="36">
        <f>ROUND(G229*H229,6)</f>
      </c>
      <c r="L229" s="38">
        <v>0</v>
      </c>
      <c s="32">
        <f>ROUND(ROUND(L229,2)*ROUND(G229,3),2)</f>
      </c>
      <c s="36" t="s">
        <v>53</v>
      </c>
      <c>
        <f>(M229*21)/100</f>
      </c>
      <c t="s">
        <v>27</v>
      </c>
    </row>
    <row r="230" spans="1:5" ht="12.75">
      <c r="A230" s="35" t="s">
        <v>54</v>
      </c>
      <c r="E230" s="39" t="s">
        <v>4508</v>
      </c>
    </row>
    <row r="231" spans="1:5" ht="12.75">
      <c r="A231" s="35" t="s">
        <v>55</v>
      </c>
      <c r="E231" s="40" t="s">
        <v>4802</v>
      </c>
    </row>
    <row r="232" spans="1:5" ht="267.75">
      <c r="A232" t="s">
        <v>56</v>
      </c>
      <c r="E232" s="39" t="s">
        <v>4121</v>
      </c>
    </row>
    <row r="233" spans="1:16" ht="12.75">
      <c r="A233" t="s">
        <v>49</v>
      </c>
      <c s="34" t="s">
        <v>207</v>
      </c>
      <c s="34" t="s">
        <v>4510</v>
      </c>
      <c s="35" t="s">
        <v>5</v>
      </c>
      <c s="6" t="s">
        <v>4511</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5315</v>
      </c>
    </row>
    <row r="236" spans="1:5" ht="178.5">
      <c r="A236" t="s">
        <v>56</v>
      </c>
      <c r="E236" s="39" t="s">
        <v>4513</v>
      </c>
    </row>
    <row r="237" spans="1:16" ht="12.75">
      <c r="A237" t="s">
        <v>49</v>
      </c>
      <c s="34" t="s">
        <v>211</v>
      </c>
      <c s="34" t="s">
        <v>4514</v>
      </c>
      <c s="35" t="s">
        <v>5</v>
      </c>
      <c s="6" t="s">
        <v>4515</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5316</v>
      </c>
    </row>
    <row r="240" spans="1:5" ht="178.5">
      <c r="A240" t="s">
        <v>56</v>
      </c>
      <c r="E240" s="39" t="s">
        <v>4513</v>
      </c>
    </row>
    <row r="241" spans="1:13" ht="12.75">
      <c r="A241" t="s">
        <v>46</v>
      </c>
      <c r="C241" s="31" t="s">
        <v>86</v>
      </c>
      <c r="E241" s="33" t="s">
        <v>1878</v>
      </c>
      <c r="J241" s="32">
        <f>0</f>
      </c>
      <c s="32">
        <f>0</f>
      </c>
      <c s="32">
        <f>0+L242+L246+L250+L254+L258+L262+L266+L270+L274+L278+L282</f>
      </c>
      <c s="32">
        <f>0+M242+M246+M250+M254+M258+M262+M266+M270+M274+M278+M282</f>
      </c>
    </row>
    <row r="242" spans="1:16" ht="12.75">
      <c r="A242" t="s">
        <v>49</v>
      </c>
      <c s="34" t="s">
        <v>215</v>
      </c>
      <c s="34" t="s">
        <v>4126</v>
      </c>
      <c s="35" t="s">
        <v>5</v>
      </c>
      <c s="6" t="s">
        <v>4127</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5317</v>
      </c>
    </row>
    <row r="245" spans="1:5" ht="63.75">
      <c r="A245" t="s">
        <v>56</v>
      </c>
      <c r="E245" s="39" t="s">
        <v>4129</v>
      </c>
    </row>
    <row r="246" spans="1:16" ht="12.75">
      <c r="A246" t="s">
        <v>49</v>
      </c>
      <c s="34" t="s">
        <v>219</v>
      </c>
      <c s="34" t="s">
        <v>4518</v>
      </c>
      <c s="35" t="s">
        <v>5</v>
      </c>
      <c s="6" t="s">
        <v>4519</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4520</v>
      </c>
    </row>
    <row r="249" spans="1:5" ht="38.25">
      <c r="A249" t="s">
        <v>56</v>
      </c>
      <c r="E249" s="39" t="s">
        <v>4521</v>
      </c>
    </row>
    <row r="250" spans="1:16" ht="12.75">
      <c r="A250" t="s">
        <v>49</v>
      </c>
      <c s="34" t="s">
        <v>223</v>
      </c>
      <c s="34" t="s">
        <v>4522</v>
      </c>
      <c s="35" t="s">
        <v>5</v>
      </c>
      <c s="6" t="s">
        <v>4523</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5318</v>
      </c>
    </row>
    <row r="253" spans="1:5" ht="293.25">
      <c r="A253" t="s">
        <v>56</v>
      </c>
      <c r="E253" s="39" t="s">
        <v>4525</v>
      </c>
    </row>
    <row r="254" spans="1:16" ht="12.75">
      <c r="A254" t="s">
        <v>49</v>
      </c>
      <c s="34" t="s">
        <v>227</v>
      </c>
      <c s="34" t="s">
        <v>4378</v>
      </c>
      <c s="35" t="s">
        <v>5</v>
      </c>
      <c s="6" t="s">
        <v>4379</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4380</v>
      </c>
    </row>
    <row r="258" spans="1:16" ht="12.75">
      <c r="A258" t="s">
        <v>49</v>
      </c>
      <c s="34" t="s">
        <v>231</v>
      </c>
      <c s="34" t="s">
        <v>4145</v>
      </c>
      <c s="35" t="s">
        <v>5</v>
      </c>
      <c s="6" t="s">
        <v>4146</v>
      </c>
      <c s="36" t="s">
        <v>3821</v>
      </c>
      <c s="37">
        <v>12</v>
      </c>
      <c s="36">
        <v>0</v>
      </c>
      <c s="36">
        <f>ROUND(G258*H258,6)</f>
      </c>
      <c r="L258" s="38">
        <v>0</v>
      </c>
      <c s="32">
        <f>ROUND(ROUND(L258,2)*ROUND(G258,3),2)</f>
      </c>
      <c s="36" t="s">
        <v>53</v>
      </c>
      <c>
        <f>(M258*21)/100</f>
      </c>
      <c t="s">
        <v>27</v>
      </c>
    </row>
    <row r="259" spans="1:5" ht="12.75">
      <c r="A259" s="35" t="s">
        <v>54</v>
      </c>
      <c r="E259" s="39" t="s">
        <v>4530</v>
      </c>
    </row>
    <row r="260" spans="1:5" ht="12.75">
      <c r="A260" s="35" t="s">
        <v>55</v>
      </c>
      <c r="E260" s="40" t="s">
        <v>4531</v>
      </c>
    </row>
    <row r="261" spans="1:5" ht="409.5">
      <c r="A261" t="s">
        <v>56</v>
      </c>
      <c r="E261" s="39" t="s">
        <v>4148</v>
      </c>
    </row>
    <row r="262" spans="1:16" ht="12.75">
      <c r="A262" t="s">
        <v>49</v>
      </c>
      <c s="34" t="s">
        <v>235</v>
      </c>
      <c s="34" t="s">
        <v>4532</v>
      </c>
      <c s="35" t="s">
        <v>5</v>
      </c>
      <c s="6" t="s">
        <v>4533</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5319</v>
      </c>
    </row>
    <row r="265" spans="1:5" ht="267.75">
      <c r="A265" t="s">
        <v>56</v>
      </c>
      <c r="E265" s="39" t="s">
        <v>4535</v>
      </c>
    </row>
    <row r="266" spans="1:16" ht="12.75">
      <c r="A266" t="s">
        <v>49</v>
      </c>
      <c s="34" t="s">
        <v>239</v>
      </c>
      <c s="34" t="s">
        <v>3680</v>
      </c>
      <c s="35" t="s">
        <v>5</v>
      </c>
      <c s="6" t="s">
        <v>3681</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5320</v>
      </c>
    </row>
    <row r="269" spans="1:5" ht="114.75">
      <c r="A269" t="s">
        <v>56</v>
      </c>
      <c r="E269" s="39" t="s">
        <v>4158</v>
      </c>
    </row>
    <row r="270" spans="1:16" ht="12.75">
      <c r="A270" t="s">
        <v>49</v>
      </c>
      <c s="34" t="s">
        <v>243</v>
      </c>
      <c s="34" t="s">
        <v>3684</v>
      </c>
      <c s="35" t="s">
        <v>5</v>
      </c>
      <c s="6" t="s">
        <v>3685</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5321</v>
      </c>
    </row>
    <row r="273" spans="1:5" ht="114.75">
      <c r="A273" t="s">
        <v>56</v>
      </c>
      <c r="E273" s="39" t="s">
        <v>4158</v>
      </c>
    </row>
    <row r="274" spans="1:16" ht="12.75">
      <c r="A274" t="s">
        <v>49</v>
      </c>
      <c s="34" t="s">
        <v>247</v>
      </c>
      <c s="34" t="s">
        <v>4537</v>
      </c>
      <c s="35" t="s">
        <v>5</v>
      </c>
      <c s="6" t="s">
        <v>4538</v>
      </c>
      <c s="36" t="s">
        <v>60</v>
      </c>
      <c s="37">
        <v>8.112</v>
      </c>
      <c s="36">
        <v>0</v>
      </c>
      <c s="36">
        <f>ROUND(G274*H274,6)</f>
      </c>
      <c r="L274" s="38">
        <v>0</v>
      </c>
      <c s="32">
        <f>ROUND(ROUND(L274,2)*ROUND(G274,3),2)</f>
      </c>
      <c s="36" t="s">
        <v>53</v>
      </c>
      <c>
        <f>(M274*21)/100</f>
      </c>
      <c t="s">
        <v>27</v>
      </c>
    </row>
    <row r="275" spans="1:5" ht="12.75">
      <c r="A275" s="35" t="s">
        <v>54</v>
      </c>
      <c r="E275" s="39" t="s">
        <v>4539</v>
      </c>
    </row>
    <row r="276" spans="1:5" ht="12.75">
      <c r="A276" s="35" t="s">
        <v>55</v>
      </c>
      <c r="E276" s="40" t="s">
        <v>5180</v>
      </c>
    </row>
    <row r="277" spans="1:5" ht="114.75">
      <c r="A277" t="s">
        <v>56</v>
      </c>
      <c r="E277" s="39" t="s">
        <v>4158</v>
      </c>
    </row>
    <row r="278" spans="1:16" ht="12.75">
      <c r="A278" t="s">
        <v>49</v>
      </c>
      <c s="34" t="s">
        <v>251</v>
      </c>
      <c s="34" t="s">
        <v>4159</v>
      </c>
      <c s="35" t="s">
        <v>5</v>
      </c>
      <c s="6" t="s">
        <v>4160</v>
      </c>
      <c s="36" t="s">
        <v>2618</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4811</v>
      </c>
    </row>
    <row r="281" spans="1:5" ht="114.75">
      <c r="A281" t="s">
        <v>56</v>
      </c>
      <c r="E281" s="39" t="s">
        <v>4163</v>
      </c>
    </row>
    <row r="282" spans="1:16" ht="12.75">
      <c r="A282" t="s">
        <v>49</v>
      </c>
      <c s="34" t="s">
        <v>271</v>
      </c>
      <c s="34" t="s">
        <v>3687</v>
      </c>
      <c s="35" t="s">
        <v>5</v>
      </c>
      <c s="6" t="s">
        <v>3688</v>
      </c>
      <c s="36" t="s">
        <v>80</v>
      </c>
      <c s="37">
        <v>1</v>
      </c>
      <c s="36">
        <v>0</v>
      </c>
      <c s="36">
        <f>ROUND(G282*H282,6)</f>
      </c>
      <c r="L282" s="38">
        <v>0</v>
      </c>
      <c s="32">
        <f>ROUND(ROUND(L282,2)*ROUND(G282,3),2)</f>
      </c>
      <c s="36" t="s">
        <v>419</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5324</v>
      </c>
      <c r="E8" s="30" t="s">
        <v>5323</v>
      </c>
      <c r="J8" s="29">
        <f>0+J9+J26+J43+J108+J121+J150+J171+J188+J197</f>
      </c>
      <c s="29">
        <f>0+K9+K26+K43+K108+K121+K150+K171+K188+K197</f>
      </c>
      <c s="29">
        <f>0+L9+L26+L43+L108+L121+L150+L171+L188+L197</f>
      </c>
      <c s="29">
        <f>0+M9+M26+M43+M108+M121+M150+M171+M188+M197</f>
      </c>
    </row>
    <row r="9" spans="1:13" ht="12.75">
      <c r="A9" t="s">
        <v>46</v>
      </c>
      <c r="C9" s="31" t="s">
        <v>661</v>
      </c>
      <c r="E9" s="33" t="s">
        <v>662</v>
      </c>
      <c r="J9" s="32">
        <f>0</f>
      </c>
      <c s="32">
        <f>0</f>
      </c>
      <c s="32">
        <f>0+L10+L14+L18+L22</f>
      </c>
      <c s="32">
        <f>0+M10+M14+M18+M22</f>
      </c>
    </row>
    <row r="10" spans="1:16" ht="25.5">
      <c r="A10" t="s">
        <v>49</v>
      </c>
      <c s="34" t="s">
        <v>207</v>
      </c>
      <c s="34" t="s">
        <v>3325</v>
      </c>
      <c s="35" t="s">
        <v>3326</v>
      </c>
      <c s="6" t="s">
        <v>3601</v>
      </c>
      <c s="36" t="s">
        <v>2618</v>
      </c>
      <c s="37">
        <v>1875.441</v>
      </c>
      <c s="36">
        <v>0</v>
      </c>
      <c s="36">
        <f>ROUND(G10*H10,6)</f>
      </c>
      <c r="L10" s="38">
        <v>0</v>
      </c>
      <c s="32">
        <f>ROUND(ROUND(L10,2)*ROUND(G10,3),2)</f>
      </c>
      <c s="36" t="s">
        <v>419</v>
      </c>
      <c>
        <f>(M10*21)/100</f>
      </c>
      <c t="s">
        <v>27</v>
      </c>
    </row>
    <row r="11" spans="1:5" ht="12.75">
      <c r="A11" s="35" t="s">
        <v>54</v>
      </c>
      <c r="E11" s="39" t="s">
        <v>2624</v>
      </c>
    </row>
    <row r="12" spans="1:5" ht="38.25">
      <c r="A12" s="35" t="s">
        <v>55</v>
      </c>
      <c r="E12" s="40" t="s">
        <v>5325</v>
      </c>
    </row>
    <row r="13" spans="1:5" ht="165.75">
      <c r="A13" t="s">
        <v>56</v>
      </c>
      <c r="E13" s="39" t="s">
        <v>3603</v>
      </c>
    </row>
    <row r="14" spans="1:16" ht="25.5">
      <c r="A14" t="s">
        <v>49</v>
      </c>
      <c s="34" t="s">
        <v>211</v>
      </c>
      <c s="34" t="s">
        <v>2885</v>
      </c>
      <c s="35" t="s">
        <v>2886</v>
      </c>
      <c s="6" t="s">
        <v>3608</v>
      </c>
      <c s="36" t="s">
        <v>2618</v>
      </c>
      <c s="37">
        <v>64.8</v>
      </c>
      <c s="36">
        <v>0</v>
      </c>
      <c s="36">
        <f>ROUND(G14*H14,6)</f>
      </c>
      <c r="L14" s="38">
        <v>0</v>
      </c>
      <c s="32">
        <f>ROUND(ROUND(L14,2)*ROUND(G14,3),2)</f>
      </c>
      <c s="36" t="s">
        <v>419</v>
      </c>
      <c>
        <f>(M14*21)/100</f>
      </c>
      <c t="s">
        <v>27</v>
      </c>
    </row>
    <row r="15" spans="1:5" ht="12.75">
      <c r="A15" s="35" t="s">
        <v>54</v>
      </c>
      <c r="E15" s="39" t="s">
        <v>2624</v>
      </c>
    </row>
    <row r="16" spans="1:5" ht="12.75">
      <c r="A16" s="35" t="s">
        <v>55</v>
      </c>
      <c r="E16" s="40" t="s">
        <v>5186</v>
      </c>
    </row>
    <row r="17" spans="1:5" ht="165.75">
      <c r="A17" t="s">
        <v>56</v>
      </c>
      <c r="E17" s="39" t="s">
        <v>3603</v>
      </c>
    </row>
    <row r="18" spans="1:16" ht="25.5">
      <c r="A18" t="s">
        <v>49</v>
      </c>
      <c s="34" t="s">
        <v>219</v>
      </c>
      <c s="34" t="s">
        <v>3604</v>
      </c>
      <c s="35" t="s">
        <v>3605</v>
      </c>
      <c s="6" t="s">
        <v>3606</v>
      </c>
      <c s="36" t="s">
        <v>2618</v>
      </c>
      <c s="37">
        <v>19.248</v>
      </c>
      <c s="36">
        <v>0</v>
      </c>
      <c s="36">
        <f>ROUND(G18*H18,6)</f>
      </c>
      <c r="L18" s="38">
        <v>0</v>
      </c>
      <c s="32">
        <f>ROUND(ROUND(L18,2)*ROUND(G18,3),2)</f>
      </c>
      <c s="36" t="s">
        <v>419</v>
      </c>
      <c>
        <f>(M18*21)/100</f>
      </c>
      <c t="s">
        <v>27</v>
      </c>
    </row>
    <row r="19" spans="1:5" ht="12.75">
      <c r="A19" s="35" t="s">
        <v>54</v>
      </c>
      <c r="E19" s="39" t="s">
        <v>2624</v>
      </c>
    </row>
    <row r="20" spans="1:5" ht="12.75">
      <c r="A20" s="35" t="s">
        <v>55</v>
      </c>
      <c r="E20" s="40" t="s">
        <v>5326</v>
      </c>
    </row>
    <row r="21" spans="1:5" ht="165.75">
      <c r="A21" t="s">
        <v>56</v>
      </c>
      <c r="E21" s="39" t="s">
        <v>2620</v>
      </c>
    </row>
    <row r="22" spans="1:16" ht="12.75">
      <c r="A22" t="s">
        <v>49</v>
      </c>
      <c s="34" t="s">
        <v>287</v>
      </c>
      <c s="34" t="s">
        <v>4168</v>
      </c>
      <c s="35" t="s">
        <v>5</v>
      </c>
      <c s="6" t="s">
        <v>4169</v>
      </c>
      <c s="36" t="s">
        <v>676</v>
      </c>
      <c s="37">
        <v>1</v>
      </c>
      <c s="36">
        <v>0</v>
      </c>
      <c s="36">
        <f>ROUND(G22*H22,6)</f>
      </c>
      <c r="L22" s="38">
        <v>0</v>
      </c>
      <c s="32">
        <f>ROUND(ROUND(L22,2)*ROUND(G22,3),2)</f>
      </c>
      <c s="36" t="s">
        <v>53</v>
      </c>
      <c>
        <f>(M22*21)/100</f>
      </c>
      <c t="s">
        <v>27</v>
      </c>
    </row>
    <row r="23" spans="1:5" ht="12.75">
      <c r="A23" s="35" t="s">
        <v>54</v>
      </c>
      <c r="E23" s="39" t="s">
        <v>4288</v>
      </c>
    </row>
    <row r="24" spans="1:5" ht="12.75">
      <c r="A24" s="35" t="s">
        <v>55</v>
      </c>
      <c r="E24" s="40" t="s">
        <v>5</v>
      </c>
    </row>
    <row r="25" spans="1:5" ht="12.75">
      <c r="A25" t="s">
        <v>56</v>
      </c>
      <c r="E25" s="39" t="s">
        <v>3996</v>
      </c>
    </row>
    <row r="26" spans="1:13" ht="12.75">
      <c r="A26" t="s">
        <v>46</v>
      </c>
      <c r="C26" s="31" t="s">
        <v>47</v>
      </c>
      <c r="E26" s="33" t="s">
        <v>48</v>
      </c>
      <c r="J26" s="32">
        <f>0</f>
      </c>
      <c s="32">
        <f>0</f>
      </c>
      <c s="32">
        <f>0+L27+L31+L35+L39</f>
      </c>
      <c s="32">
        <f>0+M27+M31+M35+M39</f>
      </c>
    </row>
    <row r="27" spans="1:16" ht="12.75">
      <c r="A27" t="s">
        <v>49</v>
      </c>
      <c s="34" t="s">
        <v>47</v>
      </c>
      <c s="34" t="s">
        <v>4547</v>
      </c>
      <c s="35" t="s">
        <v>5</v>
      </c>
      <c s="6" t="s">
        <v>4548</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4549</v>
      </c>
    </row>
    <row r="31" spans="1:16" ht="12.75">
      <c r="A31" t="s">
        <v>49</v>
      </c>
      <c s="34" t="s">
        <v>27</v>
      </c>
      <c s="34" t="s">
        <v>3610</v>
      </c>
      <c s="35" t="s">
        <v>5</v>
      </c>
      <c s="6" t="s">
        <v>3611</v>
      </c>
      <c s="36" t="s">
        <v>60</v>
      </c>
      <c s="37">
        <v>975.24</v>
      </c>
      <c s="36">
        <v>0</v>
      </c>
      <c s="36">
        <f>ROUND(G31*H31,6)</f>
      </c>
      <c r="L31" s="38">
        <v>0</v>
      </c>
      <c s="32">
        <f>ROUND(ROUND(L31,2)*ROUND(G31,3),2)</f>
      </c>
      <c s="36" t="s">
        <v>53</v>
      </c>
      <c>
        <f>(M31*21)/100</f>
      </c>
      <c t="s">
        <v>27</v>
      </c>
    </row>
    <row r="32" spans="1:5" ht="12.75">
      <c r="A32" s="35" t="s">
        <v>54</v>
      </c>
      <c r="E32" s="39" t="s">
        <v>3612</v>
      </c>
    </row>
    <row r="33" spans="1:5" ht="12.75">
      <c r="A33" s="35" t="s">
        <v>55</v>
      </c>
      <c r="E33" s="40" t="s">
        <v>5327</v>
      </c>
    </row>
    <row r="34" spans="1:5" ht="318.75">
      <c r="A34" t="s">
        <v>56</v>
      </c>
      <c r="E34" s="39" t="s">
        <v>4009</v>
      </c>
    </row>
    <row r="35" spans="1:16" ht="12.75">
      <c r="A35" t="s">
        <v>49</v>
      </c>
      <c s="34" t="s">
        <v>26</v>
      </c>
      <c s="34" t="s">
        <v>3615</v>
      </c>
      <c s="35" t="s">
        <v>5</v>
      </c>
      <c s="6" t="s">
        <v>3616</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5328</v>
      </c>
    </row>
    <row r="38" spans="1:5" ht="191.25">
      <c r="A38" t="s">
        <v>56</v>
      </c>
      <c r="E38" s="39" t="s">
        <v>4011</v>
      </c>
    </row>
    <row r="39" spans="1:16" ht="12.75">
      <c r="A39" t="s">
        <v>49</v>
      </c>
      <c s="34" t="s">
        <v>292</v>
      </c>
      <c s="34" t="s">
        <v>4297</v>
      </c>
      <c s="35" t="s">
        <v>5</v>
      </c>
      <c s="6" t="s">
        <v>4298</v>
      </c>
      <c s="36" t="s">
        <v>60</v>
      </c>
      <c s="37">
        <v>15.91</v>
      </c>
      <c s="36">
        <v>0</v>
      </c>
      <c s="36">
        <f>ROUND(G39*H39,6)</f>
      </c>
      <c r="L39" s="38">
        <v>0</v>
      </c>
      <c s="32">
        <f>ROUND(ROUND(L39,2)*ROUND(G39,3),2)</f>
      </c>
      <c s="36" t="s">
        <v>53</v>
      </c>
      <c>
        <f>(M39*21)/100</f>
      </c>
      <c t="s">
        <v>27</v>
      </c>
    </row>
    <row r="40" spans="1:5" ht="12.75">
      <c r="A40" s="35" t="s">
        <v>54</v>
      </c>
      <c r="E40" s="39" t="s">
        <v>4299</v>
      </c>
    </row>
    <row r="41" spans="1:5" ht="25.5">
      <c r="A41" s="35" t="s">
        <v>55</v>
      </c>
      <c r="E41" s="40" t="s">
        <v>5329</v>
      </c>
    </row>
    <row r="42" spans="1:5" ht="63.75">
      <c r="A42" t="s">
        <v>56</v>
      </c>
      <c r="E42" s="39" t="s">
        <v>4301</v>
      </c>
    </row>
    <row r="43" spans="1:13" ht="12.75">
      <c r="A43" t="s">
        <v>46</v>
      </c>
      <c r="C43" s="31" t="s">
        <v>27</v>
      </c>
      <c r="E43" s="33" t="s">
        <v>2196</v>
      </c>
      <c r="J43" s="32">
        <f>0</f>
      </c>
      <c s="32">
        <f>0</f>
      </c>
      <c s="32">
        <f>0+L44+L48+L52+L56+L60+L64+L68+L72+L76+L80+L84+L88+L92+L96+L100+L104</f>
      </c>
      <c s="32">
        <f>0+M44+M48+M52+M56+M60+M64+M68+M72+M76+M80+M84+M88+M92+M96+M100+M104</f>
      </c>
    </row>
    <row r="44" spans="1:16" ht="12.75">
      <c r="A44" t="s">
        <v>49</v>
      </c>
      <c s="34" t="s">
        <v>69</v>
      </c>
      <c s="34" t="s">
        <v>4554</v>
      </c>
      <c s="35" t="s">
        <v>5</v>
      </c>
      <c s="6" t="s">
        <v>4555</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5330</v>
      </c>
    </row>
    <row r="47" spans="1:5" ht="51">
      <c r="A47" t="s">
        <v>56</v>
      </c>
      <c r="E47" s="39" t="s">
        <v>4557</v>
      </c>
    </row>
    <row r="48" spans="1:16" ht="12.75">
      <c r="A48" t="s">
        <v>49</v>
      </c>
      <c s="34" t="s">
        <v>72</v>
      </c>
      <c s="34" t="s">
        <v>3272</v>
      </c>
      <c s="35" t="s">
        <v>5</v>
      </c>
      <c s="6" t="s">
        <v>3273</v>
      </c>
      <c s="36" t="s">
        <v>2618</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5331</v>
      </c>
    </row>
    <row r="51" spans="1:5" ht="38.25">
      <c r="A51" t="s">
        <v>56</v>
      </c>
      <c r="E51" s="39" t="s">
        <v>3624</v>
      </c>
    </row>
    <row r="52" spans="1:16" ht="12.75">
      <c r="A52" t="s">
        <v>49</v>
      </c>
      <c s="34" t="s">
        <v>77</v>
      </c>
      <c s="34" t="s">
        <v>3277</v>
      </c>
      <c s="35" t="s">
        <v>5</v>
      </c>
      <c s="6" t="s">
        <v>3278</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5332</v>
      </c>
    </row>
    <row r="55" spans="1:5" ht="25.5">
      <c r="A55" t="s">
        <v>56</v>
      </c>
      <c r="E55" s="39" t="s">
        <v>3280</v>
      </c>
    </row>
    <row r="56" spans="1:16" ht="12.75">
      <c r="A56" t="s">
        <v>49</v>
      </c>
      <c s="34" t="s">
        <v>86</v>
      </c>
      <c s="34" t="s">
        <v>4562</v>
      </c>
      <c s="35" t="s">
        <v>5</v>
      </c>
      <c s="6" t="s">
        <v>4563</v>
      </c>
      <c s="36" t="s">
        <v>75</v>
      </c>
      <c s="37">
        <v>21.6</v>
      </c>
      <c s="36">
        <v>0</v>
      </c>
      <c s="36">
        <f>ROUND(G56*H56,6)</f>
      </c>
      <c r="L56" s="38">
        <v>0</v>
      </c>
      <c s="32">
        <f>ROUND(ROUND(L56,2)*ROUND(G56,3),2)</f>
      </c>
      <c s="36" t="s">
        <v>53</v>
      </c>
      <c>
        <f>(M56*21)/100</f>
      </c>
      <c t="s">
        <v>27</v>
      </c>
    </row>
    <row r="57" spans="1:5" ht="12.75">
      <c r="A57" s="35" t="s">
        <v>54</v>
      </c>
      <c r="E57" s="39" t="s">
        <v>4564</v>
      </c>
    </row>
    <row r="58" spans="1:5" ht="12.75">
      <c r="A58" s="35" t="s">
        <v>55</v>
      </c>
      <c r="E58" s="40" t="s">
        <v>5333</v>
      </c>
    </row>
    <row r="59" spans="1:5" ht="63.75">
      <c r="A59" t="s">
        <v>56</v>
      </c>
      <c r="E59" s="39" t="s">
        <v>4179</v>
      </c>
    </row>
    <row r="60" spans="1:16" ht="12.75">
      <c r="A60" t="s">
        <v>49</v>
      </c>
      <c s="34" t="s">
        <v>90</v>
      </c>
      <c s="34" t="s">
        <v>5334</v>
      </c>
      <c s="35" t="s">
        <v>5</v>
      </c>
      <c s="6" t="s">
        <v>5335</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5336</v>
      </c>
    </row>
    <row r="63" spans="1:5" ht="191.25">
      <c r="A63" t="s">
        <v>56</v>
      </c>
      <c r="E63" s="39" t="s">
        <v>4019</v>
      </c>
    </row>
    <row r="64" spans="1:16" ht="12.75">
      <c r="A64" t="s">
        <v>49</v>
      </c>
      <c s="34" t="s">
        <v>94</v>
      </c>
      <c s="34" t="s">
        <v>4184</v>
      </c>
      <c s="35" t="s">
        <v>5</v>
      </c>
      <c s="6" t="s">
        <v>4185</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4187</v>
      </c>
    </row>
    <row r="68" spans="1:16" ht="12.75">
      <c r="A68" t="s">
        <v>49</v>
      </c>
      <c s="34" t="s">
        <v>98</v>
      </c>
      <c s="34" t="s">
        <v>4188</v>
      </c>
      <c s="35" t="s">
        <v>5</v>
      </c>
      <c s="6" t="s">
        <v>4189</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5337</v>
      </c>
    </row>
    <row r="71" spans="1:5" ht="38.25">
      <c r="A71" t="s">
        <v>56</v>
      </c>
      <c r="E71" s="39" t="s">
        <v>4191</v>
      </c>
    </row>
    <row r="72" spans="1:16" ht="25.5">
      <c r="A72" t="s">
        <v>49</v>
      </c>
      <c s="34" t="s">
        <v>103</v>
      </c>
      <c s="34" t="s">
        <v>4192</v>
      </c>
      <c s="35" t="s">
        <v>5</v>
      </c>
      <c s="6" t="s">
        <v>4193</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4024</v>
      </c>
    </row>
    <row r="76" spans="1:16" ht="12.75">
      <c r="A76" t="s">
        <v>49</v>
      </c>
      <c s="34" t="s">
        <v>296</v>
      </c>
      <c s="34" t="s">
        <v>4194</v>
      </c>
      <c s="35" t="s">
        <v>5</v>
      </c>
      <c s="6" t="s">
        <v>4195</v>
      </c>
      <c s="36" t="s">
        <v>2618</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5338</v>
      </c>
    </row>
    <row r="79" spans="1:5" ht="38.25">
      <c r="A79" t="s">
        <v>56</v>
      </c>
      <c r="E79" s="39" t="s">
        <v>4197</v>
      </c>
    </row>
    <row r="80" spans="1:16" ht="12.75">
      <c r="A80" t="s">
        <v>49</v>
      </c>
      <c s="34" t="s">
        <v>300</v>
      </c>
      <c s="34" t="s">
        <v>4198</v>
      </c>
      <c s="35" t="s">
        <v>5</v>
      </c>
      <c s="6" t="s">
        <v>4199</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5339</v>
      </c>
    </row>
    <row r="83" spans="1:5" ht="12.75">
      <c r="A83" t="s">
        <v>56</v>
      </c>
      <c r="E83" s="39" t="s">
        <v>4201</v>
      </c>
    </row>
    <row r="84" spans="1:16" ht="12.75">
      <c r="A84" t="s">
        <v>49</v>
      </c>
      <c s="34" t="s">
        <v>304</v>
      </c>
      <c s="34" t="s">
        <v>5067</v>
      </c>
      <c s="35" t="s">
        <v>5</v>
      </c>
      <c s="6" t="s">
        <v>5340</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5341</v>
      </c>
    </row>
    <row r="87" spans="1:5" ht="38.25">
      <c r="A87" t="s">
        <v>56</v>
      </c>
      <c r="E87" s="39" t="s">
        <v>4313</v>
      </c>
    </row>
    <row r="88" spans="1:16" ht="12.75">
      <c r="A88" t="s">
        <v>49</v>
      </c>
      <c s="34" t="s">
        <v>308</v>
      </c>
      <c s="34" t="s">
        <v>5342</v>
      </c>
      <c s="35" t="s">
        <v>5</v>
      </c>
      <c s="6" t="s">
        <v>5343</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5344</v>
      </c>
    </row>
    <row r="91" spans="1:5" ht="38.25">
      <c r="A91" t="s">
        <v>56</v>
      </c>
      <c r="E91" s="39" t="s">
        <v>4313</v>
      </c>
    </row>
    <row r="92" spans="1:16" ht="12.75">
      <c r="A92" t="s">
        <v>49</v>
      </c>
      <c s="34" t="s">
        <v>312</v>
      </c>
      <c s="34" t="s">
        <v>5345</v>
      </c>
      <c s="35" t="s">
        <v>5</v>
      </c>
      <c s="6" t="s">
        <v>5346</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5347</v>
      </c>
    </row>
    <row r="95" spans="1:5" ht="38.25">
      <c r="A95" t="s">
        <v>56</v>
      </c>
      <c r="E95" s="39" t="s">
        <v>4313</v>
      </c>
    </row>
    <row r="96" spans="1:16" ht="12.75">
      <c r="A96" t="s">
        <v>49</v>
      </c>
      <c s="34" t="s">
        <v>316</v>
      </c>
      <c s="34" t="s">
        <v>4320</v>
      </c>
      <c s="35" t="s">
        <v>5</v>
      </c>
      <c s="6" t="s">
        <v>4321</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5348</v>
      </c>
    </row>
    <row r="99" spans="1:5" ht="63.75">
      <c r="A99" t="s">
        <v>56</v>
      </c>
      <c r="E99" s="39" t="s">
        <v>4322</v>
      </c>
    </row>
    <row r="100" spans="1:16" ht="12.75">
      <c r="A100" t="s">
        <v>49</v>
      </c>
      <c s="34" t="s">
        <v>320</v>
      </c>
      <c s="34" t="s">
        <v>5349</v>
      </c>
      <c s="35" t="s">
        <v>5</v>
      </c>
      <c s="6" t="s">
        <v>5350</v>
      </c>
      <c s="36" t="s">
        <v>2618</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5351</v>
      </c>
    </row>
    <row r="103" spans="1:5" ht="12.75">
      <c r="A103" t="s">
        <v>56</v>
      </c>
      <c r="E103" s="39" t="s">
        <v>4561</v>
      </c>
    </row>
    <row r="104" spans="1:16" ht="12.75">
      <c r="A104" t="s">
        <v>49</v>
      </c>
      <c s="34" t="s">
        <v>324</v>
      </c>
      <c s="34" t="s">
        <v>5352</v>
      </c>
      <c s="35" t="s">
        <v>5</v>
      </c>
      <c s="6" t="s">
        <v>5353</v>
      </c>
      <c s="36" t="s">
        <v>2618</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5351</v>
      </c>
    </row>
    <row r="107" spans="1:5" ht="331.5">
      <c r="A107" t="s">
        <v>56</v>
      </c>
      <c r="E107" s="39" t="s">
        <v>4319</v>
      </c>
    </row>
    <row r="108" spans="1:13" ht="12.75">
      <c r="A108" t="s">
        <v>46</v>
      </c>
      <c r="C108" s="31" t="s">
        <v>26</v>
      </c>
      <c r="E108" s="33" t="s">
        <v>3560</v>
      </c>
      <c r="J108" s="32">
        <f>0</f>
      </c>
      <c s="32">
        <f>0</f>
      </c>
      <c s="32">
        <f>0+L109+L113+L117</f>
      </c>
      <c s="32">
        <f>0+M109+M113+M117</f>
      </c>
    </row>
    <row r="109" spans="1:16" ht="12.75">
      <c r="A109" t="s">
        <v>49</v>
      </c>
      <c s="34" t="s">
        <v>106</v>
      </c>
      <c s="34" t="s">
        <v>4033</v>
      </c>
      <c s="35" t="s">
        <v>5</v>
      </c>
      <c s="6" t="s">
        <v>4034</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5354</v>
      </c>
    </row>
    <row r="112" spans="1:5" ht="382.5">
      <c r="A112" t="s">
        <v>56</v>
      </c>
      <c r="E112" s="39" t="s">
        <v>4037</v>
      </c>
    </row>
    <row r="113" spans="1:16" ht="12.75">
      <c r="A113" t="s">
        <v>49</v>
      </c>
      <c s="34" t="s">
        <v>110</v>
      </c>
      <c s="34" t="s">
        <v>4448</v>
      </c>
      <c s="35" t="s">
        <v>5</v>
      </c>
      <c s="6" t="s">
        <v>4449</v>
      </c>
      <c s="36" t="s">
        <v>2618</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4451</v>
      </c>
    </row>
    <row r="117" spans="1:16" ht="12.75">
      <c r="A117" t="s">
        <v>49</v>
      </c>
      <c s="34" t="s">
        <v>113</v>
      </c>
      <c s="34" t="s">
        <v>4326</v>
      </c>
      <c s="35" t="s">
        <v>5</v>
      </c>
      <c s="6" t="s">
        <v>4327</v>
      </c>
      <c s="36" t="s">
        <v>60</v>
      </c>
      <c s="37">
        <v>7.5</v>
      </c>
      <c s="36">
        <v>0</v>
      </c>
      <c s="36">
        <f>ROUND(G117*H117,6)</f>
      </c>
      <c r="L117" s="38">
        <v>0</v>
      </c>
      <c s="32">
        <f>ROUND(ROUND(L117,2)*ROUND(G117,3),2)</f>
      </c>
      <c s="36" t="s">
        <v>53</v>
      </c>
      <c>
        <f>(M117*21)/100</f>
      </c>
      <c t="s">
        <v>27</v>
      </c>
    </row>
    <row r="118" spans="1:5" ht="38.25">
      <c r="A118" s="35" t="s">
        <v>54</v>
      </c>
      <c r="E118" s="39" t="s">
        <v>4328</v>
      </c>
    </row>
    <row r="119" spans="1:5" ht="12.75">
      <c r="A119" s="35" t="s">
        <v>55</v>
      </c>
      <c r="E119" s="40" t="s">
        <v>5355</v>
      </c>
    </row>
    <row r="120" spans="1:5" ht="204">
      <c r="A120" t="s">
        <v>56</v>
      </c>
      <c r="E120" s="39" t="s">
        <v>4329</v>
      </c>
    </row>
    <row r="121" spans="1:13" ht="12.75">
      <c r="A121" t="s">
        <v>46</v>
      </c>
      <c r="C121" s="31" t="s">
        <v>65</v>
      </c>
      <c r="E121" s="33" t="s">
        <v>3125</v>
      </c>
      <c r="J121" s="32">
        <f>0</f>
      </c>
      <c s="32">
        <f>0</f>
      </c>
      <c s="32">
        <f>0+L122+L126+L130+L134+L138+L142+L146</f>
      </c>
      <c s="32">
        <f>0+M122+M126+M130+M134+M138+M142+M146</f>
      </c>
    </row>
    <row r="122" spans="1:16" ht="12.75">
      <c r="A122" t="s">
        <v>49</v>
      </c>
      <c s="34" t="s">
        <v>65</v>
      </c>
      <c s="34" t="s">
        <v>4330</v>
      </c>
      <c s="35" t="s">
        <v>5</v>
      </c>
      <c s="6" t="s">
        <v>4331</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5356</v>
      </c>
    </row>
    <row r="125" spans="1:5" ht="38.25">
      <c r="A125" t="s">
        <v>56</v>
      </c>
      <c r="E125" s="39" t="s">
        <v>4332</v>
      </c>
    </row>
    <row r="126" spans="1:16" ht="12.75">
      <c r="A126" t="s">
        <v>49</v>
      </c>
      <c s="34" t="s">
        <v>117</v>
      </c>
      <c s="34" t="s">
        <v>4575</v>
      </c>
      <c s="35" t="s">
        <v>5</v>
      </c>
      <c s="6" t="s">
        <v>4576</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5357</v>
      </c>
    </row>
    <row r="129" spans="1:5" ht="369.75">
      <c r="A129" t="s">
        <v>56</v>
      </c>
      <c r="E129" s="39" t="s">
        <v>3129</v>
      </c>
    </row>
    <row r="130" spans="1:16" ht="12.75">
      <c r="A130" t="s">
        <v>49</v>
      </c>
      <c s="34" t="s">
        <v>121</v>
      </c>
      <c s="34" t="s">
        <v>4057</v>
      </c>
      <c s="35" t="s">
        <v>5</v>
      </c>
      <c s="6" t="s">
        <v>4058</v>
      </c>
      <c s="36" t="s">
        <v>2618</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5358</v>
      </c>
    </row>
    <row r="133" spans="1:5" ht="267.75">
      <c r="A133" t="s">
        <v>56</v>
      </c>
      <c r="E133" s="39" t="s">
        <v>4060</v>
      </c>
    </row>
    <row r="134" spans="1:16" ht="12.75">
      <c r="A134" t="s">
        <v>49</v>
      </c>
      <c s="34" t="s">
        <v>125</v>
      </c>
      <c s="34" t="s">
        <v>4579</v>
      </c>
      <c s="35" t="s">
        <v>5</v>
      </c>
      <c s="6" t="s">
        <v>4580</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5359</v>
      </c>
    </row>
    <row r="137" spans="1:5" ht="369.75">
      <c r="A137" t="s">
        <v>56</v>
      </c>
      <c r="E137" s="39" t="s">
        <v>3129</v>
      </c>
    </row>
    <row r="138" spans="1:16" ht="12.75">
      <c r="A138" t="s">
        <v>49</v>
      </c>
      <c s="34" t="s">
        <v>128</v>
      </c>
      <c s="34" t="s">
        <v>3142</v>
      </c>
      <c s="35" t="s">
        <v>5</v>
      </c>
      <c s="6" t="s">
        <v>3143</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5360</v>
      </c>
    </row>
    <row r="141" spans="1:5" ht="38.25">
      <c r="A141" t="s">
        <v>56</v>
      </c>
      <c r="E141" s="39" t="s">
        <v>3137</v>
      </c>
    </row>
    <row r="142" spans="1:16" ht="12.75">
      <c r="A142" t="s">
        <v>49</v>
      </c>
      <c s="34" t="s">
        <v>132</v>
      </c>
      <c s="34" t="s">
        <v>4073</v>
      </c>
      <c s="35" t="s">
        <v>5</v>
      </c>
      <c s="6" t="s">
        <v>4074</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5361</v>
      </c>
    </row>
    <row r="145" spans="1:5" ht="25.5">
      <c r="A145" t="s">
        <v>56</v>
      </c>
      <c r="E145" s="39" t="s">
        <v>4077</v>
      </c>
    </row>
    <row r="146" spans="1:16" ht="12.75">
      <c r="A146" t="s">
        <v>49</v>
      </c>
      <c s="34" t="s">
        <v>139</v>
      </c>
      <c s="34" t="s">
        <v>3650</v>
      </c>
      <c s="35" t="s">
        <v>5</v>
      </c>
      <c s="6" t="s">
        <v>3651</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5362</v>
      </c>
    </row>
    <row r="149" spans="1:5" ht="114.75">
      <c r="A149" t="s">
        <v>56</v>
      </c>
      <c r="E149" s="39" t="s">
        <v>4088</v>
      </c>
    </row>
    <row r="150" spans="1:13" ht="12.75">
      <c r="A150" t="s">
        <v>46</v>
      </c>
      <c r="C150" s="31" t="s">
        <v>72</v>
      </c>
      <c r="E150" s="33" t="s">
        <v>627</v>
      </c>
      <c r="J150" s="32">
        <f>0</f>
      </c>
      <c s="32">
        <f>0</f>
      </c>
      <c s="32">
        <f>0+L151+L155+L159+L163+L167</f>
      </c>
      <c s="32">
        <f>0+M151+M155+M159+M163+M167</f>
      </c>
    </row>
    <row r="151" spans="1:16" ht="25.5">
      <c r="A151" t="s">
        <v>49</v>
      </c>
      <c s="34" t="s">
        <v>143</v>
      </c>
      <c s="34" t="s">
        <v>4232</v>
      </c>
      <c s="35" t="s">
        <v>5</v>
      </c>
      <c s="6" t="s">
        <v>4233</v>
      </c>
      <c s="36" t="s">
        <v>52</v>
      </c>
      <c s="37">
        <v>150.12</v>
      </c>
      <c s="36">
        <v>0</v>
      </c>
      <c s="36">
        <f>ROUND(G151*H151,6)</f>
      </c>
      <c r="L151" s="38">
        <v>0</v>
      </c>
      <c s="32">
        <f>ROUND(ROUND(L151,2)*ROUND(G151,3),2)</f>
      </c>
      <c s="36" t="s">
        <v>53</v>
      </c>
      <c>
        <f>(M151*21)/100</f>
      </c>
      <c t="s">
        <v>27</v>
      </c>
    </row>
    <row r="152" spans="1:5" ht="12.75">
      <c r="A152" s="35" t="s">
        <v>54</v>
      </c>
      <c r="E152" s="39" t="s">
        <v>4357</v>
      </c>
    </row>
    <row r="153" spans="1:5" ht="12.75">
      <c r="A153" s="35" t="s">
        <v>55</v>
      </c>
      <c r="E153" s="40" t="s">
        <v>5363</v>
      </c>
    </row>
    <row r="154" spans="1:5" ht="76.5">
      <c r="A154" t="s">
        <v>56</v>
      </c>
      <c r="E154" s="39" t="s">
        <v>4102</v>
      </c>
    </row>
    <row r="155" spans="1:16" ht="12.75">
      <c r="A155" t="s">
        <v>49</v>
      </c>
      <c s="34" t="s">
        <v>146</v>
      </c>
      <c s="34" t="s">
        <v>4342</v>
      </c>
      <c s="35" t="s">
        <v>5</v>
      </c>
      <c s="6" t="s">
        <v>4343</v>
      </c>
      <c s="36" t="s">
        <v>52</v>
      </c>
      <c s="37">
        <v>37.53</v>
      </c>
      <c s="36">
        <v>0</v>
      </c>
      <c s="36">
        <f>ROUND(G155*H155,6)</f>
      </c>
      <c r="L155" s="38">
        <v>0</v>
      </c>
      <c s="32">
        <f>ROUND(ROUND(L155,2)*ROUND(G155,3),2)</f>
      </c>
      <c s="36" t="s">
        <v>53</v>
      </c>
      <c>
        <f>(M155*21)/100</f>
      </c>
      <c t="s">
        <v>27</v>
      </c>
    </row>
    <row r="156" spans="1:5" ht="12.75">
      <c r="A156" s="35" t="s">
        <v>54</v>
      </c>
      <c r="E156" s="39" t="s">
        <v>4357</v>
      </c>
    </row>
    <row r="157" spans="1:5" ht="12.75">
      <c r="A157" s="35" t="s">
        <v>55</v>
      </c>
      <c r="E157" s="40" t="s">
        <v>5364</v>
      </c>
    </row>
    <row r="158" spans="1:5" ht="76.5">
      <c r="A158" t="s">
        <v>56</v>
      </c>
      <c r="E158" s="39" t="s">
        <v>4102</v>
      </c>
    </row>
    <row r="159" spans="1:16" ht="12.75">
      <c r="A159" t="s">
        <v>49</v>
      </c>
      <c s="34" t="s">
        <v>773</v>
      </c>
      <c s="34" t="s">
        <v>4236</v>
      </c>
      <c s="35" t="s">
        <v>5</v>
      </c>
      <c s="6" t="s">
        <v>4099</v>
      </c>
      <c s="36" t="s">
        <v>52</v>
      </c>
      <c s="37">
        <v>150.12</v>
      </c>
      <c s="36">
        <v>0</v>
      </c>
      <c s="36">
        <f>ROUND(G159*H159,6)</f>
      </c>
      <c r="L159" s="38">
        <v>0</v>
      </c>
      <c s="32">
        <f>ROUND(ROUND(L159,2)*ROUND(G159,3),2)</f>
      </c>
      <c s="36" t="s">
        <v>53</v>
      </c>
      <c>
        <f>(M159*21)/100</f>
      </c>
      <c t="s">
        <v>27</v>
      </c>
    </row>
    <row r="160" spans="1:5" ht="12.75">
      <c r="A160" s="35" t="s">
        <v>54</v>
      </c>
      <c r="E160" s="39" t="s">
        <v>4357</v>
      </c>
    </row>
    <row r="161" spans="1:5" ht="12.75">
      <c r="A161" s="35" t="s">
        <v>55</v>
      </c>
      <c r="E161" s="40" t="s">
        <v>5363</v>
      </c>
    </row>
    <row r="162" spans="1:5" ht="76.5">
      <c r="A162" t="s">
        <v>56</v>
      </c>
      <c r="E162" s="39" t="s">
        <v>4102</v>
      </c>
    </row>
    <row r="163" spans="1:16" ht="12.75">
      <c r="A163" t="s">
        <v>49</v>
      </c>
      <c s="34" t="s">
        <v>151</v>
      </c>
      <c s="34" t="s">
        <v>4924</v>
      </c>
      <c s="35" t="s">
        <v>5</v>
      </c>
      <c s="6" t="s">
        <v>4925</v>
      </c>
      <c s="36" t="s">
        <v>75</v>
      </c>
      <c s="37">
        <v>45</v>
      </c>
      <c s="36">
        <v>0</v>
      </c>
      <c s="36">
        <f>ROUND(G163*H163,6)</f>
      </c>
      <c r="L163" s="38">
        <v>0</v>
      </c>
      <c s="32">
        <f>ROUND(ROUND(L163,2)*ROUND(G163,3),2)</f>
      </c>
      <c s="36" t="s">
        <v>53</v>
      </c>
      <c>
        <f>(M163*21)/100</f>
      </c>
      <c t="s">
        <v>27</v>
      </c>
    </row>
    <row r="164" spans="1:5" ht="12.75">
      <c r="A164" s="35" t="s">
        <v>54</v>
      </c>
      <c r="E164" s="39" t="s">
        <v>4357</v>
      </c>
    </row>
    <row r="165" spans="1:5" ht="12.75">
      <c r="A165" s="35" t="s">
        <v>55</v>
      </c>
      <c r="E165" s="40" t="s">
        <v>4926</v>
      </c>
    </row>
    <row r="166" spans="1:5" ht="76.5">
      <c r="A166" t="s">
        <v>56</v>
      </c>
      <c r="E166" s="39" t="s">
        <v>4927</v>
      </c>
    </row>
    <row r="167" spans="1:16" ht="12.75">
      <c r="A167" t="s">
        <v>49</v>
      </c>
      <c s="34" t="s">
        <v>155</v>
      </c>
      <c s="34" t="s">
        <v>4347</v>
      </c>
      <c s="35" t="s">
        <v>5</v>
      </c>
      <c s="6" t="s">
        <v>4348</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5365</v>
      </c>
    </row>
    <row r="170" spans="1:5" ht="63.75">
      <c r="A170" t="s">
        <v>56</v>
      </c>
      <c r="E170" s="39" t="s">
        <v>4351</v>
      </c>
    </row>
    <row r="171" spans="1:13" ht="12.75">
      <c r="A171" t="s">
        <v>46</v>
      </c>
      <c r="C171" s="31" t="s">
        <v>77</v>
      </c>
      <c r="E171" s="33" t="s">
        <v>1211</v>
      </c>
      <c r="J171" s="32">
        <f>0</f>
      </c>
      <c s="32">
        <f>0</f>
      </c>
      <c s="32">
        <f>0+L172+L176+L180+L184</f>
      </c>
      <c s="32">
        <f>0+M172+M176+M180+M184</f>
      </c>
    </row>
    <row r="172" spans="1:16" ht="12.75">
      <c r="A172" t="s">
        <v>49</v>
      </c>
      <c s="34" t="s">
        <v>171</v>
      </c>
      <c s="34" t="s">
        <v>4251</v>
      </c>
      <c s="35" t="s">
        <v>5</v>
      </c>
      <c s="6" t="s">
        <v>4252</v>
      </c>
      <c s="36" t="s">
        <v>52</v>
      </c>
      <c s="37">
        <v>150.12</v>
      </c>
      <c s="36">
        <v>0</v>
      </c>
      <c s="36">
        <f>ROUND(G172*H172,6)</f>
      </c>
      <c r="L172" s="38">
        <v>0</v>
      </c>
      <c s="32">
        <f>ROUND(ROUND(L172,2)*ROUND(G172,3),2)</f>
      </c>
      <c s="36" t="s">
        <v>53</v>
      </c>
      <c>
        <f>(M172*21)/100</f>
      </c>
      <c t="s">
        <v>27</v>
      </c>
    </row>
    <row r="173" spans="1:5" ht="12.75">
      <c r="A173" s="35" t="s">
        <v>54</v>
      </c>
      <c r="E173" s="39" t="s">
        <v>4357</v>
      </c>
    </row>
    <row r="174" spans="1:5" ht="12.75">
      <c r="A174" s="35" t="s">
        <v>55</v>
      </c>
      <c r="E174" s="40" t="s">
        <v>5363</v>
      </c>
    </row>
    <row r="175" spans="1:5" ht="51">
      <c r="A175" t="s">
        <v>56</v>
      </c>
      <c r="E175" s="39" t="s">
        <v>4254</v>
      </c>
    </row>
    <row r="176" spans="1:16" ht="12.75">
      <c r="A176" t="s">
        <v>49</v>
      </c>
      <c s="34" t="s">
        <v>175</v>
      </c>
      <c s="34" t="s">
        <v>4359</v>
      </c>
      <c s="35" t="s">
        <v>5</v>
      </c>
      <c s="6" t="s">
        <v>4360</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5363</v>
      </c>
    </row>
    <row r="179" spans="1:5" ht="51">
      <c r="A179" t="s">
        <v>56</v>
      </c>
      <c r="E179" s="39" t="s">
        <v>4254</v>
      </c>
    </row>
    <row r="180" spans="1:16" ht="25.5">
      <c r="A180" t="s">
        <v>49</v>
      </c>
      <c s="34" t="s">
        <v>267</v>
      </c>
      <c s="34" t="s">
        <v>4361</v>
      </c>
      <c s="35" t="s">
        <v>5</v>
      </c>
      <c s="6" t="s">
        <v>4362</v>
      </c>
      <c s="36" t="s">
        <v>52</v>
      </c>
      <c s="37">
        <v>541</v>
      </c>
      <c s="36">
        <v>0</v>
      </c>
      <c s="36">
        <f>ROUND(G180*H180,6)</f>
      </c>
      <c r="L180" s="38">
        <v>0</v>
      </c>
      <c s="32">
        <f>ROUND(ROUND(L180,2)*ROUND(G180,3),2)</f>
      </c>
      <c s="36" t="s">
        <v>4363</v>
      </c>
      <c>
        <f>(M180*21)/100</f>
      </c>
      <c t="s">
        <v>27</v>
      </c>
    </row>
    <row r="181" spans="1:5" ht="102">
      <c r="A181" s="35" t="s">
        <v>54</v>
      </c>
      <c r="E181" s="39" t="s">
        <v>4364</v>
      </c>
    </row>
    <row r="182" spans="1:5" ht="12.75">
      <c r="A182" s="35" t="s">
        <v>55</v>
      </c>
      <c r="E182" s="40" t="s">
        <v>5</v>
      </c>
    </row>
    <row r="183" spans="1:5" ht="409.5">
      <c r="A183" t="s">
        <v>56</v>
      </c>
      <c r="E183" s="39" t="s">
        <v>4365</v>
      </c>
    </row>
    <row r="184" spans="1:16" ht="12.75">
      <c r="A184" t="s">
        <v>49</v>
      </c>
      <c s="34" t="s">
        <v>267</v>
      </c>
      <c s="34" t="s">
        <v>4366</v>
      </c>
      <c s="35" t="s">
        <v>5</v>
      </c>
      <c s="6" t="s">
        <v>4367</v>
      </c>
      <c s="36" t="s">
        <v>52</v>
      </c>
      <c s="37">
        <v>7</v>
      </c>
      <c s="36">
        <v>0</v>
      </c>
      <c s="36">
        <f>ROUND(G184*H184,6)</f>
      </c>
      <c r="L184" s="38">
        <v>0</v>
      </c>
      <c s="32">
        <f>ROUND(ROUND(L184,2)*ROUND(G184,3),2)</f>
      </c>
      <c s="36" t="s">
        <v>4363</v>
      </c>
      <c>
        <f>(M184*21)/100</f>
      </c>
      <c t="s">
        <v>27</v>
      </c>
    </row>
    <row r="185" spans="1:5" ht="102">
      <c r="A185" s="35" t="s">
        <v>54</v>
      </c>
      <c r="E185" s="39" t="s">
        <v>4368</v>
      </c>
    </row>
    <row r="186" spans="1:5" ht="12.75">
      <c r="A186" s="35" t="s">
        <v>55</v>
      </c>
      <c r="E186" s="40" t="s">
        <v>5</v>
      </c>
    </row>
    <row r="187" spans="1:5" ht="409.5">
      <c r="A187" t="s">
        <v>56</v>
      </c>
      <c r="E187" s="39" t="s">
        <v>4369</v>
      </c>
    </row>
    <row r="188" spans="1:13" ht="12.75">
      <c r="A188" t="s">
        <v>46</v>
      </c>
      <c r="C188" s="31" t="s">
        <v>82</v>
      </c>
      <c r="E188" s="33" t="s">
        <v>2243</v>
      </c>
      <c r="J188" s="32">
        <f>0</f>
      </c>
      <c s="32">
        <f>0</f>
      </c>
      <c s="32">
        <f>0+L189+L193</f>
      </c>
      <c s="32">
        <f>0+M189+M193</f>
      </c>
    </row>
    <row r="189" spans="1:16" ht="12.75">
      <c r="A189" t="s">
        <v>49</v>
      </c>
      <c s="34" t="s">
        <v>179</v>
      </c>
      <c s="34" t="s">
        <v>4591</v>
      </c>
      <c s="35" t="s">
        <v>5</v>
      </c>
      <c s="6" t="s">
        <v>4592</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5333</v>
      </c>
    </row>
    <row r="192" spans="1:5" ht="242.25">
      <c r="A192" t="s">
        <v>56</v>
      </c>
      <c r="E192" s="39" t="s">
        <v>4125</v>
      </c>
    </row>
    <row r="193" spans="1:16" ht="12.75">
      <c r="A193" t="s">
        <v>49</v>
      </c>
      <c s="34" t="s">
        <v>183</v>
      </c>
      <c s="34" t="s">
        <v>4122</v>
      </c>
      <c s="35" t="s">
        <v>5</v>
      </c>
      <c s="6" t="s">
        <v>4123</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4969</v>
      </c>
    </row>
    <row r="196" spans="1:5" ht="242.25">
      <c r="A196" t="s">
        <v>56</v>
      </c>
      <c r="E196" s="39" t="s">
        <v>4125</v>
      </c>
    </row>
    <row r="197" spans="1:13" ht="12.75">
      <c r="A197" t="s">
        <v>46</v>
      </c>
      <c r="C197" s="31" t="s">
        <v>86</v>
      </c>
      <c r="E197" s="33" t="s">
        <v>1878</v>
      </c>
      <c r="J197" s="32">
        <f>0</f>
      </c>
      <c s="32">
        <f>0</f>
      </c>
      <c s="32">
        <f>0+L198+L202+L206+L210+L214+L218+L222</f>
      </c>
      <c s="32">
        <f>0+M198+M202+M206+M210+M214+M218+M222</f>
      </c>
    </row>
    <row r="198" spans="1:16" ht="12.75">
      <c r="A198" t="s">
        <v>49</v>
      </c>
      <c s="34" t="s">
        <v>187</v>
      </c>
      <c s="34" t="s">
        <v>4126</v>
      </c>
      <c s="35" t="s">
        <v>5</v>
      </c>
      <c s="6" t="s">
        <v>4127</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5366</v>
      </c>
    </row>
    <row r="201" spans="1:5" ht="63.75">
      <c r="A201" t="s">
        <v>56</v>
      </c>
      <c r="E201" s="39" t="s">
        <v>4129</v>
      </c>
    </row>
    <row r="202" spans="1:16" ht="12.75">
      <c r="A202" t="s">
        <v>49</v>
      </c>
      <c s="34" t="s">
        <v>191</v>
      </c>
      <c s="34" t="s">
        <v>4130</v>
      </c>
      <c s="35" t="s">
        <v>5</v>
      </c>
      <c s="6" t="s">
        <v>4131</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5367</v>
      </c>
    </row>
    <row r="205" spans="1:5" ht="38.25">
      <c r="A205" t="s">
        <v>56</v>
      </c>
      <c r="E205" s="39" t="s">
        <v>3912</v>
      </c>
    </row>
    <row r="206" spans="1:16" ht="12.75">
      <c r="A206" t="s">
        <v>49</v>
      </c>
      <c s="34" t="s">
        <v>195</v>
      </c>
      <c s="34" t="s">
        <v>4381</v>
      </c>
      <c s="35" t="s">
        <v>5</v>
      </c>
      <c s="6" t="s">
        <v>4382</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5368</v>
      </c>
    </row>
    <row r="209" spans="1:5" ht="25.5">
      <c r="A209" t="s">
        <v>56</v>
      </c>
      <c r="E209" s="39" t="s">
        <v>4151</v>
      </c>
    </row>
    <row r="210" spans="1:16" ht="12.75">
      <c r="A210" t="s">
        <v>49</v>
      </c>
      <c s="34" t="s">
        <v>199</v>
      </c>
      <c s="34" t="s">
        <v>4269</v>
      </c>
      <c s="35" t="s">
        <v>5</v>
      </c>
      <c s="6" t="s">
        <v>4270</v>
      </c>
      <c s="36" t="s">
        <v>52</v>
      </c>
      <c s="37">
        <v>150.12</v>
      </c>
      <c s="36">
        <v>0</v>
      </c>
      <c s="36">
        <f>ROUND(G210*H210,6)</f>
      </c>
      <c r="L210" s="38">
        <v>0</v>
      </c>
      <c s="32">
        <f>ROUND(ROUND(L210,2)*ROUND(G210,3),2)</f>
      </c>
      <c s="36" t="s">
        <v>53</v>
      </c>
      <c>
        <f>(M210*21)/100</f>
      </c>
      <c t="s">
        <v>27</v>
      </c>
    </row>
    <row r="211" spans="1:5" ht="12.75">
      <c r="A211" s="35" t="s">
        <v>54</v>
      </c>
      <c r="E211" s="39" t="s">
        <v>4357</v>
      </c>
    </row>
    <row r="212" spans="1:5" ht="12.75">
      <c r="A212" s="35" t="s">
        <v>55</v>
      </c>
      <c r="E212" s="40" t="s">
        <v>5363</v>
      </c>
    </row>
    <row r="213" spans="1:5" ht="25.5">
      <c r="A213" t="s">
        <v>56</v>
      </c>
      <c r="E213" s="39" t="s">
        <v>4151</v>
      </c>
    </row>
    <row r="214" spans="1:16" ht="12.75">
      <c r="A214" t="s">
        <v>49</v>
      </c>
      <c s="34" t="s">
        <v>203</v>
      </c>
      <c s="34" t="s">
        <v>3684</v>
      </c>
      <c s="35" t="s">
        <v>5</v>
      </c>
      <c s="6" t="s">
        <v>3685</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5369</v>
      </c>
    </row>
    <row r="217" spans="1:5" ht="114.75">
      <c r="A217" t="s">
        <v>56</v>
      </c>
      <c r="E217" s="39" t="s">
        <v>4158</v>
      </c>
    </row>
    <row r="218" spans="1:16" ht="12.75">
      <c r="A218" t="s">
        <v>49</v>
      </c>
      <c s="34" t="s">
        <v>219</v>
      </c>
      <c s="34" t="s">
        <v>3687</v>
      </c>
      <c s="35" t="s">
        <v>5</v>
      </c>
      <c s="6" t="s">
        <v>3688</v>
      </c>
      <c s="36" t="s">
        <v>80</v>
      </c>
      <c s="37">
        <v>1</v>
      </c>
      <c s="36">
        <v>0</v>
      </c>
      <c s="36">
        <f>ROUND(G218*H218,6)</f>
      </c>
      <c r="L218" s="38">
        <v>0</v>
      </c>
      <c s="32">
        <f>ROUND(ROUND(L218,2)*ROUND(G218,3),2)</f>
      </c>
      <c s="36" t="s">
        <v>419</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4388</v>
      </c>
      <c s="35" t="s">
        <v>5</v>
      </c>
      <c s="6" t="s">
        <v>4389</v>
      </c>
      <c s="36" t="s">
        <v>60</v>
      </c>
      <c s="37">
        <v>7.5</v>
      </c>
      <c s="36">
        <v>0</v>
      </c>
      <c s="36">
        <f>ROUND(G222*H222,6)</f>
      </c>
      <c r="L222" s="38">
        <v>0</v>
      </c>
      <c s="32">
        <f>ROUND(ROUND(L222,2)*ROUND(G222,3),2)</f>
      </c>
      <c s="36" t="s">
        <v>53</v>
      </c>
      <c>
        <f>(M222*21)/100</f>
      </c>
      <c t="s">
        <v>27</v>
      </c>
    </row>
    <row r="223" spans="1:5" ht="12.75">
      <c r="A223" s="35" t="s">
        <v>54</v>
      </c>
      <c r="E223" s="39" t="s">
        <v>4390</v>
      </c>
    </row>
    <row r="224" spans="1:5" ht="12.75">
      <c r="A224" s="35" t="s">
        <v>55</v>
      </c>
      <c r="E224" s="40" t="s">
        <v>5</v>
      </c>
    </row>
    <row r="225" spans="1:5" ht="89.25">
      <c r="A225" t="s">
        <v>56</v>
      </c>
      <c r="E225" s="39" t="s">
        <v>4391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5372</v>
      </c>
      <c r="E8" s="30" t="s">
        <v>5371</v>
      </c>
      <c r="J8" s="29">
        <f>0+J9+J22+J35+J88+J105+J110</f>
      </c>
      <c s="29">
        <f>0+K9+K22+K35+K88+K105+K110</f>
      </c>
      <c s="29">
        <f>0+L9+L22+L35+L88+L105+L110</f>
      </c>
      <c s="29">
        <f>0+M9+M22+M35+M88+M105+M110</f>
      </c>
    </row>
    <row r="9" spans="1:13" ht="12.75">
      <c r="A9" t="s">
        <v>46</v>
      </c>
      <c r="C9" s="31" t="s">
        <v>661</v>
      </c>
      <c r="E9" s="33" t="s">
        <v>662</v>
      </c>
      <c r="J9" s="32">
        <f>0</f>
      </c>
      <c s="32">
        <f>0</f>
      </c>
      <c s="32">
        <f>0+L10+L14+L18</f>
      </c>
      <c s="32">
        <f>0+M10+M14+M18</f>
      </c>
    </row>
    <row r="10" spans="1:16" ht="25.5">
      <c r="A10" t="s">
        <v>49</v>
      </c>
      <c s="34" t="s">
        <v>125</v>
      </c>
      <c s="34" t="s">
        <v>3325</v>
      </c>
      <c s="35" t="s">
        <v>3326</v>
      </c>
      <c s="6" t="s">
        <v>3601</v>
      </c>
      <c s="36" t="s">
        <v>2618</v>
      </c>
      <c s="37">
        <v>432.949</v>
      </c>
      <c s="36">
        <v>0</v>
      </c>
      <c s="36">
        <f>ROUND(G10*H10,6)</f>
      </c>
      <c r="L10" s="38">
        <v>0</v>
      </c>
      <c s="32">
        <f>ROUND(ROUND(L10,2)*ROUND(G10,3),2)</f>
      </c>
      <c s="36" t="s">
        <v>419</v>
      </c>
      <c>
        <f>(M10*21)/100</f>
      </c>
      <c t="s">
        <v>27</v>
      </c>
    </row>
    <row r="11" spans="1:5" ht="12.75">
      <c r="A11" s="35" t="s">
        <v>54</v>
      </c>
      <c r="E11" s="39" t="s">
        <v>2624</v>
      </c>
    </row>
    <row r="12" spans="1:5" ht="63.75">
      <c r="A12" s="35" t="s">
        <v>55</v>
      </c>
      <c r="E12" s="40" t="s">
        <v>5373</v>
      </c>
    </row>
    <row r="13" spans="1:5" ht="165.75">
      <c r="A13" t="s">
        <v>56</v>
      </c>
      <c r="E13" s="39" t="s">
        <v>3603</v>
      </c>
    </row>
    <row r="14" spans="1:16" ht="25.5">
      <c r="A14" t="s">
        <v>49</v>
      </c>
      <c s="34" t="s">
        <v>128</v>
      </c>
      <c s="34" t="s">
        <v>2885</v>
      </c>
      <c s="35" t="s">
        <v>2886</v>
      </c>
      <c s="6" t="s">
        <v>3608</v>
      </c>
      <c s="36" t="s">
        <v>2618</v>
      </c>
      <c s="37">
        <v>80.38</v>
      </c>
      <c s="36">
        <v>0</v>
      </c>
      <c s="36">
        <f>ROUND(G14*H14,6)</f>
      </c>
      <c r="L14" s="38">
        <v>0</v>
      </c>
      <c s="32">
        <f>ROUND(ROUND(L14,2)*ROUND(G14,3),2)</f>
      </c>
      <c s="36" t="s">
        <v>419</v>
      </c>
      <c>
        <f>(M14*21)/100</f>
      </c>
      <c t="s">
        <v>27</v>
      </c>
    </row>
    <row r="15" spans="1:5" ht="12.75">
      <c r="A15" s="35" t="s">
        <v>54</v>
      </c>
      <c r="E15" s="39" t="s">
        <v>2624</v>
      </c>
    </row>
    <row r="16" spans="1:5" ht="38.25">
      <c r="A16" s="35" t="s">
        <v>55</v>
      </c>
      <c r="E16" s="40" t="s">
        <v>5374</v>
      </c>
    </row>
    <row r="17" spans="1:5" ht="165.75">
      <c r="A17" t="s">
        <v>56</v>
      </c>
      <c r="E17" s="39" t="s">
        <v>3603</v>
      </c>
    </row>
    <row r="18" spans="1:16" ht="12.75">
      <c r="A18" t="s">
        <v>49</v>
      </c>
      <c s="34" t="s">
        <v>132</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f>
      </c>
      <c s="32">
        <f>0+M23+M27+M31</f>
      </c>
    </row>
    <row r="23" spans="1:16" ht="12.75">
      <c r="A23" t="s">
        <v>49</v>
      </c>
      <c s="34" t="s">
        <v>47</v>
      </c>
      <c s="34" t="s">
        <v>3610</v>
      </c>
      <c s="35" t="s">
        <v>5</v>
      </c>
      <c s="6" t="s">
        <v>3611</v>
      </c>
      <c s="36" t="s">
        <v>60</v>
      </c>
      <c s="37">
        <v>205.9</v>
      </c>
      <c s="36">
        <v>0</v>
      </c>
      <c s="36">
        <f>ROUND(G23*H23,6)</f>
      </c>
      <c r="L23" s="38">
        <v>0</v>
      </c>
      <c s="32">
        <f>ROUND(ROUND(L23,2)*ROUND(G23,3),2)</f>
      </c>
      <c s="36" t="s">
        <v>53</v>
      </c>
      <c>
        <f>(M23*21)/100</f>
      </c>
      <c t="s">
        <v>27</v>
      </c>
    </row>
    <row r="24" spans="1:5" ht="12.75">
      <c r="A24" s="35" t="s">
        <v>54</v>
      </c>
      <c r="E24" s="39" t="s">
        <v>3612</v>
      </c>
    </row>
    <row r="25" spans="1:5" ht="25.5">
      <c r="A25" s="35" t="s">
        <v>55</v>
      </c>
      <c r="E25" s="40" t="s">
        <v>5375</v>
      </c>
    </row>
    <row r="26" spans="1:5" ht="318.75">
      <c r="A26" t="s">
        <v>56</v>
      </c>
      <c r="E26" s="39" t="s">
        <v>4009</v>
      </c>
    </row>
    <row r="27" spans="1:16" ht="12.75">
      <c r="A27" t="s">
        <v>49</v>
      </c>
      <c s="34" t="s">
        <v>27</v>
      </c>
      <c s="34" t="s">
        <v>3615</v>
      </c>
      <c s="35" t="s">
        <v>5</v>
      </c>
      <c s="6" t="s">
        <v>3616</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5376</v>
      </c>
    </row>
    <row r="30" spans="1:5" ht="191.25">
      <c r="A30" t="s">
        <v>56</v>
      </c>
      <c r="E30" s="39" t="s">
        <v>4011</v>
      </c>
    </row>
    <row r="31" spans="1:16" ht="12.75">
      <c r="A31" t="s">
        <v>49</v>
      </c>
      <c s="34" t="s">
        <v>26</v>
      </c>
      <c s="34" t="s">
        <v>3619</v>
      </c>
      <c s="35" t="s">
        <v>5</v>
      </c>
      <c s="6" t="s">
        <v>3620</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5377</v>
      </c>
    </row>
    <row r="34" spans="1:5" ht="293.25">
      <c r="A34" t="s">
        <v>56</v>
      </c>
      <c r="E34" s="39" t="s">
        <v>4013</v>
      </c>
    </row>
    <row r="35" spans="1:13" ht="12.75">
      <c r="A35" t="s">
        <v>46</v>
      </c>
      <c r="C35" s="31" t="s">
        <v>27</v>
      </c>
      <c r="E35" s="33" t="s">
        <v>2196</v>
      </c>
      <c r="J35" s="32">
        <f>0</f>
      </c>
      <c s="32">
        <f>0</f>
      </c>
      <c s="32">
        <f>0+L36+L40+L44+L48+L52+L56+L60+L64+L68+L72+L76+L80+L84</f>
      </c>
      <c s="32">
        <f>0+M36+M40+M44+M48+M52+M56+M60+M64+M68+M72+M76+M80+M84</f>
      </c>
    </row>
    <row r="36" spans="1:16" ht="12.75">
      <c r="A36" t="s">
        <v>49</v>
      </c>
      <c s="34" t="s">
        <v>69</v>
      </c>
      <c s="34" t="s">
        <v>4194</v>
      </c>
      <c s="35" t="s">
        <v>5</v>
      </c>
      <c s="6" t="s">
        <v>4195</v>
      </c>
      <c s="36" t="s">
        <v>2618</v>
      </c>
      <c s="37">
        <v>6.87</v>
      </c>
      <c s="36">
        <v>0</v>
      </c>
      <c s="36">
        <f>ROUND(G36*H36,6)</f>
      </c>
      <c r="L36" s="38">
        <v>0</v>
      </c>
      <c s="32">
        <f>ROUND(ROUND(L36,2)*ROUND(G36,3),2)</f>
      </c>
      <c s="36" t="s">
        <v>53</v>
      </c>
      <c>
        <f>(M36*21)/100</f>
      </c>
      <c t="s">
        <v>27</v>
      </c>
    </row>
    <row r="37" spans="1:5" ht="12.75">
      <c r="A37" s="35" t="s">
        <v>54</v>
      </c>
      <c r="E37" s="39" t="s">
        <v>5</v>
      </c>
    </row>
    <row r="38" spans="1:5" ht="76.5">
      <c r="A38" s="35" t="s">
        <v>55</v>
      </c>
      <c r="E38" s="40" t="s">
        <v>5378</v>
      </c>
    </row>
    <row r="39" spans="1:5" ht="38.25">
      <c r="A39" t="s">
        <v>56</v>
      </c>
      <c r="E39" s="39" t="s">
        <v>4197</v>
      </c>
    </row>
    <row r="40" spans="1:16" ht="12.75">
      <c r="A40" t="s">
        <v>49</v>
      </c>
      <c s="34" t="s">
        <v>72</v>
      </c>
      <c s="34" t="s">
        <v>4198</v>
      </c>
      <c s="35" t="s">
        <v>5</v>
      </c>
      <c s="6" t="s">
        <v>4199</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5379</v>
      </c>
    </row>
    <row r="43" spans="1:5" ht="12.75">
      <c r="A43" t="s">
        <v>56</v>
      </c>
      <c r="E43" s="39" t="s">
        <v>4201</v>
      </c>
    </row>
    <row r="44" spans="1:16" ht="12.75">
      <c r="A44" t="s">
        <v>49</v>
      </c>
      <c s="34" t="s">
        <v>77</v>
      </c>
      <c s="34" t="s">
        <v>3277</v>
      </c>
      <c s="35" t="s">
        <v>5</v>
      </c>
      <c s="6" t="s">
        <v>3278</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5380</v>
      </c>
    </row>
    <row r="47" spans="1:5" ht="25.5">
      <c r="A47" t="s">
        <v>56</v>
      </c>
      <c r="E47" s="39" t="s">
        <v>3280</v>
      </c>
    </row>
    <row r="48" spans="1:16" ht="12.75">
      <c r="A48" t="s">
        <v>49</v>
      </c>
      <c s="34" t="s">
        <v>82</v>
      </c>
      <c s="34" t="s">
        <v>4316</v>
      </c>
      <c s="35" t="s">
        <v>5</v>
      </c>
      <c s="6" t="s">
        <v>4317</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5381</v>
      </c>
    </row>
    <row r="51" spans="1:5" ht="12.75">
      <c r="A51" t="s">
        <v>56</v>
      </c>
      <c r="E51" s="39" t="s">
        <v>4561</v>
      </c>
    </row>
    <row r="52" spans="1:16" ht="12.75">
      <c r="A52" t="s">
        <v>49</v>
      </c>
      <c s="34" t="s">
        <v>86</v>
      </c>
      <c s="34" t="s">
        <v>4425</v>
      </c>
      <c s="35" t="s">
        <v>5</v>
      </c>
      <c s="6" t="s">
        <v>4317</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5381</v>
      </c>
    </row>
    <row r="55" spans="1:5" ht="12.75">
      <c r="A55" t="s">
        <v>56</v>
      </c>
      <c r="E55" s="39" t="s">
        <v>4561</v>
      </c>
    </row>
    <row r="56" spans="1:16" ht="12.75">
      <c r="A56" t="s">
        <v>49</v>
      </c>
      <c s="34" t="s">
        <v>90</v>
      </c>
      <c s="34" t="s">
        <v>4320</v>
      </c>
      <c s="35" t="s">
        <v>5</v>
      </c>
      <c s="6" t="s">
        <v>4321</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5382</v>
      </c>
    </row>
    <row r="59" spans="1:5" ht="191.25">
      <c r="A59" t="s">
        <v>56</v>
      </c>
      <c r="E59" s="39" t="s">
        <v>5063</v>
      </c>
    </row>
    <row r="60" spans="1:16" ht="12.75">
      <c r="A60" t="s">
        <v>49</v>
      </c>
      <c s="34" t="s">
        <v>94</v>
      </c>
      <c s="34" t="s">
        <v>3630</v>
      </c>
      <c s="35" t="s">
        <v>5</v>
      </c>
      <c s="6" t="s">
        <v>3631</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5383</v>
      </c>
    </row>
    <row r="63" spans="1:5" ht="191.25">
      <c r="A63" t="s">
        <v>56</v>
      </c>
      <c r="E63" s="39" t="s">
        <v>4019</v>
      </c>
    </row>
    <row r="64" spans="1:16" ht="12.75">
      <c r="A64" t="s">
        <v>49</v>
      </c>
      <c s="34" t="s">
        <v>98</v>
      </c>
      <c s="34" t="s">
        <v>4433</v>
      </c>
      <c s="35" t="s">
        <v>5</v>
      </c>
      <c s="6" t="s">
        <v>4434</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5384</v>
      </c>
    </row>
    <row r="67" spans="1:5" ht="191.25">
      <c r="A67" t="s">
        <v>56</v>
      </c>
      <c r="E67" s="39" t="s">
        <v>5063</v>
      </c>
    </row>
    <row r="68" spans="1:16" ht="12.75">
      <c r="A68" t="s">
        <v>49</v>
      </c>
      <c s="34" t="s">
        <v>103</v>
      </c>
      <c s="34" t="s">
        <v>3634</v>
      </c>
      <c s="35" t="s">
        <v>5</v>
      </c>
      <c s="6" t="s">
        <v>3635</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5385</v>
      </c>
    </row>
    <row r="71" spans="1:5" ht="369.75">
      <c r="A71" t="s">
        <v>56</v>
      </c>
      <c r="E71" s="39" t="s">
        <v>4182</v>
      </c>
    </row>
    <row r="72" spans="1:16" ht="12.75">
      <c r="A72" t="s">
        <v>49</v>
      </c>
      <c s="34" t="s">
        <v>106</v>
      </c>
      <c s="34" t="s">
        <v>3462</v>
      </c>
      <c s="35" t="s">
        <v>5</v>
      </c>
      <c s="6" t="s">
        <v>3463</v>
      </c>
      <c s="36" t="s">
        <v>2618</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5386</v>
      </c>
    </row>
    <row r="75" spans="1:5" ht="267.75">
      <c r="A75" t="s">
        <v>56</v>
      </c>
      <c r="E75" s="39" t="s">
        <v>4053</v>
      </c>
    </row>
    <row r="76" spans="1:16" ht="12.75">
      <c r="A76" t="s">
        <v>49</v>
      </c>
      <c s="34" t="s">
        <v>110</v>
      </c>
      <c s="34" t="s">
        <v>3638</v>
      </c>
      <c s="35" t="s">
        <v>5</v>
      </c>
      <c s="6" t="s">
        <v>3639</v>
      </c>
      <c s="36" t="s">
        <v>2618</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5387</v>
      </c>
    </row>
    <row r="79" spans="1:5" ht="267.75">
      <c r="A79" t="s">
        <v>56</v>
      </c>
      <c r="E79" s="39" t="s">
        <v>4053</v>
      </c>
    </row>
    <row r="80" spans="1:16" ht="12.75">
      <c r="A80" t="s">
        <v>49</v>
      </c>
      <c s="34" t="s">
        <v>113</v>
      </c>
      <c s="34" t="s">
        <v>5345</v>
      </c>
      <c s="35" t="s">
        <v>5</v>
      </c>
      <c s="6" t="s">
        <v>5346</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5388</v>
      </c>
    </row>
    <row r="83" spans="1:5" ht="25.5">
      <c r="A83" t="s">
        <v>56</v>
      </c>
      <c r="E83" s="39" t="s">
        <v>5066</v>
      </c>
    </row>
    <row r="84" spans="1:16" ht="12.75">
      <c r="A84" t="s">
        <v>49</v>
      </c>
      <c s="34" t="s">
        <v>117</v>
      </c>
      <c s="34" t="s">
        <v>5067</v>
      </c>
      <c s="35" t="s">
        <v>5</v>
      </c>
      <c s="6" t="s">
        <v>5340</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5389</v>
      </c>
    </row>
    <row r="87" spans="1:5" ht="25.5">
      <c r="A87" t="s">
        <v>56</v>
      </c>
      <c r="E87" s="39" t="s">
        <v>5066</v>
      </c>
    </row>
    <row r="88" spans="1:13" ht="12.75">
      <c r="A88" t="s">
        <v>46</v>
      </c>
      <c r="C88" s="31" t="s">
        <v>65</v>
      </c>
      <c r="E88" s="33" t="s">
        <v>3125</v>
      </c>
      <c r="J88" s="32">
        <f>0</f>
      </c>
      <c s="32">
        <f>0</f>
      </c>
      <c s="32">
        <f>0+L89+L93+L97+L101</f>
      </c>
      <c s="32">
        <f>0+M89+M93+M97+M101</f>
      </c>
    </row>
    <row r="89" spans="1:16" ht="12.75">
      <c r="A89" t="s">
        <v>49</v>
      </c>
      <c s="34" t="s">
        <v>121</v>
      </c>
      <c s="34" t="s">
        <v>3130</v>
      </c>
      <c s="35" t="s">
        <v>5</v>
      </c>
      <c s="6" t="s">
        <v>3131</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5390</v>
      </c>
    </row>
    <row r="92" spans="1:5" ht="369.75">
      <c r="A92" t="s">
        <v>56</v>
      </c>
      <c r="E92" s="39" t="s">
        <v>3129</v>
      </c>
    </row>
    <row r="93" spans="1:16" ht="12.75">
      <c r="A93" t="s">
        <v>49</v>
      </c>
      <c s="34" t="s">
        <v>125</v>
      </c>
      <c s="34" t="s">
        <v>3647</v>
      </c>
      <c s="35" t="s">
        <v>5</v>
      </c>
      <c s="6" t="s">
        <v>3648</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5391</v>
      </c>
    </row>
    <row r="96" spans="1:5" ht="369.75">
      <c r="A96" t="s">
        <v>56</v>
      </c>
      <c r="E96" s="39" t="s">
        <v>3129</v>
      </c>
    </row>
    <row r="97" spans="1:16" ht="12.75">
      <c r="A97" t="s">
        <v>49</v>
      </c>
      <c s="34" t="s">
        <v>128</v>
      </c>
      <c s="34" t="s">
        <v>3650</v>
      </c>
      <c s="35" t="s">
        <v>5</v>
      </c>
      <c s="6" t="s">
        <v>3651</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5392</v>
      </c>
    </row>
    <row r="100" spans="1:5" ht="114.75">
      <c r="A100" t="s">
        <v>56</v>
      </c>
      <c r="E100" s="39" t="s">
        <v>4088</v>
      </c>
    </row>
    <row r="101" spans="1:16" ht="12.75">
      <c r="A101" t="s">
        <v>49</v>
      </c>
      <c s="34" t="s">
        <v>132</v>
      </c>
      <c s="34" t="s">
        <v>3654</v>
      </c>
      <c s="35" t="s">
        <v>5</v>
      </c>
      <c s="6" t="s">
        <v>3655</v>
      </c>
      <c s="36" t="s">
        <v>60</v>
      </c>
      <c s="37">
        <v>1.224</v>
      </c>
      <c s="36">
        <v>0</v>
      </c>
      <c s="36">
        <f>ROUND(G101*H101,6)</f>
      </c>
      <c r="L101" s="38">
        <v>0</v>
      </c>
      <c s="32">
        <f>ROUND(ROUND(L101,2)*ROUND(G101,3),2)</f>
      </c>
      <c s="36" t="s">
        <v>53</v>
      </c>
      <c>
        <f>(M101*21)/100</f>
      </c>
      <c t="s">
        <v>27</v>
      </c>
    </row>
    <row r="102" spans="1:5" ht="12.75">
      <c r="A102" s="35" t="s">
        <v>54</v>
      </c>
      <c r="E102" s="39" t="s">
        <v>3656</v>
      </c>
    </row>
    <row r="103" spans="1:5" ht="25.5">
      <c r="A103" s="35" t="s">
        <v>55</v>
      </c>
      <c r="E103" s="40" t="s">
        <v>5393</v>
      </c>
    </row>
    <row r="104" spans="1:5" ht="357">
      <c r="A104" t="s">
        <v>56</v>
      </c>
      <c r="E104" s="39" t="s">
        <v>5394</v>
      </c>
    </row>
    <row r="105" spans="1:13" ht="12.75">
      <c r="A105" t="s">
        <v>46</v>
      </c>
      <c r="C105" s="31" t="s">
        <v>77</v>
      </c>
      <c r="E105" s="33" t="s">
        <v>1211</v>
      </c>
      <c r="J105" s="32">
        <f>0</f>
      </c>
      <c s="32">
        <f>0</f>
      </c>
      <c s="32">
        <f>0+L106</f>
      </c>
      <c s="32">
        <f>0+M106</f>
      </c>
    </row>
    <row r="106" spans="1:16" ht="12.75">
      <c r="A106" t="s">
        <v>49</v>
      </c>
      <c s="34" t="s">
        <v>139</v>
      </c>
      <c s="34" t="s">
        <v>4499</v>
      </c>
      <c s="35" t="s">
        <v>5</v>
      </c>
      <c s="6" t="s">
        <v>4500</v>
      </c>
      <c s="36" t="s">
        <v>52</v>
      </c>
      <c s="37">
        <v>76.5</v>
      </c>
      <c s="36">
        <v>0</v>
      </c>
      <c s="36">
        <f>ROUND(G106*H106,6)</f>
      </c>
      <c r="L106" s="38">
        <v>0</v>
      </c>
      <c s="32">
        <f>ROUND(ROUND(L106,2)*ROUND(G106,3),2)</f>
      </c>
      <c s="36" t="s">
        <v>419</v>
      </c>
      <c>
        <f>(M106*21)/100</f>
      </c>
      <c t="s">
        <v>27</v>
      </c>
    </row>
    <row r="107" spans="1:5" ht="12.75">
      <c r="A107" s="35" t="s">
        <v>54</v>
      </c>
      <c r="E107" s="39" t="s">
        <v>5</v>
      </c>
    </row>
    <row r="108" spans="1:5" ht="12.75">
      <c r="A108" s="35" t="s">
        <v>55</v>
      </c>
      <c r="E108" s="40" t="s">
        <v>5395</v>
      </c>
    </row>
    <row r="109" spans="1:5" ht="409.5">
      <c r="A109" t="s">
        <v>56</v>
      </c>
      <c r="E109" s="39" t="s">
        <v>4588</v>
      </c>
    </row>
    <row r="110" spans="1:13" ht="12.75">
      <c r="A110" t="s">
        <v>46</v>
      </c>
      <c r="C110" s="31" t="s">
        <v>86</v>
      </c>
      <c r="E110" s="33" t="s">
        <v>1878</v>
      </c>
      <c r="J110" s="32">
        <f>0</f>
      </c>
      <c s="32">
        <f>0</f>
      </c>
      <c s="32">
        <f>0+L111+L115+L119+L123+L127</f>
      </c>
      <c s="32">
        <f>0+M111+M115+M119+M123+M127</f>
      </c>
    </row>
    <row r="111" spans="1:16" ht="12.75">
      <c r="A111" t="s">
        <v>49</v>
      </c>
      <c s="34" t="s">
        <v>143</v>
      </c>
      <c s="34" t="s">
        <v>3670</v>
      </c>
      <c s="35" t="s">
        <v>5</v>
      </c>
      <c s="6" t="s">
        <v>3671</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5396</v>
      </c>
    </row>
    <row r="114" spans="1:5" ht="51">
      <c r="A114" t="s">
        <v>56</v>
      </c>
      <c r="E114" s="39" t="s">
        <v>3204</v>
      </c>
    </row>
    <row r="115" spans="1:16" ht="12.75">
      <c r="A115" t="s">
        <v>49</v>
      </c>
      <c s="34" t="s">
        <v>773</v>
      </c>
      <c s="34" t="s">
        <v>5397</v>
      </c>
      <c s="35" t="s">
        <v>5</v>
      </c>
      <c s="6" t="s">
        <v>5398</v>
      </c>
      <c s="36" t="s">
        <v>75</v>
      </c>
      <c s="37">
        <v>15.3</v>
      </c>
      <c s="36">
        <v>0</v>
      </c>
      <c s="36">
        <f>ROUND(G115*H115,6)</f>
      </c>
      <c r="L115" s="38">
        <v>0</v>
      </c>
      <c s="32">
        <f>ROUND(ROUND(L115,2)*ROUND(G115,3),2)</f>
      </c>
      <c s="36" t="s">
        <v>419</v>
      </c>
      <c>
        <f>(M115*21)/100</f>
      </c>
      <c t="s">
        <v>27</v>
      </c>
    </row>
    <row r="116" spans="1:5" ht="12.75">
      <c r="A116" s="35" t="s">
        <v>54</v>
      </c>
      <c r="E116" s="39" t="s">
        <v>5</v>
      </c>
    </row>
    <row r="117" spans="1:5" ht="51">
      <c r="A117" s="35" t="s">
        <v>55</v>
      </c>
      <c r="E117" s="40" t="s">
        <v>5399</v>
      </c>
    </row>
    <row r="118" spans="1:5" ht="25.5">
      <c r="A118" t="s">
        <v>56</v>
      </c>
      <c r="E118" s="39" t="s">
        <v>5066</v>
      </c>
    </row>
    <row r="119" spans="1:16" ht="12.75">
      <c r="A119" t="s">
        <v>49</v>
      </c>
      <c s="34" t="s">
        <v>151</v>
      </c>
      <c s="34" t="s">
        <v>3684</v>
      </c>
      <c s="35" t="s">
        <v>5</v>
      </c>
      <c s="6" t="s">
        <v>3685</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5400</v>
      </c>
    </row>
    <row r="122" spans="1:5" ht="114.75">
      <c r="A122" t="s">
        <v>56</v>
      </c>
      <c r="E122" s="39" t="s">
        <v>4158</v>
      </c>
    </row>
    <row r="123" spans="1:16" ht="12.75">
      <c r="A123" t="s">
        <v>49</v>
      </c>
      <c s="34" t="s">
        <v>155</v>
      </c>
      <c s="34" t="s">
        <v>5401</v>
      </c>
      <c s="35" t="s">
        <v>5</v>
      </c>
      <c s="6" t="s">
        <v>5402</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5403</v>
      </c>
    </row>
    <row r="127" spans="1:16" ht="12.75">
      <c r="A127" t="s">
        <v>49</v>
      </c>
      <c s="34" t="s">
        <v>159</v>
      </c>
      <c s="34" t="s">
        <v>3687</v>
      </c>
      <c s="35" t="s">
        <v>5</v>
      </c>
      <c s="6" t="s">
        <v>3688</v>
      </c>
      <c s="36" t="s">
        <v>80</v>
      </c>
      <c s="37">
        <v>1</v>
      </c>
      <c s="36">
        <v>0</v>
      </c>
      <c s="36">
        <f>ROUND(G127*H127,6)</f>
      </c>
      <c r="L127" s="38">
        <v>0</v>
      </c>
      <c s="32">
        <f>ROUND(ROUND(L127,2)*ROUND(G127,3),2)</f>
      </c>
      <c s="36" t="s">
        <v>419</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5406</v>
      </c>
      <c r="E8" s="30" t="s">
        <v>5405</v>
      </c>
      <c r="J8" s="29">
        <f>0+J9+J22+J35+J100+J117+J122</f>
      </c>
      <c s="29">
        <f>0+K9+K22+K35+K100+K117+K122</f>
      </c>
      <c s="29">
        <f>0+L9+L22+L35+L100+L117+L122</f>
      </c>
      <c s="29">
        <f>0+M9+M22+M35+M100+M117+M122</f>
      </c>
    </row>
    <row r="9" spans="1:13" ht="12.75">
      <c r="A9" t="s">
        <v>46</v>
      </c>
      <c r="C9" s="31" t="s">
        <v>661</v>
      </c>
      <c r="E9" s="33" t="s">
        <v>662</v>
      </c>
      <c r="J9" s="32">
        <f>0</f>
      </c>
      <c s="32">
        <f>0</f>
      </c>
      <c s="32">
        <f>0+L10+L14+L18</f>
      </c>
      <c s="32">
        <f>0+M10+M14+M18</f>
      </c>
    </row>
    <row r="10" spans="1:16" ht="25.5">
      <c r="A10" t="s">
        <v>49</v>
      </c>
      <c s="34" t="s">
        <v>121</v>
      </c>
      <c s="34" t="s">
        <v>3325</v>
      </c>
      <c s="35" t="s">
        <v>3326</v>
      </c>
      <c s="6" t="s">
        <v>3601</v>
      </c>
      <c s="36" t="s">
        <v>2618</v>
      </c>
      <c s="37">
        <v>481.612</v>
      </c>
      <c s="36">
        <v>0</v>
      </c>
      <c s="36">
        <f>ROUND(G10*H10,6)</f>
      </c>
      <c r="L10" s="38">
        <v>0</v>
      </c>
      <c s="32">
        <f>ROUND(ROUND(L10,2)*ROUND(G10,3),2)</f>
      </c>
      <c s="36" t="s">
        <v>419</v>
      </c>
      <c>
        <f>(M10*21)/100</f>
      </c>
      <c t="s">
        <v>27</v>
      </c>
    </row>
    <row r="11" spans="1:5" ht="12.75">
      <c r="A11" s="35" t="s">
        <v>54</v>
      </c>
      <c r="E11" s="39" t="s">
        <v>2624</v>
      </c>
    </row>
    <row r="12" spans="1:5" ht="63.75">
      <c r="A12" s="35" t="s">
        <v>55</v>
      </c>
      <c r="E12" s="40" t="s">
        <v>5407</v>
      </c>
    </row>
    <row r="13" spans="1:5" ht="165.75">
      <c r="A13" t="s">
        <v>56</v>
      </c>
      <c r="E13" s="39" t="s">
        <v>3603</v>
      </c>
    </row>
    <row r="14" spans="1:16" ht="12.75">
      <c r="A14" t="s">
        <v>49</v>
      </c>
      <c s="34" t="s">
        <v>125</v>
      </c>
      <c s="34" t="s">
        <v>4168</v>
      </c>
      <c s="35" t="s">
        <v>5</v>
      </c>
      <c s="6" t="s">
        <v>4169</v>
      </c>
      <c s="36" t="s">
        <v>676</v>
      </c>
      <c s="37">
        <v>1</v>
      </c>
      <c s="36">
        <v>0</v>
      </c>
      <c s="36">
        <f>ROUND(G14*H14,6)</f>
      </c>
      <c r="L14" s="38">
        <v>0</v>
      </c>
      <c s="32">
        <f>ROUND(ROUND(L14,2)*ROUND(G14,3),2)</f>
      </c>
      <c s="36" t="s">
        <v>53</v>
      </c>
      <c>
        <f>(M14*21)/100</f>
      </c>
      <c t="s">
        <v>27</v>
      </c>
    </row>
    <row r="15" spans="1:5" ht="12.75">
      <c r="A15" s="35" t="s">
        <v>54</v>
      </c>
      <c r="E15" s="39" t="s">
        <v>4288</v>
      </c>
    </row>
    <row r="16" spans="1:5" ht="12.75">
      <c r="A16" s="35" t="s">
        <v>55</v>
      </c>
      <c r="E16" s="40" t="s">
        <v>5</v>
      </c>
    </row>
    <row r="17" spans="1:5" ht="12.75">
      <c r="A17" t="s">
        <v>56</v>
      </c>
      <c r="E17" s="39" t="s">
        <v>3996</v>
      </c>
    </row>
    <row r="18" spans="1:16" ht="25.5">
      <c r="A18" t="s">
        <v>49</v>
      </c>
      <c s="34" t="s">
        <v>125</v>
      </c>
      <c s="34" t="s">
        <v>2885</v>
      </c>
      <c s="35" t="s">
        <v>2886</v>
      </c>
      <c s="6" t="s">
        <v>3608</v>
      </c>
      <c s="36" t="s">
        <v>2618</v>
      </c>
      <c s="37">
        <v>47.98</v>
      </c>
      <c s="36">
        <v>0</v>
      </c>
      <c s="36">
        <f>ROUND(G18*H18,6)</f>
      </c>
      <c r="L18" s="38">
        <v>0</v>
      </c>
      <c s="32">
        <f>ROUND(ROUND(L18,2)*ROUND(G18,3),2)</f>
      </c>
      <c s="36" t="s">
        <v>419</v>
      </c>
      <c>
        <f>(M18*21)/100</f>
      </c>
      <c t="s">
        <v>27</v>
      </c>
    </row>
    <row r="19" spans="1:5" ht="12.75">
      <c r="A19" s="35" t="s">
        <v>54</v>
      </c>
      <c r="E19" s="39" t="s">
        <v>2624</v>
      </c>
    </row>
    <row r="20" spans="1:5" ht="38.25">
      <c r="A20" s="35" t="s">
        <v>55</v>
      </c>
      <c r="E20" s="40" t="s">
        <v>5408</v>
      </c>
    </row>
    <row r="21" spans="1:5" ht="165.75">
      <c r="A21" t="s">
        <v>56</v>
      </c>
      <c r="E21" s="39" t="s">
        <v>3603</v>
      </c>
    </row>
    <row r="22" spans="1:13" ht="12.75">
      <c r="A22" t="s">
        <v>46</v>
      </c>
      <c r="C22" s="31" t="s">
        <v>47</v>
      </c>
      <c r="E22" s="33" t="s">
        <v>48</v>
      </c>
      <c r="J22" s="32">
        <f>0</f>
      </c>
      <c s="32">
        <f>0</f>
      </c>
      <c s="32">
        <f>0+L23+L27+L31</f>
      </c>
      <c s="32">
        <f>0+M23+M27+M31</f>
      </c>
    </row>
    <row r="23" spans="1:16" ht="12.75">
      <c r="A23" t="s">
        <v>49</v>
      </c>
      <c s="34" t="s">
        <v>47</v>
      </c>
      <c s="34" t="s">
        <v>3610</v>
      </c>
      <c s="35" t="s">
        <v>5</v>
      </c>
      <c s="6" t="s">
        <v>3611</v>
      </c>
      <c s="36" t="s">
        <v>60</v>
      </c>
      <c s="37">
        <v>231.5</v>
      </c>
      <c s="36">
        <v>0</v>
      </c>
      <c s="36">
        <f>ROUND(G23*H23,6)</f>
      </c>
      <c r="L23" s="38">
        <v>0</v>
      </c>
      <c s="32">
        <f>ROUND(ROUND(L23,2)*ROUND(G23,3),2)</f>
      </c>
      <c s="36" t="s">
        <v>53</v>
      </c>
      <c>
        <f>(M23*21)/100</f>
      </c>
      <c t="s">
        <v>27</v>
      </c>
    </row>
    <row r="24" spans="1:5" ht="12.75">
      <c r="A24" s="35" t="s">
        <v>54</v>
      </c>
      <c r="E24" s="39" t="s">
        <v>3612</v>
      </c>
    </row>
    <row r="25" spans="1:5" ht="25.5">
      <c r="A25" s="35" t="s">
        <v>55</v>
      </c>
      <c r="E25" s="40" t="s">
        <v>5409</v>
      </c>
    </row>
    <row r="26" spans="1:5" ht="318.75">
      <c r="A26" t="s">
        <v>56</v>
      </c>
      <c r="E26" s="39" t="s">
        <v>3614</v>
      </c>
    </row>
    <row r="27" spans="1:16" ht="12.75">
      <c r="A27" t="s">
        <v>49</v>
      </c>
      <c s="34" t="s">
        <v>27</v>
      </c>
      <c s="34" t="s">
        <v>3615</v>
      </c>
      <c s="35" t="s">
        <v>5</v>
      </c>
      <c s="6" t="s">
        <v>3616</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5410</v>
      </c>
    </row>
    <row r="30" spans="1:5" ht="191.25">
      <c r="A30" t="s">
        <v>56</v>
      </c>
      <c r="E30" s="39" t="s">
        <v>3618</v>
      </c>
    </row>
    <row r="31" spans="1:16" ht="12.75">
      <c r="A31" t="s">
        <v>49</v>
      </c>
      <c s="34" t="s">
        <v>26</v>
      </c>
      <c s="34" t="s">
        <v>3619</v>
      </c>
      <c s="35" t="s">
        <v>5</v>
      </c>
      <c s="6" t="s">
        <v>3620</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5411</v>
      </c>
    </row>
    <row r="34" spans="1:5" ht="293.25">
      <c r="A34" t="s">
        <v>56</v>
      </c>
      <c r="E34" s="39" t="s">
        <v>3622</v>
      </c>
    </row>
    <row r="35" spans="1:13" ht="12.75">
      <c r="A35" t="s">
        <v>46</v>
      </c>
      <c r="C35" s="31" t="s">
        <v>27</v>
      </c>
      <c r="E35" s="33" t="s">
        <v>2196</v>
      </c>
      <c r="J35" s="32">
        <f>0</f>
      </c>
      <c s="32">
        <f>0</f>
      </c>
      <c s="32">
        <f>0+L36+L40+L44+L48+L52+L56+L60+L64+L68+L72+L76+L80+L84+L88+L92+L96</f>
      </c>
      <c s="32">
        <f>0+M36+M40+M44+M48+M52+M56+M60+M64+M68+M72+M76+M80+M84+M88+M92+M96</f>
      </c>
    </row>
    <row r="36" spans="1:16" ht="12.75">
      <c r="A36" t="s">
        <v>49</v>
      </c>
      <c s="34" t="s">
        <v>65</v>
      </c>
      <c s="34" t="s">
        <v>3272</v>
      </c>
      <c s="35" t="s">
        <v>5</v>
      </c>
      <c s="6" t="s">
        <v>3273</v>
      </c>
      <c s="36" t="s">
        <v>2618</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5412</v>
      </c>
    </row>
    <row r="39" spans="1:5" ht="38.25">
      <c r="A39" t="s">
        <v>56</v>
      </c>
      <c r="E39" s="39" t="s">
        <v>3624</v>
      </c>
    </row>
    <row r="40" spans="1:16" ht="12.75">
      <c r="A40" t="s">
        <v>49</v>
      </c>
      <c s="34" t="s">
        <v>69</v>
      </c>
      <c s="34" t="s">
        <v>4194</v>
      </c>
      <c s="35" t="s">
        <v>5</v>
      </c>
      <c s="6" t="s">
        <v>4195</v>
      </c>
      <c s="36" t="s">
        <v>2618</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5413</v>
      </c>
    </row>
    <row r="43" spans="1:5" ht="38.25">
      <c r="A43" t="s">
        <v>56</v>
      </c>
      <c r="E43" s="39" t="s">
        <v>4197</v>
      </c>
    </row>
    <row r="44" spans="1:16" ht="12.75">
      <c r="A44" t="s">
        <v>49</v>
      </c>
      <c s="34" t="s">
        <v>72</v>
      </c>
      <c s="34" t="s">
        <v>4198</v>
      </c>
      <c s="35" t="s">
        <v>5</v>
      </c>
      <c s="6" t="s">
        <v>4199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5414</v>
      </c>
    </row>
    <row r="47" spans="1:5" ht="12.75">
      <c r="A47" t="s">
        <v>56</v>
      </c>
      <c r="E47" s="39" t="s">
        <v>4201</v>
      </c>
    </row>
    <row r="48" spans="1:16" ht="12.75">
      <c r="A48" t="s">
        <v>49</v>
      </c>
      <c s="34" t="s">
        <v>77</v>
      </c>
      <c s="34" t="s">
        <v>3277</v>
      </c>
      <c s="35" t="s">
        <v>5</v>
      </c>
      <c s="6" t="s">
        <v>3278</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5415</v>
      </c>
    </row>
    <row r="51" spans="1:5" ht="25.5">
      <c r="A51" t="s">
        <v>56</v>
      </c>
      <c r="E51" s="39" t="s">
        <v>3280</v>
      </c>
    </row>
    <row r="52" spans="1:16" ht="12.75">
      <c r="A52" t="s">
        <v>49</v>
      </c>
      <c s="34" t="s">
        <v>82</v>
      </c>
      <c s="34" t="s">
        <v>4316</v>
      </c>
      <c s="35" t="s">
        <v>5</v>
      </c>
      <c s="6" t="s">
        <v>4317</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5381</v>
      </c>
    </row>
    <row r="55" spans="1:5" ht="12.75">
      <c r="A55" t="s">
        <v>56</v>
      </c>
      <c r="E55" s="39" t="s">
        <v>4561</v>
      </c>
    </row>
    <row r="56" spans="1:16" ht="12.75">
      <c r="A56" t="s">
        <v>49</v>
      </c>
      <c s="34" t="s">
        <v>86</v>
      </c>
      <c s="34" t="s">
        <v>4425</v>
      </c>
      <c s="35" t="s">
        <v>5</v>
      </c>
      <c s="6" t="s">
        <v>4317</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5416</v>
      </c>
    </row>
    <row r="59" spans="1:5" ht="12.75">
      <c r="A59" t="s">
        <v>56</v>
      </c>
      <c r="E59" s="39" t="s">
        <v>4561</v>
      </c>
    </row>
    <row r="60" spans="1:16" ht="12.75">
      <c r="A60" t="s">
        <v>49</v>
      </c>
      <c s="34" t="s">
        <v>90</v>
      </c>
      <c s="34" t="s">
        <v>4320</v>
      </c>
      <c s="35" t="s">
        <v>5</v>
      </c>
      <c s="6" t="s">
        <v>4321</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5417</v>
      </c>
    </row>
    <row r="63" spans="1:5" ht="191.25">
      <c r="A63" t="s">
        <v>56</v>
      </c>
      <c r="E63" s="39" t="s">
        <v>5063</v>
      </c>
    </row>
    <row r="64" spans="1:16" ht="12.75">
      <c r="A64" t="s">
        <v>49</v>
      </c>
      <c s="34" t="s">
        <v>94</v>
      </c>
      <c s="34" t="s">
        <v>3630</v>
      </c>
      <c s="35" t="s">
        <v>5</v>
      </c>
      <c s="6" t="s">
        <v>3631</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5418</v>
      </c>
    </row>
    <row r="67" spans="1:5" ht="191.25">
      <c r="A67" t="s">
        <v>56</v>
      </c>
      <c r="E67" s="39" t="s">
        <v>3633</v>
      </c>
    </row>
    <row r="68" spans="1:16" ht="12.75">
      <c r="A68" t="s">
        <v>49</v>
      </c>
      <c s="34" t="s">
        <v>98</v>
      </c>
      <c s="34" t="s">
        <v>4433</v>
      </c>
      <c s="35" t="s">
        <v>5</v>
      </c>
      <c s="6" t="s">
        <v>4434</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5419</v>
      </c>
    </row>
    <row r="71" spans="1:5" ht="191.25">
      <c r="A71" t="s">
        <v>56</v>
      </c>
      <c r="E71" s="39" t="s">
        <v>5063</v>
      </c>
    </row>
    <row r="72" spans="1:16" ht="12.75">
      <c r="A72" t="s">
        <v>49</v>
      </c>
      <c s="34" t="s">
        <v>103</v>
      </c>
      <c s="34" t="s">
        <v>3457</v>
      </c>
      <c s="35" t="s">
        <v>5</v>
      </c>
      <c s="6" t="s">
        <v>3458</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5420</v>
      </c>
    </row>
    <row r="75" spans="1:5" ht="369.75">
      <c r="A75" t="s">
        <v>56</v>
      </c>
      <c r="E75" s="39" t="s">
        <v>3461</v>
      </c>
    </row>
    <row r="76" spans="1:16" ht="12.75">
      <c r="A76" t="s">
        <v>49</v>
      </c>
      <c s="34" t="s">
        <v>106</v>
      </c>
      <c s="34" t="s">
        <v>3462</v>
      </c>
      <c s="35" t="s">
        <v>5</v>
      </c>
      <c s="6" t="s">
        <v>3463</v>
      </c>
      <c s="36" t="s">
        <v>2618</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5421</v>
      </c>
    </row>
    <row r="79" spans="1:5" ht="267.75">
      <c r="A79" t="s">
        <v>56</v>
      </c>
      <c r="E79" s="39" t="s">
        <v>4053</v>
      </c>
    </row>
    <row r="80" spans="1:16" ht="12.75">
      <c r="A80" t="s">
        <v>49</v>
      </c>
      <c s="34" t="s">
        <v>110</v>
      </c>
      <c s="34" t="s">
        <v>3638</v>
      </c>
      <c s="35" t="s">
        <v>5</v>
      </c>
      <c s="6" t="s">
        <v>3639</v>
      </c>
      <c s="36" t="s">
        <v>2618</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5422</v>
      </c>
    </row>
    <row r="83" spans="1:5" ht="267.75">
      <c r="A83" t="s">
        <v>56</v>
      </c>
      <c r="E83" s="39" t="s">
        <v>3464</v>
      </c>
    </row>
    <row r="84" spans="1:16" ht="12.75">
      <c r="A84" t="s">
        <v>49</v>
      </c>
      <c s="34" t="s">
        <v>113</v>
      </c>
      <c s="34" t="s">
        <v>5345</v>
      </c>
      <c s="35" t="s">
        <v>5</v>
      </c>
      <c s="6" t="s">
        <v>5346</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5423</v>
      </c>
    </row>
    <row r="87" spans="1:5" ht="25.5">
      <c r="A87" t="s">
        <v>56</v>
      </c>
      <c r="E87" s="39" t="s">
        <v>5066</v>
      </c>
    </row>
    <row r="88" spans="1:16" ht="12.75">
      <c r="A88" t="s">
        <v>49</v>
      </c>
      <c s="34" t="s">
        <v>117</v>
      </c>
      <c s="34" t="s">
        <v>5067</v>
      </c>
      <c s="35" t="s">
        <v>5</v>
      </c>
      <c s="6" t="s">
        <v>5340</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5424</v>
      </c>
    </row>
    <row r="91" spans="1:5" ht="25.5">
      <c r="A91" t="s">
        <v>56</v>
      </c>
      <c r="E91" s="39" t="s">
        <v>5066</v>
      </c>
    </row>
    <row r="92" spans="1:16" ht="12.75">
      <c r="A92" t="s">
        <v>49</v>
      </c>
      <c s="34" t="s">
        <v>121</v>
      </c>
      <c s="34" t="s">
        <v>5425</v>
      </c>
      <c s="35" t="s">
        <v>5</v>
      </c>
      <c s="6" t="s">
        <v>4567</v>
      </c>
      <c s="36" t="s">
        <v>80</v>
      </c>
      <c s="37">
        <v>6</v>
      </c>
      <c s="36">
        <v>0</v>
      </c>
      <c s="36">
        <f>ROUND(G92*H92,6)</f>
      </c>
      <c r="L92" s="38">
        <v>0</v>
      </c>
      <c s="32">
        <f>ROUND(ROUND(L92,2)*ROUND(G92,3),2)</f>
      </c>
      <c s="36" t="s">
        <v>419</v>
      </c>
      <c>
        <f>(M92*21)/100</f>
      </c>
      <c t="s">
        <v>27</v>
      </c>
    </row>
    <row r="93" spans="1:5" ht="12.75">
      <c r="A93" s="35" t="s">
        <v>54</v>
      </c>
      <c r="E93" s="39" t="s">
        <v>5</v>
      </c>
    </row>
    <row r="94" spans="1:5" ht="25.5">
      <c r="A94" s="35" t="s">
        <v>55</v>
      </c>
      <c r="E94" s="40" t="s">
        <v>5424</v>
      </c>
    </row>
    <row r="95" spans="1:5" ht="25.5">
      <c r="A95" t="s">
        <v>56</v>
      </c>
      <c r="E95" s="39" t="s">
        <v>5066</v>
      </c>
    </row>
    <row r="96" spans="1:16" ht="12.75">
      <c r="A96" t="s">
        <v>49</v>
      </c>
      <c s="34" t="s">
        <v>125</v>
      </c>
      <c s="34" t="s">
        <v>4568</v>
      </c>
      <c s="35" t="s">
        <v>5</v>
      </c>
      <c s="6" t="s">
        <v>4569</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5426</v>
      </c>
    </row>
    <row r="99" spans="1:5" ht="25.5">
      <c r="A99" t="s">
        <v>56</v>
      </c>
      <c r="E99" s="39" t="s">
        <v>5066</v>
      </c>
    </row>
    <row r="100" spans="1:13" ht="12.75">
      <c r="A100" t="s">
        <v>46</v>
      </c>
      <c r="C100" s="31" t="s">
        <v>65</v>
      </c>
      <c r="E100" s="33" t="s">
        <v>3125</v>
      </c>
      <c r="J100" s="32">
        <f>0</f>
      </c>
      <c s="32">
        <f>0</f>
      </c>
      <c s="32">
        <f>0+L101+L105+L109+L113</f>
      </c>
      <c s="32">
        <f>0+M101+M105+M109+M113</f>
      </c>
    </row>
    <row r="101" spans="1:16" ht="12.75">
      <c r="A101" t="s">
        <v>49</v>
      </c>
      <c s="34" t="s">
        <v>128</v>
      </c>
      <c s="34" t="s">
        <v>3130</v>
      </c>
      <c s="35" t="s">
        <v>5</v>
      </c>
      <c s="6" t="s">
        <v>3131</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5427</v>
      </c>
    </row>
    <row r="104" spans="1:5" ht="369.75">
      <c r="A104" t="s">
        <v>56</v>
      </c>
      <c r="E104" s="39" t="s">
        <v>3646</v>
      </c>
    </row>
    <row r="105" spans="1:16" ht="12.75">
      <c r="A105" t="s">
        <v>49</v>
      </c>
      <c s="34" t="s">
        <v>132</v>
      </c>
      <c s="34" t="s">
        <v>3647</v>
      </c>
      <c s="35" t="s">
        <v>5</v>
      </c>
      <c s="6" t="s">
        <v>3648</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5428</v>
      </c>
    </row>
    <row r="108" spans="1:5" ht="369.75">
      <c r="A108" t="s">
        <v>56</v>
      </c>
      <c r="E108" s="39" t="s">
        <v>3646</v>
      </c>
    </row>
    <row r="109" spans="1:16" ht="12.75">
      <c r="A109" t="s">
        <v>49</v>
      </c>
      <c s="34" t="s">
        <v>136</v>
      </c>
      <c s="34" t="s">
        <v>3650</v>
      </c>
      <c s="35" t="s">
        <v>5</v>
      </c>
      <c s="6" t="s">
        <v>3651</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5429</v>
      </c>
    </row>
    <row r="112" spans="1:5" ht="114.75">
      <c r="A112" t="s">
        <v>56</v>
      </c>
      <c r="E112" s="39" t="s">
        <v>3653</v>
      </c>
    </row>
    <row r="113" spans="1:16" ht="12.75">
      <c r="A113" t="s">
        <v>49</v>
      </c>
      <c s="34" t="s">
        <v>139</v>
      </c>
      <c s="34" t="s">
        <v>3654</v>
      </c>
      <c s="35" t="s">
        <v>5</v>
      </c>
      <c s="6" t="s">
        <v>3655</v>
      </c>
      <c s="36" t="s">
        <v>60</v>
      </c>
      <c s="37">
        <v>1.224</v>
      </c>
      <c s="36">
        <v>0</v>
      </c>
      <c s="36">
        <f>ROUND(G113*H113,6)</f>
      </c>
      <c r="L113" s="38">
        <v>0</v>
      </c>
      <c s="32">
        <f>ROUND(ROUND(L113,2)*ROUND(G113,3),2)</f>
      </c>
      <c s="36" t="s">
        <v>53</v>
      </c>
      <c>
        <f>(M113*21)/100</f>
      </c>
      <c t="s">
        <v>27</v>
      </c>
    </row>
    <row r="114" spans="1:5" ht="12.75">
      <c r="A114" s="35" t="s">
        <v>54</v>
      </c>
      <c r="E114" s="39" t="s">
        <v>3656</v>
      </c>
    </row>
    <row r="115" spans="1:5" ht="25.5">
      <c r="A115" s="35" t="s">
        <v>55</v>
      </c>
      <c r="E115" s="40" t="s">
        <v>5430</v>
      </c>
    </row>
    <row r="116" spans="1:5" ht="357">
      <c r="A116" t="s">
        <v>56</v>
      </c>
      <c r="E116" s="39" t="s">
        <v>3658</v>
      </c>
    </row>
    <row r="117" spans="1:13" ht="12.75">
      <c r="A117" t="s">
        <v>46</v>
      </c>
      <c r="C117" s="31" t="s">
        <v>77</v>
      </c>
      <c r="E117" s="33" t="s">
        <v>1211</v>
      </c>
      <c r="J117" s="32">
        <f>0</f>
      </c>
      <c s="32">
        <f>0</f>
      </c>
      <c s="32">
        <f>0+L118</f>
      </c>
      <c s="32">
        <f>0+M118</f>
      </c>
    </row>
    <row r="118" spans="1:16" ht="12.75">
      <c r="A118" t="s">
        <v>49</v>
      </c>
      <c s="34" t="s">
        <v>146</v>
      </c>
      <c s="34" t="s">
        <v>4499</v>
      </c>
      <c s="35" t="s">
        <v>5</v>
      </c>
      <c s="6" t="s">
        <v>4500</v>
      </c>
      <c s="36" t="s">
        <v>52</v>
      </c>
      <c s="37">
        <v>76.5</v>
      </c>
      <c s="36">
        <v>0</v>
      </c>
      <c s="36">
        <f>ROUND(G118*H118,6)</f>
      </c>
      <c r="L118" s="38">
        <v>0</v>
      </c>
      <c s="32">
        <f>ROUND(ROUND(L118,2)*ROUND(G118,3),2)</f>
      </c>
      <c s="36" t="s">
        <v>419</v>
      </c>
      <c>
        <f>(M118*21)/100</f>
      </c>
      <c t="s">
        <v>27</v>
      </c>
    </row>
    <row r="119" spans="1:5" ht="12.75">
      <c r="A119" s="35" t="s">
        <v>54</v>
      </c>
      <c r="E119" s="39" t="s">
        <v>5</v>
      </c>
    </row>
    <row r="120" spans="1:5" ht="12.75">
      <c r="A120" s="35" t="s">
        <v>55</v>
      </c>
      <c r="E120" s="40" t="s">
        <v>5395</v>
      </c>
    </row>
    <row r="121" spans="1:5" ht="409.5">
      <c r="A121" t="s">
        <v>56</v>
      </c>
      <c r="E121" s="39" t="s">
        <v>4588</v>
      </c>
    </row>
    <row r="122" spans="1:13" ht="12.75">
      <c r="A122" t="s">
        <v>46</v>
      </c>
      <c r="C122" s="31" t="s">
        <v>86</v>
      </c>
      <c r="E122" s="33" t="s">
        <v>1878</v>
      </c>
      <c r="J122" s="32">
        <f>0</f>
      </c>
      <c s="32">
        <f>0</f>
      </c>
      <c s="32">
        <f>0+L123+L127+L131+L135+L139</f>
      </c>
      <c s="32">
        <f>0+M123+M127+M131+M135+M139</f>
      </c>
    </row>
    <row r="123" spans="1:16" ht="12.75">
      <c r="A123" t="s">
        <v>49</v>
      </c>
      <c s="34" t="s">
        <v>773</v>
      </c>
      <c s="34" t="s">
        <v>3670</v>
      </c>
      <c s="35" t="s">
        <v>5</v>
      </c>
      <c s="6" t="s">
        <v>3671</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5431</v>
      </c>
    </row>
    <row r="126" spans="1:5" ht="51">
      <c r="A126" t="s">
        <v>56</v>
      </c>
      <c r="E126" s="39" t="s">
        <v>3673</v>
      </c>
    </row>
    <row r="127" spans="1:16" ht="12.75">
      <c r="A127" t="s">
        <v>49</v>
      </c>
      <c s="34" t="s">
        <v>155</v>
      </c>
      <c s="34" t="s">
        <v>5397</v>
      </c>
      <c s="35" t="s">
        <v>5</v>
      </c>
      <c s="6" t="s">
        <v>5398</v>
      </c>
      <c s="36" t="s">
        <v>75</v>
      </c>
      <c s="37">
        <v>15.3</v>
      </c>
      <c s="36">
        <v>0</v>
      </c>
      <c s="36">
        <f>ROUND(G127*H127,6)</f>
      </c>
      <c r="L127" s="38">
        <v>0</v>
      </c>
      <c s="32">
        <f>ROUND(ROUND(L127,2)*ROUND(G127,3),2)</f>
      </c>
      <c s="36" t="s">
        <v>419</v>
      </c>
      <c>
        <f>(M127*21)/100</f>
      </c>
      <c t="s">
        <v>27</v>
      </c>
    </row>
    <row r="128" spans="1:5" ht="12.75">
      <c r="A128" s="35" t="s">
        <v>54</v>
      </c>
      <c r="E128" s="39" t="s">
        <v>5</v>
      </c>
    </row>
    <row r="129" spans="1:5" ht="51">
      <c r="A129" s="35" t="s">
        <v>55</v>
      </c>
      <c r="E129" s="40" t="s">
        <v>5399</v>
      </c>
    </row>
    <row r="130" spans="1:5" ht="63.75">
      <c r="A130" t="s">
        <v>56</v>
      </c>
      <c r="E130" s="39" t="s">
        <v>3679</v>
      </c>
    </row>
    <row r="131" spans="1:16" ht="12.75">
      <c r="A131" t="s">
        <v>49</v>
      </c>
      <c s="34" t="s">
        <v>159</v>
      </c>
      <c s="34" t="s">
        <v>3684</v>
      </c>
      <c s="35" t="s">
        <v>5</v>
      </c>
      <c s="6" t="s">
        <v>3685</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5432</v>
      </c>
    </row>
    <row r="134" spans="1:5" ht="114.75">
      <c r="A134" t="s">
        <v>56</v>
      </c>
      <c r="E134" s="39" t="s">
        <v>3683</v>
      </c>
    </row>
    <row r="135" spans="1:16" ht="12.75">
      <c r="A135" t="s">
        <v>49</v>
      </c>
      <c s="34" t="s">
        <v>163</v>
      </c>
      <c s="34" t="s">
        <v>5401</v>
      </c>
      <c s="35" t="s">
        <v>5</v>
      </c>
      <c s="6" t="s">
        <v>5402</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5433</v>
      </c>
    </row>
    <row r="139" spans="1:16" ht="12.75">
      <c r="A139" t="s">
        <v>49</v>
      </c>
      <c s="34" t="s">
        <v>167</v>
      </c>
      <c s="34" t="s">
        <v>3687</v>
      </c>
      <c s="35" t="s">
        <v>5</v>
      </c>
      <c s="6" t="s">
        <v>3688</v>
      </c>
      <c s="36" t="s">
        <v>80</v>
      </c>
      <c s="37">
        <v>1</v>
      </c>
      <c s="36">
        <v>0</v>
      </c>
      <c s="36">
        <f>ROUND(G139*H139,6)</f>
      </c>
      <c r="L139" s="38">
        <v>0</v>
      </c>
      <c s="32">
        <f>ROUND(ROUND(L139,2)*ROUND(G139,3),2)</f>
      </c>
      <c s="36" t="s">
        <v>419</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5436</v>
      </c>
      <c r="E8" s="30" t="s">
        <v>5435</v>
      </c>
      <c r="J8" s="29">
        <f>0+J9+J22+J35+J92+J109+J114</f>
      </c>
      <c s="29">
        <f>0+K9+K22+K35+K92+K109+K114</f>
      </c>
      <c s="29">
        <f>0+L9+L22+L35+L92+L109+L114</f>
      </c>
      <c s="29">
        <f>0+M9+M22+M35+M92+M109+M114</f>
      </c>
    </row>
    <row r="9" spans="1:13" ht="12.75">
      <c r="A9" t="s">
        <v>46</v>
      </c>
      <c r="C9" s="31" t="s">
        <v>661</v>
      </c>
      <c r="E9" s="33" t="s">
        <v>662</v>
      </c>
      <c r="J9" s="32">
        <f>0</f>
      </c>
      <c s="32">
        <f>0</f>
      </c>
      <c s="32">
        <f>0+L10+L14+L18</f>
      </c>
      <c s="32">
        <f>0+M10+M14+M18</f>
      </c>
    </row>
    <row r="10" spans="1:16" ht="25.5">
      <c r="A10" t="s">
        <v>49</v>
      </c>
      <c s="34" t="s">
        <v>125</v>
      </c>
      <c s="34" t="s">
        <v>3325</v>
      </c>
      <c s="35" t="s">
        <v>3326</v>
      </c>
      <c s="6" t="s">
        <v>3601</v>
      </c>
      <c s="36" t="s">
        <v>2618</v>
      </c>
      <c s="37">
        <v>873.804</v>
      </c>
      <c s="36">
        <v>0</v>
      </c>
      <c s="36">
        <f>ROUND(G10*H10,6)</f>
      </c>
      <c r="L10" s="38">
        <v>0</v>
      </c>
      <c s="32">
        <f>ROUND(ROUND(L10,2)*ROUND(G10,3),2)</f>
      </c>
      <c s="36" t="s">
        <v>419</v>
      </c>
      <c>
        <f>(M10*21)/100</f>
      </c>
      <c t="s">
        <v>27</v>
      </c>
    </row>
    <row r="11" spans="1:5" ht="12.75">
      <c r="A11" s="35" t="s">
        <v>54</v>
      </c>
      <c r="E11" s="39" t="s">
        <v>2624</v>
      </c>
    </row>
    <row r="12" spans="1:5" ht="63.75">
      <c r="A12" s="35" t="s">
        <v>55</v>
      </c>
      <c r="E12" s="40" t="s">
        <v>5437</v>
      </c>
    </row>
    <row r="13" spans="1:5" ht="165.75">
      <c r="A13" t="s">
        <v>56</v>
      </c>
      <c r="E13" s="39" t="s">
        <v>3603</v>
      </c>
    </row>
    <row r="14" spans="1:16" ht="25.5">
      <c r="A14" t="s">
        <v>49</v>
      </c>
      <c s="34" t="s">
        <v>128</v>
      </c>
      <c s="34" t="s">
        <v>2885</v>
      </c>
      <c s="35" t="s">
        <v>2886</v>
      </c>
      <c s="6" t="s">
        <v>3608</v>
      </c>
      <c s="36" t="s">
        <v>2618</v>
      </c>
      <c s="37">
        <v>72.23</v>
      </c>
      <c s="36">
        <v>0</v>
      </c>
      <c s="36">
        <f>ROUND(G14*H14,6)</f>
      </c>
      <c r="L14" s="38">
        <v>0</v>
      </c>
      <c s="32">
        <f>ROUND(ROUND(L14,2)*ROUND(G14,3),2)</f>
      </c>
      <c s="36" t="s">
        <v>419</v>
      </c>
      <c>
        <f>(M14*21)/100</f>
      </c>
      <c t="s">
        <v>27</v>
      </c>
    </row>
    <row r="15" spans="1:5" ht="12.75">
      <c r="A15" s="35" t="s">
        <v>54</v>
      </c>
      <c r="E15" s="39" t="s">
        <v>2624</v>
      </c>
    </row>
    <row r="16" spans="1:5" ht="38.25">
      <c r="A16" s="35" t="s">
        <v>55</v>
      </c>
      <c r="E16" s="40" t="s">
        <v>5438</v>
      </c>
    </row>
    <row r="17" spans="1:5" ht="165.75">
      <c r="A17" t="s">
        <v>56</v>
      </c>
      <c r="E17" s="39" t="s">
        <v>3603</v>
      </c>
    </row>
    <row r="18" spans="1:16" ht="12.75">
      <c r="A18" t="s">
        <v>49</v>
      </c>
      <c s="34" t="s">
        <v>132</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f>
      </c>
      <c s="32">
        <f>0+M23+M27+M31</f>
      </c>
    </row>
    <row r="23" spans="1:16" ht="12.75">
      <c r="A23" t="s">
        <v>49</v>
      </c>
      <c s="34" t="s">
        <v>47</v>
      </c>
      <c s="34" t="s">
        <v>3610</v>
      </c>
      <c s="35" t="s">
        <v>5</v>
      </c>
      <c s="6" t="s">
        <v>3611</v>
      </c>
      <c s="36" t="s">
        <v>60</v>
      </c>
      <c s="37">
        <v>431.9</v>
      </c>
      <c s="36">
        <v>0</v>
      </c>
      <c s="36">
        <f>ROUND(G23*H23,6)</f>
      </c>
      <c r="L23" s="38">
        <v>0</v>
      </c>
      <c s="32">
        <f>ROUND(ROUND(L23,2)*ROUND(G23,3),2)</f>
      </c>
      <c s="36" t="s">
        <v>53</v>
      </c>
      <c>
        <f>(M23*21)/100</f>
      </c>
      <c t="s">
        <v>27</v>
      </c>
    </row>
    <row r="24" spans="1:5" ht="12.75">
      <c r="A24" s="35" t="s">
        <v>54</v>
      </c>
      <c r="E24" s="39" t="s">
        <v>3612</v>
      </c>
    </row>
    <row r="25" spans="1:5" ht="25.5">
      <c r="A25" s="35" t="s">
        <v>55</v>
      </c>
      <c r="E25" s="40" t="s">
        <v>5439</v>
      </c>
    </row>
    <row r="26" spans="1:5" ht="318.75">
      <c r="A26" t="s">
        <v>56</v>
      </c>
      <c r="E26" s="39" t="s">
        <v>3614</v>
      </c>
    </row>
    <row r="27" spans="1:16" ht="12.75">
      <c r="A27" t="s">
        <v>49</v>
      </c>
      <c s="34" t="s">
        <v>27</v>
      </c>
      <c s="34" t="s">
        <v>3615</v>
      </c>
      <c s="35" t="s">
        <v>5</v>
      </c>
      <c s="6" t="s">
        <v>3616</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5440</v>
      </c>
    </row>
    <row r="30" spans="1:5" ht="191.25">
      <c r="A30" t="s">
        <v>56</v>
      </c>
      <c r="E30" s="39" t="s">
        <v>3618</v>
      </c>
    </row>
    <row r="31" spans="1:16" ht="12.75">
      <c r="A31" t="s">
        <v>49</v>
      </c>
      <c s="34" t="s">
        <v>26</v>
      </c>
      <c s="34" t="s">
        <v>3619</v>
      </c>
      <c s="35" t="s">
        <v>5</v>
      </c>
      <c s="6" t="s">
        <v>3620</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5441</v>
      </c>
    </row>
    <row r="34" spans="1:5" ht="293.25">
      <c r="A34" t="s">
        <v>56</v>
      </c>
      <c r="E34" s="39" t="s">
        <v>3622</v>
      </c>
    </row>
    <row r="35" spans="1:13" ht="12.75">
      <c r="A35" t="s">
        <v>46</v>
      </c>
      <c r="C35" s="31" t="s">
        <v>27</v>
      </c>
      <c r="E35" s="33" t="s">
        <v>2196</v>
      </c>
      <c r="J35" s="32">
        <f>0</f>
      </c>
      <c s="32">
        <f>0</f>
      </c>
      <c s="32">
        <f>0+L36+L40+L44+L48+L52+L56+L60+L64+L68+L72+L76+L80+L84+L88</f>
      </c>
      <c s="32">
        <f>0+M36+M40+M44+M48+M52+M56+M60+M64+M68+M72+M76+M80+M84+M88</f>
      </c>
    </row>
    <row r="36" spans="1:16" ht="12.75">
      <c r="A36" t="s">
        <v>49</v>
      </c>
      <c s="34" t="s">
        <v>65</v>
      </c>
      <c s="34" t="s">
        <v>3272</v>
      </c>
      <c s="35" t="s">
        <v>5</v>
      </c>
      <c s="6" t="s">
        <v>3273</v>
      </c>
      <c s="36" t="s">
        <v>2618</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5442</v>
      </c>
    </row>
    <row r="39" spans="1:5" ht="38.25">
      <c r="A39" t="s">
        <v>56</v>
      </c>
      <c r="E39" s="39" t="s">
        <v>3624</v>
      </c>
    </row>
    <row r="40" spans="1:16" ht="12.75">
      <c r="A40" t="s">
        <v>49</v>
      </c>
      <c s="34" t="s">
        <v>69</v>
      </c>
      <c s="34" t="s">
        <v>4194</v>
      </c>
      <c s="35" t="s">
        <v>5</v>
      </c>
      <c s="6" t="s">
        <v>4195</v>
      </c>
      <c s="36" t="s">
        <v>2618</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5443</v>
      </c>
    </row>
    <row r="43" spans="1:5" ht="38.25">
      <c r="A43" t="s">
        <v>56</v>
      </c>
      <c r="E43" s="39" t="s">
        <v>4197</v>
      </c>
    </row>
    <row r="44" spans="1:16" ht="12.75">
      <c r="A44" t="s">
        <v>49</v>
      </c>
      <c s="34" t="s">
        <v>72</v>
      </c>
      <c s="34" t="s">
        <v>4198</v>
      </c>
      <c s="35" t="s">
        <v>5</v>
      </c>
      <c s="6" t="s">
        <v>4199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5444</v>
      </c>
    </row>
    <row r="47" spans="1:5" ht="12.75">
      <c r="A47" t="s">
        <v>56</v>
      </c>
      <c r="E47" s="39" t="s">
        <v>4201</v>
      </c>
    </row>
    <row r="48" spans="1:16" ht="12.75">
      <c r="A48" t="s">
        <v>49</v>
      </c>
      <c s="34" t="s">
        <v>77</v>
      </c>
      <c s="34" t="s">
        <v>3277</v>
      </c>
      <c s="35" t="s">
        <v>5</v>
      </c>
      <c s="6" t="s">
        <v>3278</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5445</v>
      </c>
    </row>
    <row r="51" spans="1:5" ht="25.5">
      <c r="A51" t="s">
        <v>56</v>
      </c>
      <c r="E51" s="39" t="s">
        <v>3280</v>
      </c>
    </row>
    <row r="52" spans="1:16" ht="12.75">
      <c r="A52" t="s">
        <v>49</v>
      </c>
      <c s="34" t="s">
        <v>82</v>
      </c>
      <c s="34" t="s">
        <v>4316</v>
      </c>
      <c s="35" t="s">
        <v>5</v>
      </c>
      <c s="6" t="s">
        <v>4317</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5381</v>
      </c>
    </row>
    <row r="55" spans="1:5" ht="12.75">
      <c r="A55" t="s">
        <v>56</v>
      </c>
      <c r="E55" s="39" t="s">
        <v>4561</v>
      </c>
    </row>
    <row r="56" spans="1:16" ht="12.75">
      <c r="A56" t="s">
        <v>49</v>
      </c>
      <c s="34" t="s">
        <v>86</v>
      </c>
      <c s="34" t="s">
        <v>4320</v>
      </c>
      <c s="35" t="s">
        <v>5</v>
      </c>
      <c s="6" t="s">
        <v>4321</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5446</v>
      </c>
    </row>
    <row r="59" spans="1:5" ht="191.25">
      <c r="A59" t="s">
        <v>56</v>
      </c>
      <c r="E59" s="39" t="s">
        <v>5063</v>
      </c>
    </row>
    <row r="60" spans="1:16" ht="12.75">
      <c r="A60" t="s">
        <v>49</v>
      </c>
      <c s="34" t="s">
        <v>90</v>
      </c>
      <c s="34" t="s">
        <v>3630</v>
      </c>
      <c s="35" t="s">
        <v>5</v>
      </c>
      <c s="6" t="s">
        <v>3631</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5447</v>
      </c>
    </row>
    <row r="63" spans="1:5" ht="191.25">
      <c r="A63" t="s">
        <v>56</v>
      </c>
      <c r="E63" s="39" t="s">
        <v>3633</v>
      </c>
    </row>
    <row r="64" spans="1:16" ht="12.75">
      <c r="A64" t="s">
        <v>49</v>
      </c>
      <c s="34" t="s">
        <v>94</v>
      </c>
      <c s="34" t="s">
        <v>4433</v>
      </c>
      <c s="35" t="s">
        <v>5</v>
      </c>
      <c s="6" t="s">
        <v>4434</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5448</v>
      </c>
    </row>
    <row r="67" spans="1:5" ht="191.25">
      <c r="A67" t="s">
        <v>56</v>
      </c>
      <c r="E67" s="39" t="s">
        <v>5063</v>
      </c>
    </row>
    <row r="68" spans="1:16" ht="12.75">
      <c r="A68" t="s">
        <v>49</v>
      </c>
      <c s="34" t="s">
        <v>98</v>
      </c>
      <c s="34" t="s">
        <v>3634</v>
      </c>
      <c s="35" t="s">
        <v>5</v>
      </c>
      <c s="6" t="s">
        <v>3635</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5449</v>
      </c>
    </row>
    <row r="71" spans="1:5" ht="369.75">
      <c r="A71" t="s">
        <v>56</v>
      </c>
      <c r="E71" s="39" t="s">
        <v>3461</v>
      </c>
    </row>
    <row r="72" spans="1:16" ht="12.75">
      <c r="A72" t="s">
        <v>49</v>
      </c>
      <c s="34" t="s">
        <v>103</v>
      </c>
      <c s="34" t="s">
        <v>3462</v>
      </c>
      <c s="35" t="s">
        <v>5</v>
      </c>
      <c s="6" t="s">
        <v>3463</v>
      </c>
      <c s="36" t="s">
        <v>2618</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5450</v>
      </c>
    </row>
    <row r="75" spans="1:5" ht="267.75">
      <c r="A75" t="s">
        <v>56</v>
      </c>
      <c r="E75" s="39" t="s">
        <v>3464</v>
      </c>
    </row>
    <row r="76" spans="1:16" ht="12.75">
      <c r="A76" t="s">
        <v>49</v>
      </c>
      <c s="34" t="s">
        <v>106</v>
      </c>
      <c s="34" t="s">
        <v>3638</v>
      </c>
      <c s="35" t="s">
        <v>5</v>
      </c>
      <c s="6" t="s">
        <v>3639</v>
      </c>
      <c s="36" t="s">
        <v>2618</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5451</v>
      </c>
    </row>
    <row r="79" spans="1:5" ht="267.75">
      <c r="A79" t="s">
        <v>56</v>
      </c>
      <c r="E79" s="39" t="s">
        <v>3464</v>
      </c>
    </row>
    <row r="80" spans="1:16" ht="12.75">
      <c r="A80" t="s">
        <v>49</v>
      </c>
      <c s="34" t="s">
        <v>110</v>
      </c>
      <c s="34" t="s">
        <v>5345</v>
      </c>
      <c s="35" t="s">
        <v>5</v>
      </c>
      <c s="6" t="s">
        <v>5346</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5452</v>
      </c>
    </row>
    <row r="83" spans="1:5" ht="25.5">
      <c r="A83" t="s">
        <v>56</v>
      </c>
      <c r="E83" s="39" t="s">
        <v>5066</v>
      </c>
    </row>
    <row r="84" spans="1:16" ht="12.75">
      <c r="A84" t="s">
        <v>49</v>
      </c>
      <c s="34" t="s">
        <v>113</v>
      </c>
      <c s="34" t="s">
        <v>5067</v>
      </c>
      <c s="35" t="s">
        <v>5</v>
      </c>
      <c s="6" t="s">
        <v>5340</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5453</v>
      </c>
    </row>
    <row r="87" spans="1:5" ht="25.5">
      <c r="A87" t="s">
        <v>56</v>
      </c>
      <c r="E87" s="39" t="s">
        <v>5066</v>
      </c>
    </row>
    <row r="88" spans="1:16" ht="12.75">
      <c r="A88" t="s">
        <v>49</v>
      </c>
      <c s="34" t="s">
        <v>117</v>
      </c>
      <c s="34" t="s">
        <v>5425</v>
      </c>
      <c s="35" t="s">
        <v>5</v>
      </c>
      <c s="6" t="s">
        <v>4567</v>
      </c>
      <c s="36" t="s">
        <v>80</v>
      </c>
      <c s="37">
        <v>6</v>
      </c>
      <c s="36">
        <v>0</v>
      </c>
      <c s="36">
        <f>ROUND(G88*H88,6)</f>
      </c>
      <c r="L88" s="38">
        <v>0</v>
      </c>
      <c s="32">
        <f>ROUND(ROUND(L88,2)*ROUND(G88,3),2)</f>
      </c>
      <c s="36" t="s">
        <v>419</v>
      </c>
      <c>
        <f>(M88*21)/100</f>
      </c>
      <c t="s">
        <v>27</v>
      </c>
    </row>
    <row r="89" spans="1:5" ht="12.75">
      <c r="A89" s="35" t="s">
        <v>54</v>
      </c>
      <c r="E89" s="39" t="s">
        <v>5</v>
      </c>
    </row>
    <row r="90" spans="1:5" ht="38.25">
      <c r="A90" s="35" t="s">
        <v>55</v>
      </c>
      <c r="E90" s="40" t="s">
        <v>5454</v>
      </c>
    </row>
    <row r="91" spans="1:5" ht="25.5">
      <c r="A91" t="s">
        <v>56</v>
      </c>
      <c r="E91" s="39" t="s">
        <v>5066</v>
      </c>
    </row>
    <row r="92" spans="1:13" ht="12.75">
      <c r="A92" t="s">
        <v>46</v>
      </c>
      <c r="C92" s="31" t="s">
        <v>65</v>
      </c>
      <c r="E92" s="33" t="s">
        <v>3125</v>
      </c>
      <c r="J92" s="32">
        <f>0</f>
      </c>
      <c s="32">
        <f>0</f>
      </c>
      <c s="32">
        <f>0+L93+L97+L101+L105</f>
      </c>
      <c s="32">
        <f>0+M93+M97+M101+M105</f>
      </c>
    </row>
    <row r="93" spans="1:16" ht="12.75">
      <c r="A93" t="s">
        <v>49</v>
      </c>
      <c s="34" t="s">
        <v>121</v>
      </c>
      <c s="34" t="s">
        <v>3130</v>
      </c>
      <c s="35" t="s">
        <v>5</v>
      </c>
      <c s="6" t="s">
        <v>3131</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5455</v>
      </c>
    </row>
    <row r="96" spans="1:5" ht="369.75">
      <c r="A96" t="s">
        <v>56</v>
      </c>
      <c r="E96" s="39" t="s">
        <v>3646</v>
      </c>
    </row>
    <row r="97" spans="1:16" ht="12.75">
      <c r="A97" t="s">
        <v>49</v>
      </c>
      <c s="34" t="s">
        <v>125</v>
      </c>
      <c s="34" t="s">
        <v>3647</v>
      </c>
      <c s="35" t="s">
        <v>5</v>
      </c>
      <c s="6" t="s">
        <v>3648</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5456</v>
      </c>
    </row>
    <row r="100" spans="1:5" ht="369.75">
      <c r="A100" t="s">
        <v>56</v>
      </c>
      <c r="E100" s="39" t="s">
        <v>3646</v>
      </c>
    </row>
    <row r="101" spans="1:16" ht="12.75">
      <c r="A101" t="s">
        <v>49</v>
      </c>
      <c s="34" t="s">
        <v>128</v>
      </c>
      <c s="34" t="s">
        <v>3650</v>
      </c>
      <c s="35" t="s">
        <v>5</v>
      </c>
      <c s="6" t="s">
        <v>3651</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5457</v>
      </c>
    </row>
    <row r="104" spans="1:5" ht="114.75">
      <c r="A104" t="s">
        <v>56</v>
      </c>
      <c r="E104" s="39" t="s">
        <v>3653</v>
      </c>
    </row>
    <row r="105" spans="1:16" ht="12.75">
      <c r="A105" t="s">
        <v>49</v>
      </c>
      <c s="34" t="s">
        <v>132</v>
      </c>
      <c s="34" t="s">
        <v>3654</v>
      </c>
      <c s="35" t="s">
        <v>5</v>
      </c>
      <c s="6" t="s">
        <v>3655</v>
      </c>
      <c s="36" t="s">
        <v>60</v>
      </c>
      <c s="37">
        <v>1.224</v>
      </c>
      <c s="36">
        <v>0</v>
      </c>
      <c s="36">
        <f>ROUND(G105*H105,6)</f>
      </c>
      <c r="L105" s="38">
        <v>0</v>
      </c>
      <c s="32">
        <f>ROUND(ROUND(L105,2)*ROUND(G105,3),2)</f>
      </c>
      <c s="36" t="s">
        <v>53</v>
      </c>
      <c>
        <f>(M105*21)/100</f>
      </c>
      <c t="s">
        <v>27</v>
      </c>
    </row>
    <row r="106" spans="1:5" ht="12.75">
      <c r="A106" s="35" t="s">
        <v>54</v>
      </c>
      <c r="E106" s="39" t="s">
        <v>3656</v>
      </c>
    </row>
    <row r="107" spans="1:5" ht="25.5">
      <c r="A107" s="35" t="s">
        <v>55</v>
      </c>
      <c r="E107" s="40" t="s">
        <v>5393</v>
      </c>
    </row>
    <row r="108" spans="1:5" ht="357">
      <c r="A108" t="s">
        <v>56</v>
      </c>
      <c r="E108" s="39" t="s">
        <v>3658</v>
      </c>
    </row>
    <row r="109" spans="1:13" ht="12.75">
      <c r="A109" t="s">
        <v>46</v>
      </c>
      <c r="C109" s="31" t="s">
        <v>77</v>
      </c>
      <c r="E109" s="33" t="s">
        <v>1211</v>
      </c>
      <c r="J109" s="32">
        <f>0</f>
      </c>
      <c s="32">
        <f>0</f>
      </c>
      <c s="32">
        <f>0+L110</f>
      </c>
      <c s="32">
        <f>0+M110</f>
      </c>
    </row>
    <row r="110" spans="1:16" ht="12.75">
      <c r="A110" t="s">
        <v>49</v>
      </c>
      <c s="34" t="s">
        <v>139</v>
      </c>
      <c s="34" t="s">
        <v>4499</v>
      </c>
      <c s="35" t="s">
        <v>5</v>
      </c>
      <c s="6" t="s">
        <v>4500</v>
      </c>
      <c s="36" t="s">
        <v>52</v>
      </c>
      <c s="37">
        <v>82</v>
      </c>
      <c s="36">
        <v>0</v>
      </c>
      <c s="36">
        <f>ROUND(G110*H110,6)</f>
      </c>
      <c r="L110" s="38">
        <v>0</v>
      </c>
      <c s="32">
        <f>ROUND(ROUND(L110,2)*ROUND(G110,3),2)</f>
      </c>
      <c s="36" t="s">
        <v>419</v>
      </c>
      <c>
        <f>(M110*21)/100</f>
      </c>
      <c t="s">
        <v>27</v>
      </c>
    </row>
    <row r="111" spans="1:5" ht="12.75">
      <c r="A111" s="35" t="s">
        <v>54</v>
      </c>
      <c r="E111" s="39" t="s">
        <v>5</v>
      </c>
    </row>
    <row r="112" spans="1:5" ht="12.75">
      <c r="A112" s="35" t="s">
        <v>55</v>
      </c>
      <c r="E112" s="40" t="s">
        <v>5458</v>
      </c>
    </row>
    <row r="113" spans="1:5" ht="409.5">
      <c r="A113" t="s">
        <v>56</v>
      </c>
      <c r="E113" s="39" t="s">
        <v>4588</v>
      </c>
    </row>
    <row r="114" spans="1:13" ht="12.75">
      <c r="A114" t="s">
        <v>46</v>
      </c>
      <c r="C114" s="31" t="s">
        <v>86</v>
      </c>
      <c r="E114" s="33" t="s">
        <v>1878</v>
      </c>
      <c r="J114" s="32">
        <f>0</f>
      </c>
      <c s="32">
        <f>0</f>
      </c>
      <c s="32">
        <f>0+L115+L119+L123+L127+L131</f>
      </c>
      <c s="32">
        <f>0+M115+M119+M123+M127+M131</f>
      </c>
    </row>
    <row r="115" spans="1:16" ht="12.75">
      <c r="A115" t="s">
        <v>49</v>
      </c>
      <c s="34" t="s">
        <v>143</v>
      </c>
      <c s="34" t="s">
        <v>3670</v>
      </c>
      <c s="35" t="s">
        <v>5</v>
      </c>
      <c s="6" t="s">
        <v>3671</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5396</v>
      </c>
    </row>
    <row r="118" spans="1:5" ht="51">
      <c r="A118" t="s">
        <v>56</v>
      </c>
      <c r="E118" s="39" t="s">
        <v>3673</v>
      </c>
    </row>
    <row r="119" spans="1:16" ht="12.75">
      <c r="A119" t="s">
        <v>49</v>
      </c>
      <c s="34" t="s">
        <v>773</v>
      </c>
      <c s="34" t="s">
        <v>5397</v>
      </c>
      <c s="35" t="s">
        <v>5</v>
      </c>
      <c s="6" t="s">
        <v>5398</v>
      </c>
      <c s="36" t="s">
        <v>75</v>
      </c>
      <c s="37">
        <v>16.4</v>
      </c>
      <c s="36">
        <v>0</v>
      </c>
      <c s="36">
        <f>ROUND(G119*H119,6)</f>
      </c>
      <c r="L119" s="38">
        <v>0</v>
      </c>
      <c s="32">
        <f>ROUND(ROUND(L119,2)*ROUND(G119,3),2)</f>
      </c>
      <c s="36" t="s">
        <v>419</v>
      </c>
      <c>
        <f>(M119*21)/100</f>
      </c>
      <c t="s">
        <v>27</v>
      </c>
    </row>
    <row r="120" spans="1:5" ht="12.75">
      <c r="A120" s="35" t="s">
        <v>54</v>
      </c>
      <c r="E120" s="39" t="s">
        <v>5</v>
      </c>
    </row>
    <row r="121" spans="1:5" ht="51">
      <c r="A121" s="35" t="s">
        <v>55</v>
      </c>
      <c r="E121" s="40" t="s">
        <v>5459</v>
      </c>
    </row>
    <row r="122" spans="1:5" ht="25.5">
      <c r="A122" t="s">
        <v>56</v>
      </c>
      <c r="E122" s="39" t="s">
        <v>5066</v>
      </c>
    </row>
    <row r="123" spans="1:16" ht="12.75">
      <c r="A123" t="s">
        <v>49</v>
      </c>
      <c s="34" t="s">
        <v>151</v>
      </c>
      <c s="34" t="s">
        <v>3684</v>
      </c>
      <c s="35" t="s">
        <v>5</v>
      </c>
      <c s="6" t="s">
        <v>3685</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5460</v>
      </c>
    </row>
    <row r="126" spans="1:5" ht="114.75">
      <c r="A126" t="s">
        <v>56</v>
      </c>
      <c r="E126" s="39" t="s">
        <v>3683</v>
      </c>
    </row>
    <row r="127" spans="1:16" ht="12.75">
      <c r="A127" t="s">
        <v>49</v>
      </c>
      <c s="34" t="s">
        <v>155</v>
      </c>
      <c s="34" t="s">
        <v>5401</v>
      </c>
      <c s="35" t="s">
        <v>5</v>
      </c>
      <c s="6" t="s">
        <v>5402</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5433</v>
      </c>
    </row>
    <row r="131" spans="1:16" ht="12.75">
      <c r="A131" t="s">
        <v>49</v>
      </c>
      <c s="34" t="s">
        <v>159</v>
      </c>
      <c s="34" t="s">
        <v>3687</v>
      </c>
      <c s="35" t="s">
        <v>5</v>
      </c>
      <c s="6" t="s">
        <v>3688</v>
      </c>
      <c s="36" t="s">
        <v>80</v>
      </c>
      <c s="37">
        <v>1</v>
      </c>
      <c s="36">
        <v>0</v>
      </c>
      <c s="36">
        <f>ROUND(G131*H131,6)</f>
      </c>
      <c r="L131" s="38">
        <v>0</v>
      </c>
      <c s="32">
        <f>ROUND(ROUND(L131,2)*ROUND(G131,3),2)</f>
      </c>
      <c s="36" t="s">
        <v>419</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5463</v>
      </c>
      <c r="E8" s="30" t="s">
        <v>5462</v>
      </c>
      <c r="J8" s="29">
        <f>0+J9+J22+J39+J52+J61+J74+J87+J92</f>
      </c>
      <c s="29">
        <f>0+K9+K22+K39+K52+K61+K74+K87+K92</f>
      </c>
      <c s="29">
        <f>0+L9+L22+L39+L52+L61+L74+L87+L92</f>
      </c>
      <c s="29">
        <f>0+M9+M22+M39+M52+M61+M74+M87+M92</f>
      </c>
    </row>
    <row r="9" spans="1:13" ht="12.75">
      <c r="A9" t="s">
        <v>46</v>
      </c>
      <c r="C9" s="31" t="s">
        <v>661</v>
      </c>
      <c r="E9" s="33" t="s">
        <v>662</v>
      </c>
      <c r="J9" s="32">
        <f>0</f>
      </c>
      <c s="32">
        <f>0</f>
      </c>
      <c s="32">
        <f>0+L10+L14+L18</f>
      </c>
      <c s="32">
        <f>0+M10+M14+M18</f>
      </c>
    </row>
    <row r="10" spans="1:16" ht="25.5">
      <c r="A10" t="s">
        <v>49</v>
      </c>
      <c s="34" t="s">
        <v>132</v>
      </c>
      <c s="34" t="s">
        <v>3325</v>
      </c>
      <c s="35" t="s">
        <v>3326</v>
      </c>
      <c s="6" t="s">
        <v>3601</v>
      </c>
      <c s="36" t="s">
        <v>2618</v>
      </c>
      <c s="37">
        <v>35.64</v>
      </c>
      <c s="36">
        <v>0</v>
      </c>
      <c s="36">
        <f>ROUND(G10*H10,6)</f>
      </c>
      <c r="L10" s="38">
        <v>0</v>
      </c>
      <c s="32">
        <f>ROUND(ROUND(L10,2)*ROUND(G10,3),2)</f>
      </c>
      <c s="36" t="s">
        <v>419</v>
      </c>
      <c>
        <f>(M10*21)/100</f>
      </c>
      <c t="s">
        <v>27</v>
      </c>
    </row>
    <row r="11" spans="1:5" ht="12.75">
      <c r="A11" s="35" t="s">
        <v>54</v>
      </c>
      <c r="E11" s="39" t="s">
        <v>2624</v>
      </c>
    </row>
    <row r="12" spans="1:5" ht="38.25">
      <c r="A12" s="35" t="s">
        <v>55</v>
      </c>
      <c r="E12" s="40" t="s">
        <v>5464</v>
      </c>
    </row>
    <row r="13" spans="1:5" ht="165.75">
      <c r="A13" t="s">
        <v>56</v>
      </c>
      <c r="E13" s="39" t="s">
        <v>3603</v>
      </c>
    </row>
    <row r="14" spans="1:16" ht="25.5">
      <c r="A14" t="s">
        <v>49</v>
      </c>
      <c s="34" t="s">
        <v>136</v>
      </c>
      <c s="34" t="s">
        <v>2885</v>
      </c>
      <c s="35" t="s">
        <v>2886</v>
      </c>
      <c s="6" t="s">
        <v>3608</v>
      </c>
      <c s="36" t="s">
        <v>2618</v>
      </c>
      <c s="37">
        <v>13.575</v>
      </c>
      <c s="36">
        <v>0</v>
      </c>
      <c s="36">
        <f>ROUND(G14*H14,6)</f>
      </c>
      <c r="L14" s="38">
        <v>0</v>
      </c>
      <c s="32">
        <f>ROUND(ROUND(L14,2)*ROUND(G14,3),2)</f>
      </c>
      <c s="36" t="s">
        <v>419</v>
      </c>
      <c>
        <f>(M14*21)/100</f>
      </c>
      <c t="s">
        <v>27</v>
      </c>
    </row>
    <row r="15" spans="1:5" ht="12.75">
      <c r="A15" s="35" t="s">
        <v>54</v>
      </c>
      <c r="E15" s="39" t="s">
        <v>2624</v>
      </c>
    </row>
    <row r="16" spans="1:5" ht="12.75">
      <c r="A16" s="35" t="s">
        <v>55</v>
      </c>
      <c r="E16" s="40" t="s">
        <v>5465</v>
      </c>
    </row>
    <row r="17" spans="1:5" ht="165.75">
      <c r="A17" t="s">
        <v>56</v>
      </c>
      <c r="E17" s="39" t="s">
        <v>3603</v>
      </c>
    </row>
    <row r="18" spans="1:16" ht="12.75">
      <c r="A18" t="s">
        <v>49</v>
      </c>
      <c s="34" t="s">
        <v>139</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0+L23+L27+L31+L35</f>
      </c>
      <c s="32">
        <f>0+M23+M27+M31+M35</f>
      </c>
    </row>
    <row r="23" spans="1:16" ht="12.75">
      <c r="A23" t="s">
        <v>49</v>
      </c>
      <c s="34" t="s">
        <v>47</v>
      </c>
      <c s="34" t="s">
        <v>5466</v>
      </c>
      <c s="35" t="s">
        <v>5</v>
      </c>
      <c s="6" t="s">
        <v>5467</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5468</v>
      </c>
    </row>
    <row r="27" spans="1:16" ht="12.75">
      <c r="A27" t="s">
        <v>49</v>
      </c>
      <c s="34" t="s">
        <v>27</v>
      </c>
      <c s="34" t="s">
        <v>3610</v>
      </c>
      <c s="35" t="s">
        <v>5</v>
      </c>
      <c s="6" t="s">
        <v>3611</v>
      </c>
      <c s="36" t="s">
        <v>60</v>
      </c>
      <c s="37">
        <v>18.57</v>
      </c>
      <c s="36">
        <v>0</v>
      </c>
      <c s="36">
        <f>ROUND(G27*H27,6)</f>
      </c>
      <c r="L27" s="38">
        <v>0</v>
      </c>
      <c s="32">
        <f>ROUND(ROUND(L27,2)*ROUND(G27,3),2)</f>
      </c>
      <c s="36" t="s">
        <v>53</v>
      </c>
      <c>
        <f>(M27*21)/100</f>
      </c>
      <c t="s">
        <v>27</v>
      </c>
    </row>
    <row r="28" spans="1:5" ht="12.75">
      <c r="A28" s="35" t="s">
        <v>54</v>
      </c>
      <c r="E28" s="39" t="s">
        <v>3612</v>
      </c>
    </row>
    <row r="29" spans="1:5" ht="25.5">
      <c r="A29" s="35" t="s">
        <v>55</v>
      </c>
      <c r="E29" s="40" t="s">
        <v>5469</v>
      </c>
    </row>
    <row r="30" spans="1:5" ht="318.75">
      <c r="A30" t="s">
        <v>56</v>
      </c>
      <c r="E30" s="39" t="s">
        <v>3614</v>
      </c>
    </row>
    <row r="31" spans="1:16" ht="12.75">
      <c r="A31" t="s">
        <v>49</v>
      </c>
      <c s="34" t="s">
        <v>26</v>
      </c>
      <c s="34" t="s">
        <v>3615</v>
      </c>
      <c s="35" t="s">
        <v>5</v>
      </c>
      <c s="6" t="s">
        <v>3616</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5470</v>
      </c>
    </row>
    <row r="34" spans="1:5" ht="191.25">
      <c r="A34" t="s">
        <v>56</v>
      </c>
      <c r="E34" s="39" t="s">
        <v>3618</v>
      </c>
    </row>
    <row r="35" spans="1:16" ht="12.75">
      <c r="A35" t="s">
        <v>49</v>
      </c>
      <c s="34" t="s">
        <v>65</v>
      </c>
      <c s="34" t="s">
        <v>3619</v>
      </c>
      <c s="35" t="s">
        <v>5</v>
      </c>
      <c s="6" t="s">
        <v>3620</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5471</v>
      </c>
    </row>
    <row r="38" spans="1:5" ht="293.25">
      <c r="A38" t="s">
        <v>56</v>
      </c>
      <c r="E38" s="39" t="s">
        <v>3622</v>
      </c>
    </row>
    <row r="39" spans="1:13" ht="12.75">
      <c r="A39" t="s">
        <v>46</v>
      </c>
      <c r="C39" s="31" t="s">
        <v>27</v>
      </c>
      <c r="E39" s="33" t="s">
        <v>2196</v>
      </c>
      <c r="J39" s="32">
        <f>0</f>
      </c>
      <c s="32">
        <f>0</f>
      </c>
      <c s="32">
        <f>0+L40+L44+L48</f>
      </c>
      <c s="32">
        <f>0+M40+M44+M48</f>
      </c>
    </row>
    <row r="40" spans="1:16" ht="12.75">
      <c r="A40" t="s">
        <v>49</v>
      </c>
      <c s="34" t="s">
        <v>69</v>
      </c>
      <c s="34" t="s">
        <v>3626</v>
      </c>
      <c s="35" t="s">
        <v>5</v>
      </c>
      <c s="6" t="s">
        <v>3627</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5472</v>
      </c>
    </row>
    <row r="43" spans="1:5" ht="63.75">
      <c r="A43" t="s">
        <v>56</v>
      </c>
      <c r="E43" s="39" t="s">
        <v>3629</v>
      </c>
    </row>
    <row r="44" spans="1:16" ht="12.75">
      <c r="A44" t="s">
        <v>49</v>
      </c>
      <c s="34" t="s">
        <v>72</v>
      </c>
      <c s="34" t="s">
        <v>5342</v>
      </c>
      <c s="35" t="s">
        <v>5</v>
      </c>
      <c s="6" t="s">
        <v>5343</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3644</v>
      </c>
    </row>
    <row r="48" spans="1:16" ht="25.5">
      <c r="A48" t="s">
        <v>49</v>
      </c>
      <c s="34" t="s">
        <v>77</v>
      </c>
      <c s="34" t="s">
        <v>4020</v>
      </c>
      <c s="35" t="s">
        <v>5</v>
      </c>
      <c s="6" t="s">
        <v>4021</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5473</v>
      </c>
    </row>
    <row r="52" spans="1:13" ht="12.75">
      <c r="A52" t="s">
        <v>46</v>
      </c>
      <c r="C52" s="31" t="s">
        <v>26</v>
      </c>
      <c r="E52" s="33" t="s">
        <v>3560</v>
      </c>
      <c r="J52" s="32">
        <f>0</f>
      </c>
      <c s="32">
        <f>0</f>
      </c>
      <c s="32">
        <f>0+L53+L57</f>
      </c>
      <c s="32">
        <f>0+M53+M57</f>
      </c>
    </row>
    <row r="53" spans="1:16" ht="12.75">
      <c r="A53" t="s">
        <v>49</v>
      </c>
      <c s="34" t="s">
        <v>82</v>
      </c>
      <c s="34" t="s">
        <v>4033</v>
      </c>
      <c s="35" t="s">
        <v>5</v>
      </c>
      <c s="6" t="s">
        <v>4034</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5474</v>
      </c>
    </row>
    <row r="56" spans="1:5" ht="382.5">
      <c r="A56" t="s">
        <v>56</v>
      </c>
      <c r="E56" s="39" t="s">
        <v>5475</v>
      </c>
    </row>
    <row r="57" spans="1:16" ht="12.75">
      <c r="A57" t="s">
        <v>49</v>
      </c>
      <c s="34" t="s">
        <v>86</v>
      </c>
      <c s="34" t="s">
        <v>4448</v>
      </c>
      <c s="35" t="s">
        <v>5</v>
      </c>
      <c s="6" t="s">
        <v>4449</v>
      </c>
      <c s="36" t="s">
        <v>2618</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5476</v>
      </c>
    </row>
    <row r="60" spans="1:5" ht="242.25">
      <c r="A60" t="s">
        <v>56</v>
      </c>
      <c r="E60" s="39" t="s">
        <v>5477</v>
      </c>
    </row>
    <row r="61" spans="1:13" ht="12.75">
      <c r="A61" t="s">
        <v>46</v>
      </c>
      <c r="C61" s="31" t="s">
        <v>65</v>
      </c>
      <c r="E61" s="33" t="s">
        <v>3125</v>
      </c>
      <c r="J61" s="32">
        <f>0</f>
      </c>
      <c s="32">
        <f>0</f>
      </c>
      <c s="32">
        <f>0+L62+L66+L70</f>
      </c>
      <c s="32">
        <f>0+M62+M66+M70</f>
      </c>
    </row>
    <row r="62" spans="1:16" ht="12.75">
      <c r="A62" t="s">
        <v>49</v>
      </c>
      <c s="34" t="s">
        <v>90</v>
      </c>
      <c s="34" t="s">
        <v>3647</v>
      </c>
      <c s="35" t="s">
        <v>5</v>
      </c>
      <c s="6" t="s">
        <v>3648</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5478</v>
      </c>
    </row>
    <row r="65" spans="1:5" ht="369.75">
      <c r="A65" t="s">
        <v>56</v>
      </c>
      <c r="E65" s="39" t="s">
        <v>3646</v>
      </c>
    </row>
    <row r="66" spans="1:16" ht="12.75">
      <c r="A66" t="s">
        <v>49</v>
      </c>
      <c s="34" t="s">
        <v>94</v>
      </c>
      <c s="34" t="s">
        <v>3650</v>
      </c>
      <c s="35" t="s">
        <v>5</v>
      </c>
      <c s="6" t="s">
        <v>3651</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5479</v>
      </c>
    </row>
    <row r="69" spans="1:5" ht="114.75">
      <c r="A69" t="s">
        <v>56</v>
      </c>
      <c r="E69" s="39" t="s">
        <v>3653</v>
      </c>
    </row>
    <row r="70" spans="1:16" ht="12.75">
      <c r="A70" t="s">
        <v>49</v>
      </c>
      <c s="34" t="s">
        <v>98</v>
      </c>
      <c s="34" t="s">
        <v>3654</v>
      </c>
      <c s="35" t="s">
        <v>5</v>
      </c>
      <c s="6" t="s">
        <v>3655</v>
      </c>
      <c s="36" t="s">
        <v>60</v>
      </c>
      <c s="37">
        <v>1.296</v>
      </c>
      <c s="36">
        <v>0</v>
      </c>
      <c s="36">
        <f>ROUND(G70*H70,6)</f>
      </c>
      <c r="L70" s="38">
        <v>0</v>
      </c>
      <c s="32">
        <f>ROUND(ROUND(L70,2)*ROUND(G70,3),2)</f>
      </c>
      <c s="36" t="s">
        <v>53</v>
      </c>
      <c>
        <f>(M70*21)/100</f>
      </c>
      <c t="s">
        <v>27</v>
      </c>
    </row>
    <row r="71" spans="1:5" ht="12.75">
      <c r="A71" s="35" t="s">
        <v>54</v>
      </c>
      <c r="E71" s="39" t="s">
        <v>3656</v>
      </c>
    </row>
    <row r="72" spans="1:5" ht="25.5">
      <c r="A72" s="35" t="s">
        <v>55</v>
      </c>
      <c r="E72" s="40" t="s">
        <v>5480</v>
      </c>
    </row>
    <row r="73" spans="1:5" ht="357">
      <c r="A73" t="s">
        <v>56</v>
      </c>
      <c r="E73" s="39" t="s">
        <v>3658</v>
      </c>
    </row>
    <row r="74" spans="1:13" ht="12.75">
      <c r="A74" t="s">
        <v>46</v>
      </c>
      <c r="C74" s="31" t="s">
        <v>72</v>
      </c>
      <c r="E74" s="33" t="s">
        <v>627</v>
      </c>
      <c r="J74" s="32">
        <f>0</f>
      </c>
      <c s="32">
        <f>0</f>
      </c>
      <c s="32">
        <f>0+L75+L79+L83</f>
      </c>
      <c s="32">
        <f>0+M75+M79+M83</f>
      </c>
    </row>
    <row r="75" spans="1:16" ht="25.5">
      <c r="A75" t="s">
        <v>49</v>
      </c>
      <c s="34" t="s">
        <v>103</v>
      </c>
      <c s="34" t="s">
        <v>4720</v>
      </c>
      <c s="35" t="s">
        <v>5</v>
      </c>
      <c s="6" t="s">
        <v>4721</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5481</v>
      </c>
    </row>
    <row r="78" spans="1:5" ht="76.5">
      <c r="A78" t="s">
        <v>56</v>
      </c>
      <c r="E78" s="39" t="s">
        <v>5482</v>
      </c>
    </row>
    <row r="79" spans="1:16" ht="12.75">
      <c r="A79" t="s">
        <v>49</v>
      </c>
      <c s="34" t="s">
        <v>106</v>
      </c>
      <c s="34" t="s">
        <v>5483</v>
      </c>
      <c s="35" t="s">
        <v>5</v>
      </c>
      <c s="6" t="s">
        <v>5484</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5485</v>
      </c>
    </row>
    <row r="82" spans="1:5" ht="76.5">
      <c r="A82" t="s">
        <v>56</v>
      </c>
      <c r="E82" s="39" t="s">
        <v>5482</v>
      </c>
    </row>
    <row r="83" spans="1:16" ht="12.75">
      <c r="A83" t="s">
        <v>49</v>
      </c>
      <c s="34" t="s">
        <v>110</v>
      </c>
      <c s="34" t="s">
        <v>4236</v>
      </c>
      <c s="35" t="s">
        <v>5</v>
      </c>
      <c s="6" t="s">
        <v>4099</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5481</v>
      </c>
    </row>
    <row r="86" spans="1:5" ht="76.5">
      <c r="A86" t="s">
        <v>56</v>
      </c>
      <c r="E86" s="39" t="s">
        <v>5482</v>
      </c>
    </row>
    <row r="87" spans="1:13" ht="12.75">
      <c r="A87" t="s">
        <v>46</v>
      </c>
      <c r="C87" s="31" t="s">
        <v>77</v>
      </c>
      <c r="E87" s="33" t="s">
        <v>1211</v>
      </c>
      <c r="J87" s="32">
        <f>0</f>
      </c>
      <c s="32">
        <f>0</f>
      </c>
      <c s="32">
        <f>0+L88</f>
      </c>
      <c s="32">
        <f>0+M88</f>
      </c>
    </row>
    <row r="88" spans="1:16" ht="12.75">
      <c r="A88" t="s">
        <v>49</v>
      </c>
      <c s="34" t="s">
        <v>113</v>
      </c>
      <c s="34" t="s">
        <v>4251</v>
      </c>
      <c s="35" t="s">
        <v>5</v>
      </c>
      <c s="6" t="s">
        <v>4252</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5485</v>
      </c>
    </row>
    <row r="91" spans="1:5" ht="51">
      <c r="A91" t="s">
        <v>56</v>
      </c>
      <c r="E91" s="39" t="s">
        <v>4254</v>
      </c>
    </row>
    <row r="92" spans="1:13" ht="12.75">
      <c r="A92" t="s">
        <v>46</v>
      </c>
      <c r="C92" s="31" t="s">
        <v>86</v>
      </c>
      <c r="E92" s="33" t="s">
        <v>1878</v>
      </c>
      <c r="J92" s="32">
        <f>0</f>
      </c>
      <c s="32">
        <f>0</f>
      </c>
      <c s="32">
        <f>0+L93+L97+L101+L105+L109</f>
      </c>
      <c s="32">
        <f>0+M93+M97+M101+M105+M109</f>
      </c>
    </row>
    <row r="93" spans="1:16" ht="12.75">
      <c r="A93" t="s">
        <v>49</v>
      </c>
      <c s="34" t="s">
        <v>117</v>
      </c>
      <c s="34" t="s">
        <v>4126</v>
      </c>
      <c s="35" t="s">
        <v>5</v>
      </c>
      <c s="6" t="s">
        <v>4127</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5486</v>
      </c>
    </row>
    <row r="97" spans="1:16" ht="12.75">
      <c r="A97" t="s">
        <v>49</v>
      </c>
      <c s="34" t="s">
        <v>121</v>
      </c>
      <c s="34" t="s">
        <v>3670</v>
      </c>
      <c s="35" t="s">
        <v>5</v>
      </c>
      <c s="6" t="s">
        <v>3671</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5487</v>
      </c>
    </row>
    <row r="100" spans="1:5" ht="51">
      <c r="A100" t="s">
        <v>56</v>
      </c>
      <c r="E100" s="39" t="s">
        <v>3673</v>
      </c>
    </row>
    <row r="101" spans="1:16" ht="12.75">
      <c r="A101" t="s">
        <v>49</v>
      </c>
      <c s="34" t="s">
        <v>125</v>
      </c>
      <c s="34" t="s">
        <v>4269</v>
      </c>
      <c s="35" t="s">
        <v>5</v>
      </c>
      <c s="6" t="s">
        <v>4270</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5485</v>
      </c>
    </row>
    <row r="104" spans="1:5" ht="25.5">
      <c r="A104" t="s">
        <v>56</v>
      </c>
      <c r="E104" s="39" t="s">
        <v>4151</v>
      </c>
    </row>
    <row r="105" spans="1:16" ht="12.75">
      <c r="A105" t="s">
        <v>49</v>
      </c>
      <c s="34" t="s">
        <v>128</v>
      </c>
      <c s="34" t="s">
        <v>3684</v>
      </c>
      <c s="35" t="s">
        <v>5</v>
      </c>
      <c s="6" t="s">
        <v>3685</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5488</v>
      </c>
    </row>
    <row r="108" spans="1:5" ht="114.75">
      <c r="A108" t="s">
        <v>56</v>
      </c>
      <c r="E108" s="39" t="s">
        <v>3683</v>
      </c>
    </row>
    <row r="109" spans="1:16" ht="12.75">
      <c r="A109" t="s">
        <v>49</v>
      </c>
      <c s="34" t="s">
        <v>139</v>
      </c>
      <c s="34" t="s">
        <v>3687</v>
      </c>
      <c s="35" t="s">
        <v>5</v>
      </c>
      <c s="6" t="s">
        <v>3688</v>
      </c>
      <c s="36" t="s">
        <v>80</v>
      </c>
      <c s="37">
        <v>1</v>
      </c>
      <c s="36">
        <v>0</v>
      </c>
      <c s="36">
        <f>ROUND(G109*H109,6)</f>
      </c>
      <c r="L109" s="38">
        <v>0</v>
      </c>
      <c s="32">
        <f>ROUND(ROUND(L109,2)*ROUND(G109,3),2)</f>
      </c>
      <c s="36" t="s">
        <v>419</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5491</v>
      </c>
      <c r="E8" s="30" t="s">
        <v>5490</v>
      </c>
      <c r="J8" s="29">
        <f>0+J9+J22+J35+J84+J101+J106</f>
      </c>
      <c s="29">
        <f>0+K9+K22+K35+K84+K101+K106</f>
      </c>
      <c s="29">
        <f>0+L9+L22+L35+L84+L101+L106</f>
      </c>
      <c s="29">
        <f>0+M9+M22+M35+M84+M101+M106</f>
      </c>
    </row>
    <row r="9" spans="1:13" ht="12.75">
      <c r="A9" t="s">
        <v>46</v>
      </c>
      <c r="C9" s="31" t="s">
        <v>661</v>
      </c>
      <c r="E9" s="33" t="s">
        <v>662</v>
      </c>
      <c r="J9" s="32">
        <f>0</f>
      </c>
      <c s="32">
        <f>0</f>
      </c>
      <c s="32">
        <f>0+L10+L14+L18</f>
      </c>
      <c s="32">
        <f>0+M10+M14+M18</f>
      </c>
    </row>
    <row r="10" spans="1:16" ht="25.5">
      <c r="A10" t="s">
        <v>49</v>
      </c>
      <c s="34" t="s">
        <v>125</v>
      </c>
      <c s="34" t="s">
        <v>3325</v>
      </c>
      <c s="35" t="s">
        <v>3326</v>
      </c>
      <c s="6" t="s">
        <v>3601</v>
      </c>
      <c s="36" t="s">
        <v>2618</v>
      </c>
      <c s="37">
        <v>3158.115</v>
      </c>
      <c s="36">
        <v>0</v>
      </c>
      <c s="36">
        <f>ROUND(G10*H10,6)</f>
      </c>
      <c r="L10" s="38">
        <v>0</v>
      </c>
      <c s="32">
        <f>ROUND(ROUND(L10,2)*ROUND(G10,3),2)</f>
      </c>
      <c s="36" t="s">
        <v>419</v>
      </c>
      <c>
        <f>(M10*21)/100</f>
      </c>
      <c t="s">
        <v>27</v>
      </c>
    </row>
    <row r="11" spans="1:5" ht="12.75">
      <c r="A11" s="35" t="s">
        <v>54</v>
      </c>
      <c r="E11" s="39" t="s">
        <v>2624</v>
      </c>
    </row>
    <row r="12" spans="1:5" ht="63.75">
      <c r="A12" s="35" t="s">
        <v>55</v>
      </c>
      <c r="E12" s="40" t="s">
        <v>5492</v>
      </c>
    </row>
    <row r="13" spans="1:5" ht="165.75">
      <c r="A13" t="s">
        <v>56</v>
      </c>
      <c r="E13" s="39" t="s">
        <v>3603</v>
      </c>
    </row>
    <row r="14" spans="1:16" ht="25.5">
      <c r="A14" t="s">
        <v>49</v>
      </c>
      <c s="34" t="s">
        <v>128</v>
      </c>
      <c s="34" t="s">
        <v>2885</v>
      </c>
      <c s="35" t="s">
        <v>2886</v>
      </c>
      <c s="6" t="s">
        <v>3608</v>
      </c>
      <c s="36" t="s">
        <v>2618</v>
      </c>
      <c s="37">
        <v>119.49</v>
      </c>
      <c s="36">
        <v>0</v>
      </c>
      <c s="36">
        <f>ROUND(G14*H14,6)</f>
      </c>
      <c r="L14" s="38">
        <v>0</v>
      </c>
      <c s="32">
        <f>ROUND(ROUND(L14,2)*ROUND(G14,3),2)</f>
      </c>
      <c s="36" t="s">
        <v>419</v>
      </c>
      <c>
        <f>(M14*21)/100</f>
      </c>
      <c t="s">
        <v>27</v>
      </c>
    </row>
    <row r="15" spans="1:5" ht="12.75">
      <c r="A15" s="35" t="s">
        <v>54</v>
      </c>
      <c r="E15" s="39" t="s">
        <v>2624</v>
      </c>
    </row>
    <row r="16" spans="1:5" ht="38.25">
      <c r="A16" s="35" t="s">
        <v>55</v>
      </c>
      <c r="E16" s="40" t="s">
        <v>5493</v>
      </c>
    </row>
    <row r="17" spans="1:5" ht="165.75">
      <c r="A17" t="s">
        <v>56</v>
      </c>
      <c r="E17" s="39" t="s">
        <v>3603</v>
      </c>
    </row>
    <row r="18" spans="1:16" ht="12.75">
      <c r="A18" t="s">
        <v>49</v>
      </c>
      <c s="34" t="s">
        <v>132</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f>
      </c>
      <c s="32">
        <f>0+M23+M27+M31</f>
      </c>
    </row>
    <row r="23" spans="1:16" ht="12.75">
      <c r="A23" t="s">
        <v>49</v>
      </c>
      <c s="34" t="s">
        <v>47</v>
      </c>
      <c s="34" t="s">
        <v>3610</v>
      </c>
      <c s="35" t="s">
        <v>5</v>
      </c>
      <c s="6" t="s">
        <v>3611</v>
      </c>
      <c s="36" t="s">
        <v>60</v>
      </c>
      <c s="37">
        <v>1608.786</v>
      </c>
      <c s="36">
        <v>0</v>
      </c>
      <c s="36">
        <f>ROUND(G23*H23,6)</f>
      </c>
      <c r="L23" s="38">
        <v>0</v>
      </c>
      <c s="32">
        <f>ROUND(ROUND(L23,2)*ROUND(G23,3),2)</f>
      </c>
      <c s="36" t="s">
        <v>53</v>
      </c>
      <c>
        <f>(M23*21)/100</f>
      </c>
      <c t="s">
        <v>27</v>
      </c>
    </row>
    <row r="24" spans="1:5" ht="12.75">
      <c r="A24" s="35" t="s">
        <v>54</v>
      </c>
      <c r="E24" s="39" t="s">
        <v>3612</v>
      </c>
    </row>
    <row r="25" spans="1:5" ht="25.5">
      <c r="A25" s="35" t="s">
        <v>55</v>
      </c>
      <c r="E25" s="40" t="s">
        <v>5494</v>
      </c>
    </row>
    <row r="26" spans="1:5" ht="318.75">
      <c r="A26" t="s">
        <v>56</v>
      </c>
      <c r="E26" s="39" t="s">
        <v>3614</v>
      </c>
    </row>
    <row r="27" spans="1:16" ht="12.75">
      <c r="A27" t="s">
        <v>49</v>
      </c>
      <c s="34" t="s">
        <v>27</v>
      </c>
      <c s="34" t="s">
        <v>3615</v>
      </c>
      <c s="35" t="s">
        <v>5</v>
      </c>
      <c s="6" t="s">
        <v>3616</v>
      </c>
      <c s="36" t="s">
        <v>60</v>
      </c>
      <c s="37">
        <v>1662.166</v>
      </c>
      <c s="36">
        <v>0</v>
      </c>
      <c s="36">
        <f>ROUND(G27*H27,6)</f>
      </c>
      <c r="L27" s="38">
        <v>0</v>
      </c>
      <c s="32">
        <f>ROUND(ROUND(L27,2)*ROUND(G27,3),2)</f>
      </c>
      <c s="36" t="s">
        <v>53</v>
      </c>
      <c>
        <f>(M27*21)/100</f>
      </c>
      <c t="s">
        <v>27</v>
      </c>
    </row>
    <row r="28" spans="1:5" ht="12.75">
      <c r="A28" s="35" t="s">
        <v>54</v>
      </c>
      <c r="E28" s="39" t="s">
        <v>5</v>
      </c>
    </row>
    <row r="29" spans="1:5" ht="63.75">
      <c r="A29" s="35" t="s">
        <v>55</v>
      </c>
      <c r="E29" s="40" t="s">
        <v>5495</v>
      </c>
    </row>
    <row r="30" spans="1:5" ht="191.25">
      <c r="A30" t="s">
        <v>56</v>
      </c>
      <c r="E30" s="39" t="s">
        <v>3618</v>
      </c>
    </row>
    <row r="31" spans="1:16" ht="12.75">
      <c r="A31" t="s">
        <v>49</v>
      </c>
      <c s="34" t="s">
        <v>26</v>
      </c>
      <c s="34" t="s">
        <v>3619</v>
      </c>
      <c s="35" t="s">
        <v>5</v>
      </c>
      <c s="6" t="s">
        <v>3620</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5496</v>
      </c>
    </row>
    <row r="34" spans="1:5" ht="293.25">
      <c r="A34" t="s">
        <v>56</v>
      </c>
      <c r="E34" s="39" t="s">
        <v>3622</v>
      </c>
    </row>
    <row r="35" spans="1:13" ht="12.75">
      <c r="A35" t="s">
        <v>46</v>
      </c>
      <c r="C35" s="31" t="s">
        <v>27</v>
      </c>
      <c r="E35" s="33" t="s">
        <v>2196</v>
      </c>
      <c r="J35" s="32">
        <f>0</f>
      </c>
      <c s="32">
        <f>0</f>
      </c>
      <c s="32">
        <f>0+L36+L40+L44+L48+L52+L56+L60+L64+L68+L72+L76+L80</f>
      </c>
      <c s="32">
        <f>0+M36+M40+M44+M48+M52+M56+M60+M64+M68+M72+M76+M80</f>
      </c>
    </row>
    <row r="36" spans="1:16" ht="12.75">
      <c r="A36" t="s">
        <v>49</v>
      </c>
      <c s="34" t="s">
        <v>65</v>
      </c>
      <c s="34" t="s">
        <v>3272</v>
      </c>
      <c s="35" t="s">
        <v>5</v>
      </c>
      <c s="6" t="s">
        <v>3273</v>
      </c>
      <c s="36" t="s">
        <v>2618</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5497</v>
      </c>
    </row>
    <row r="39" spans="1:5" ht="38.25">
      <c r="A39" t="s">
        <v>56</v>
      </c>
      <c r="E39" s="39" t="s">
        <v>3624</v>
      </c>
    </row>
    <row r="40" spans="1:16" ht="12.75">
      <c r="A40" t="s">
        <v>49</v>
      </c>
      <c s="34" t="s">
        <v>69</v>
      </c>
      <c s="34" t="s">
        <v>4194</v>
      </c>
      <c s="35" t="s">
        <v>5</v>
      </c>
      <c s="6" t="s">
        <v>4195</v>
      </c>
      <c s="36" t="s">
        <v>2618</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5498</v>
      </c>
    </row>
    <row r="43" spans="1:5" ht="38.25">
      <c r="A43" t="s">
        <v>56</v>
      </c>
      <c r="E43" s="39" t="s">
        <v>4197</v>
      </c>
    </row>
    <row r="44" spans="1:16" ht="12.75">
      <c r="A44" t="s">
        <v>49</v>
      </c>
      <c s="34" t="s">
        <v>72</v>
      </c>
      <c s="34" t="s">
        <v>4198</v>
      </c>
      <c s="35" t="s">
        <v>5</v>
      </c>
      <c s="6" t="s">
        <v>4199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5499</v>
      </c>
    </row>
    <row r="47" spans="1:5" ht="12.75">
      <c r="A47" t="s">
        <v>56</v>
      </c>
      <c r="E47" s="39" t="s">
        <v>4201</v>
      </c>
    </row>
    <row r="48" spans="1:16" ht="12.75">
      <c r="A48" t="s">
        <v>49</v>
      </c>
      <c s="34" t="s">
        <v>77</v>
      </c>
      <c s="34" t="s">
        <v>3277</v>
      </c>
      <c s="35" t="s">
        <v>5</v>
      </c>
      <c s="6" t="s">
        <v>3278</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5500</v>
      </c>
    </row>
    <row r="51" spans="1:5" ht="25.5">
      <c r="A51" t="s">
        <v>56</v>
      </c>
      <c r="E51" s="39" t="s">
        <v>3280</v>
      </c>
    </row>
    <row r="52" spans="1:16" ht="12.75">
      <c r="A52" t="s">
        <v>49</v>
      </c>
      <c s="34" t="s">
        <v>86</v>
      </c>
      <c s="34" t="s">
        <v>4320</v>
      </c>
      <c s="35" t="s">
        <v>5</v>
      </c>
      <c s="6" t="s">
        <v>4321</v>
      </c>
      <c s="36" t="s">
        <v>75</v>
      </c>
      <c s="37">
        <v>4032</v>
      </c>
      <c s="36">
        <v>0</v>
      </c>
      <c s="36">
        <f>ROUND(G52*H52,6)</f>
      </c>
      <c r="L52" s="38">
        <v>0</v>
      </c>
      <c s="32">
        <f>ROUND(ROUND(L52,2)*ROUND(G52,3),2)</f>
      </c>
      <c s="36" t="s">
        <v>53</v>
      </c>
      <c>
        <f>(M52*21)/100</f>
      </c>
      <c t="s">
        <v>27</v>
      </c>
    </row>
    <row r="53" spans="1:5" ht="12.75">
      <c r="A53" s="35" t="s">
        <v>54</v>
      </c>
      <c r="E53" s="39" t="s">
        <v>5</v>
      </c>
    </row>
    <row r="54" spans="1:5" ht="102">
      <c r="A54" s="35" t="s">
        <v>55</v>
      </c>
      <c r="E54" s="40" t="s">
        <v>5501</v>
      </c>
    </row>
    <row r="55" spans="1:5" ht="191.25">
      <c r="A55" t="s">
        <v>56</v>
      </c>
      <c r="E55" s="39" t="s">
        <v>5063</v>
      </c>
    </row>
    <row r="56" spans="1:16" ht="12.75">
      <c r="A56" t="s">
        <v>49</v>
      </c>
      <c s="34" t="s">
        <v>90</v>
      </c>
      <c s="34" t="s">
        <v>3630</v>
      </c>
      <c s="35" t="s">
        <v>5</v>
      </c>
      <c s="6" t="s">
        <v>3631</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5502</v>
      </c>
    </row>
    <row r="59" spans="1:5" ht="191.25">
      <c r="A59" t="s">
        <v>56</v>
      </c>
      <c r="E59" s="39" t="s">
        <v>3633</v>
      </c>
    </row>
    <row r="60" spans="1:16" ht="12.75">
      <c r="A60" t="s">
        <v>49</v>
      </c>
      <c s="34" t="s">
        <v>94</v>
      </c>
      <c s="34" t="s">
        <v>4433</v>
      </c>
      <c s="35" t="s">
        <v>5</v>
      </c>
      <c s="6" t="s">
        <v>4434</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5503</v>
      </c>
    </row>
    <row r="63" spans="1:5" ht="191.25">
      <c r="A63" t="s">
        <v>56</v>
      </c>
      <c r="E63" s="39" t="s">
        <v>5063</v>
      </c>
    </row>
    <row r="64" spans="1:16" ht="12.75">
      <c r="A64" t="s">
        <v>49</v>
      </c>
      <c s="34" t="s">
        <v>98</v>
      </c>
      <c s="34" t="s">
        <v>3634</v>
      </c>
      <c s="35" t="s">
        <v>5</v>
      </c>
      <c s="6" t="s">
        <v>3635</v>
      </c>
      <c s="36" t="s">
        <v>60</v>
      </c>
      <c s="37">
        <v>17.5</v>
      </c>
      <c s="36">
        <v>0</v>
      </c>
      <c s="36">
        <f>ROUND(G64*H64,6)</f>
      </c>
      <c r="L64" s="38">
        <v>0</v>
      </c>
      <c s="32">
        <f>ROUND(ROUND(L64,2)*ROUND(G64,3),2)</f>
      </c>
      <c s="36" t="s">
        <v>53</v>
      </c>
      <c>
        <f>(M64*21)/100</f>
      </c>
      <c t="s">
        <v>27</v>
      </c>
    </row>
    <row r="65" spans="1:5" ht="12.75">
      <c r="A65" s="35" t="s">
        <v>54</v>
      </c>
      <c r="E65" s="39" t="s">
        <v>5504</v>
      </c>
    </row>
    <row r="66" spans="1:5" ht="12.75">
      <c r="A66" s="35" t="s">
        <v>55</v>
      </c>
      <c r="E66" s="40" t="s">
        <v>5505</v>
      </c>
    </row>
    <row r="67" spans="1:5" ht="369.75">
      <c r="A67" t="s">
        <v>56</v>
      </c>
      <c r="E67" s="39" t="s">
        <v>3461</v>
      </c>
    </row>
    <row r="68" spans="1:16" ht="12.75">
      <c r="A68" t="s">
        <v>49</v>
      </c>
      <c s="34" t="s">
        <v>103</v>
      </c>
      <c s="34" t="s">
        <v>3462</v>
      </c>
      <c s="35" t="s">
        <v>5</v>
      </c>
      <c s="6" t="s">
        <v>3463</v>
      </c>
      <c s="36" t="s">
        <v>2618</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5506</v>
      </c>
    </row>
    <row r="71" spans="1:5" ht="267.75">
      <c r="A71" t="s">
        <v>56</v>
      </c>
      <c r="E71" s="39" t="s">
        <v>3464</v>
      </c>
    </row>
    <row r="72" spans="1:16" ht="12.75">
      <c r="A72" t="s">
        <v>49</v>
      </c>
      <c s="34" t="s">
        <v>106</v>
      </c>
      <c s="34" t="s">
        <v>3638</v>
      </c>
      <c s="35" t="s">
        <v>5</v>
      </c>
      <c s="6" t="s">
        <v>3639</v>
      </c>
      <c s="36" t="s">
        <v>2618</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5507</v>
      </c>
    </row>
    <row r="75" spans="1:5" ht="267.75">
      <c r="A75" t="s">
        <v>56</v>
      </c>
      <c r="E75" s="39" t="s">
        <v>3464</v>
      </c>
    </row>
    <row r="76" spans="1:16" ht="12.75">
      <c r="A76" t="s">
        <v>49</v>
      </c>
      <c s="34" t="s">
        <v>117</v>
      </c>
      <c s="34" t="s">
        <v>5425</v>
      </c>
      <c s="35" t="s">
        <v>5</v>
      </c>
      <c s="6" t="s">
        <v>4567</v>
      </c>
      <c s="36" t="s">
        <v>80</v>
      </c>
      <c s="37">
        <v>360</v>
      </c>
      <c s="36">
        <v>0</v>
      </c>
      <c s="36">
        <f>ROUND(G76*H76,6)</f>
      </c>
      <c r="L76" s="38">
        <v>0</v>
      </c>
      <c s="32">
        <f>ROUND(ROUND(L76,2)*ROUND(G76,3),2)</f>
      </c>
      <c s="36" t="s">
        <v>419</v>
      </c>
      <c>
        <f>(M76*21)/100</f>
      </c>
      <c t="s">
        <v>27</v>
      </c>
    </row>
    <row r="77" spans="1:5" ht="12.75">
      <c r="A77" s="35" t="s">
        <v>54</v>
      </c>
      <c r="E77" s="39" t="s">
        <v>5</v>
      </c>
    </row>
    <row r="78" spans="1:5" ht="38.25">
      <c r="A78" s="35" t="s">
        <v>55</v>
      </c>
      <c r="E78" s="40" t="s">
        <v>5508</v>
      </c>
    </row>
    <row r="79" spans="1:5" ht="25.5">
      <c r="A79" t="s">
        <v>56</v>
      </c>
      <c r="E79" s="39" t="s">
        <v>5066</v>
      </c>
    </row>
    <row r="80" spans="1:16" ht="12.75">
      <c r="A80" t="s">
        <v>49</v>
      </c>
      <c s="34" t="s">
        <v>121</v>
      </c>
      <c s="34" t="s">
        <v>4568</v>
      </c>
      <c s="35" t="s">
        <v>5</v>
      </c>
      <c s="6" t="s">
        <v>4569</v>
      </c>
      <c s="36" t="s">
        <v>75</v>
      </c>
      <c s="37">
        <v>432</v>
      </c>
      <c s="36">
        <v>0</v>
      </c>
      <c s="36">
        <f>ROUND(G80*H80,6)</f>
      </c>
      <c r="L80" s="38">
        <v>0</v>
      </c>
      <c s="32">
        <f>ROUND(ROUND(L80,2)*ROUND(G80,3),2)</f>
      </c>
      <c s="36" t="s">
        <v>53</v>
      </c>
      <c>
        <f>(M80*21)/100</f>
      </c>
      <c t="s">
        <v>27</v>
      </c>
    </row>
    <row r="81" spans="1:5" ht="12.75">
      <c r="A81" s="35" t="s">
        <v>54</v>
      </c>
      <c r="E81" s="39" t="s">
        <v>5</v>
      </c>
    </row>
    <row r="82" spans="1:5" ht="89.25">
      <c r="A82" s="35" t="s">
        <v>55</v>
      </c>
      <c r="E82" s="40" t="s">
        <v>5509</v>
      </c>
    </row>
    <row r="83" spans="1:5" ht="25.5">
      <c r="A83" t="s">
        <v>56</v>
      </c>
      <c r="E83" s="39" t="s">
        <v>5066</v>
      </c>
    </row>
    <row r="84" spans="1:13" ht="12.75">
      <c r="A84" t="s">
        <v>46</v>
      </c>
      <c r="C84" s="31" t="s">
        <v>65</v>
      </c>
      <c r="E84" s="33" t="s">
        <v>3125</v>
      </c>
      <c r="J84" s="32">
        <f>0</f>
      </c>
      <c s="32">
        <f>0</f>
      </c>
      <c s="32">
        <f>0+L85+L89+L93+L97</f>
      </c>
      <c s="32">
        <f>0+M85+M89+M93+M97</f>
      </c>
    </row>
    <row r="85" spans="1:16" ht="12.75">
      <c r="A85" t="s">
        <v>49</v>
      </c>
      <c s="34" t="s">
        <v>125</v>
      </c>
      <c s="34" t="s">
        <v>3130</v>
      </c>
      <c s="35" t="s">
        <v>5</v>
      </c>
      <c s="6" t="s">
        <v>3131</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5510</v>
      </c>
    </row>
    <row r="88" spans="1:5" ht="369.75">
      <c r="A88" t="s">
        <v>56</v>
      </c>
      <c r="E88" s="39" t="s">
        <v>3646</v>
      </c>
    </row>
    <row r="89" spans="1:16" ht="12.75">
      <c r="A89" t="s">
        <v>49</v>
      </c>
      <c s="34" t="s">
        <v>128</v>
      </c>
      <c s="34" t="s">
        <v>3647</v>
      </c>
      <c s="35" t="s">
        <v>5</v>
      </c>
      <c s="6" t="s">
        <v>3648</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5511</v>
      </c>
    </row>
    <row r="92" spans="1:5" ht="369.75">
      <c r="A92" t="s">
        <v>56</v>
      </c>
      <c r="E92" s="39" t="s">
        <v>3646</v>
      </c>
    </row>
    <row r="93" spans="1:16" ht="12.75">
      <c r="A93" t="s">
        <v>49</v>
      </c>
      <c s="34" t="s">
        <v>132</v>
      </c>
      <c s="34" t="s">
        <v>3650</v>
      </c>
      <c s="35" t="s">
        <v>5</v>
      </c>
      <c s="6" t="s">
        <v>3651</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5512</v>
      </c>
    </row>
    <row r="96" spans="1:5" ht="114.75">
      <c r="A96" t="s">
        <v>56</v>
      </c>
      <c r="E96" s="39" t="s">
        <v>3653</v>
      </c>
    </row>
    <row r="97" spans="1:16" ht="12.75">
      <c r="A97" t="s">
        <v>49</v>
      </c>
      <c s="34" t="s">
        <v>136</v>
      </c>
      <c s="34" t="s">
        <v>3654</v>
      </c>
      <c s="35" t="s">
        <v>5</v>
      </c>
      <c s="6" t="s">
        <v>3655</v>
      </c>
      <c s="36" t="s">
        <v>60</v>
      </c>
      <c s="37">
        <v>1.224</v>
      </c>
      <c s="36">
        <v>0</v>
      </c>
      <c s="36">
        <f>ROUND(G97*H97,6)</f>
      </c>
      <c r="L97" s="38">
        <v>0</v>
      </c>
      <c s="32">
        <f>ROUND(ROUND(L97,2)*ROUND(G97,3),2)</f>
      </c>
      <c s="36" t="s">
        <v>53</v>
      </c>
      <c>
        <f>(M97*21)/100</f>
      </c>
      <c t="s">
        <v>27</v>
      </c>
    </row>
    <row r="98" spans="1:5" ht="12.75">
      <c r="A98" s="35" t="s">
        <v>54</v>
      </c>
      <c r="E98" s="39" t="s">
        <v>3656</v>
      </c>
    </row>
    <row r="99" spans="1:5" ht="25.5">
      <c r="A99" s="35" t="s">
        <v>55</v>
      </c>
      <c r="E99" s="40" t="s">
        <v>5393</v>
      </c>
    </row>
    <row r="100" spans="1:5" ht="357">
      <c r="A100" t="s">
        <v>56</v>
      </c>
      <c r="E100" s="39" t="s">
        <v>3658</v>
      </c>
    </row>
    <row r="101" spans="1:13" ht="12.75">
      <c r="A101" t="s">
        <v>46</v>
      </c>
      <c r="C101" s="31" t="s">
        <v>77</v>
      </c>
      <c r="E101" s="33" t="s">
        <v>1211</v>
      </c>
      <c r="J101" s="32">
        <f>0</f>
      </c>
      <c s="32">
        <f>0</f>
      </c>
      <c s="32">
        <f>0+L102</f>
      </c>
      <c s="32">
        <f>0+M102</f>
      </c>
    </row>
    <row r="102" spans="1:16" ht="12.75">
      <c r="A102" t="s">
        <v>49</v>
      </c>
      <c s="34" t="s">
        <v>143</v>
      </c>
      <c s="34" t="s">
        <v>4499</v>
      </c>
      <c s="35" t="s">
        <v>5</v>
      </c>
      <c s="6" t="s">
        <v>4500</v>
      </c>
      <c s="36" t="s">
        <v>52</v>
      </c>
      <c s="37">
        <v>129</v>
      </c>
      <c s="36">
        <v>0</v>
      </c>
      <c s="36">
        <f>ROUND(G102*H102,6)</f>
      </c>
      <c r="L102" s="38">
        <v>0</v>
      </c>
      <c s="32">
        <f>ROUND(ROUND(L102,2)*ROUND(G102,3),2)</f>
      </c>
      <c s="36" t="s">
        <v>419</v>
      </c>
      <c>
        <f>(M102*21)/100</f>
      </c>
      <c t="s">
        <v>27</v>
      </c>
    </row>
    <row r="103" spans="1:5" ht="12.75">
      <c r="A103" s="35" t="s">
        <v>54</v>
      </c>
      <c r="E103" s="39" t="s">
        <v>5</v>
      </c>
    </row>
    <row r="104" spans="1:5" ht="12.75">
      <c r="A104" s="35" t="s">
        <v>55</v>
      </c>
      <c r="E104" s="40" t="s">
        <v>5513</v>
      </c>
    </row>
    <row r="105" spans="1:5" ht="409.5">
      <c r="A105" t="s">
        <v>56</v>
      </c>
      <c r="E105" s="39" t="s">
        <v>4588</v>
      </c>
    </row>
    <row r="106" spans="1:13" ht="12.75">
      <c r="A106" t="s">
        <v>46</v>
      </c>
      <c r="C106" s="31" t="s">
        <v>86</v>
      </c>
      <c r="E106" s="33" t="s">
        <v>1878</v>
      </c>
      <c r="J106" s="32">
        <f>0</f>
      </c>
      <c s="32">
        <f>0</f>
      </c>
      <c s="32">
        <f>0+L107+L111+L115+L119+L123</f>
      </c>
      <c s="32">
        <f>0+M107+M111+M115+M119+M123</f>
      </c>
    </row>
    <row r="107" spans="1:16" ht="12.75">
      <c r="A107" t="s">
        <v>49</v>
      </c>
      <c s="34" t="s">
        <v>146</v>
      </c>
      <c s="34" t="s">
        <v>3670</v>
      </c>
      <c s="35" t="s">
        <v>5</v>
      </c>
      <c s="6" t="s">
        <v>3671</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5514</v>
      </c>
    </row>
    <row r="110" spans="1:5" ht="51">
      <c r="A110" t="s">
        <v>56</v>
      </c>
      <c r="E110" s="39" t="s">
        <v>3673</v>
      </c>
    </row>
    <row r="111" spans="1:16" ht="12.75">
      <c r="A111" t="s">
        <v>49</v>
      </c>
      <c s="34" t="s">
        <v>151</v>
      </c>
      <c s="34" t="s">
        <v>5397</v>
      </c>
      <c s="35" t="s">
        <v>5</v>
      </c>
      <c s="6" t="s">
        <v>5515</v>
      </c>
      <c s="36" t="s">
        <v>75</v>
      </c>
      <c s="37">
        <v>25.8</v>
      </c>
      <c s="36">
        <v>0</v>
      </c>
      <c s="36">
        <f>ROUND(G111*H111,6)</f>
      </c>
      <c r="L111" s="38">
        <v>0</v>
      </c>
      <c s="32">
        <f>ROUND(ROUND(L111,2)*ROUND(G111,3),2)</f>
      </c>
      <c s="36" t="s">
        <v>419</v>
      </c>
      <c>
        <f>(M111*21)/100</f>
      </c>
      <c t="s">
        <v>27</v>
      </c>
    </row>
    <row r="112" spans="1:5" ht="12.75">
      <c r="A112" s="35" t="s">
        <v>54</v>
      </c>
      <c r="E112" s="39" t="s">
        <v>5</v>
      </c>
    </row>
    <row r="113" spans="1:5" ht="51">
      <c r="A113" s="35" t="s">
        <v>55</v>
      </c>
      <c r="E113" s="40" t="s">
        <v>5516</v>
      </c>
    </row>
    <row r="114" spans="1:5" ht="25.5">
      <c r="A114" t="s">
        <v>56</v>
      </c>
      <c r="E114" s="39" t="s">
        <v>5066</v>
      </c>
    </row>
    <row r="115" spans="1:16" ht="12.75">
      <c r="A115" t="s">
        <v>49</v>
      </c>
      <c s="34" t="s">
        <v>155</v>
      </c>
      <c s="34" t="s">
        <v>3684</v>
      </c>
      <c s="35" t="s">
        <v>5</v>
      </c>
      <c s="6" t="s">
        <v>3685</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5517</v>
      </c>
    </row>
    <row r="118" spans="1:5" ht="114.75">
      <c r="A118" t="s">
        <v>56</v>
      </c>
      <c r="E118" s="39" t="s">
        <v>3683</v>
      </c>
    </row>
    <row r="119" spans="1:16" ht="12.75">
      <c r="A119" t="s">
        <v>49</v>
      </c>
      <c s="34" t="s">
        <v>159</v>
      </c>
      <c s="34" t="s">
        <v>5401</v>
      </c>
      <c s="35" t="s">
        <v>5</v>
      </c>
      <c s="6" t="s">
        <v>5402</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5433</v>
      </c>
    </row>
    <row r="123" spans="1:16" ht="12.75">
      <c r="A123" t="s">
        <v>49</v>
      </c>
      <c s="34" t="s">
        <v>163</v>
      </c>
      <c s="34" t="s">
        <v>3687</v>
      </c>
      <c s="35" t="s">
        <v>5</v>
      </c>
      <c s="6" t="s">
        <v>3688</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5519</v>
      </c>
      <c r="E8" s="30" t="s">
        <v>5462</v>
      </c>
      <c r="J8" s="29">
        <f>0+J9+J22+J35+J84+J101+J106</f>
      </c>
      <c s="29">
        <f>0+K9+K22+K35+K84+K101+K106</f>
      </c>
      <c s="29">
        <f>0+L9+L22+L35+L84+L101+L106</f>
      </c>
      <c s="29">
        <f>0+M9+M22+M35+M84+M101+M106</f>
      </c>
    </row>
    <row r="9" spans="1:13" ht="12.75">
      <c r="A9" t="s">
        <v>46</v>
      </c>
      <c r="C9" s="31" t="s">
        <v>661</v>
      </c>
      <c r="E9" s="33" t="s">
        <v>662</v>
      </c>
      <c r="J9" s="32">
        <f>0</f>
      </c>
      <c s="32">
        <f>0</f>
      </c>
      <c s="32">
        <f>0+L10+L14+L18</f>
      </c>
      <c s="32">
        <f>0+M10+M14+M18</f>
      </c>
    </row>
    <row r="10" spans="1:16" ht="25.5">
      <c r="A10" t="s">
        <v>49</v>
      </c>
      <c s="34" t="s">
        <v>125</v>
      </c>
      <c s="34" t="s">
        <v>3325</v>
      </c>
      <c s="35" t="s">
        <v>3326</v>
      </c>
      <c s="6" t="s">
        <v>3601</v>
      </c>
      <c s="36" t="s">
        <v>2618</v>
      </c>
      <c s="37">
        <v>1918.333</v>
      </c>
      <c s="36">
        <v>0</v>
      </c>
      <c s="36">
        <f>ROUND(G10*H10,6)</f>
      </c>
      <c r="L10" s="38">
        <v>0</v>
      </c>
      <c s="32">
        <f>ROUND(ROUND(L10,2)*ROUND(G10,3),2)</f>
      </c>
      <c s="36" t="s">
        <v>419</v>
      </c>
      <c>
        <f>(M10*21)/100</f>
      </c>
      <c t="s">
        <v>27</v>
      </c>
    </row>
    <row r="11" spans="1:5" ht="12.75">
      <c r="A11" s="35" t="s">
        <v>54</v>
      </c>
      <c r="E11" s="39" t="s">
        <v>2624</v>
      </c>
    </row>
    <row r="12" spans="1:5" ht="63.75">
      <c r="A12" s="35" t="s">
        <v>55</v>
      </c>
      <c r="E12" s="40" t="s">
        <v>5520</v>
      </c>
    </row>
    <row r="13" spans="1:5" ht="165.75">
      <c r="A13" t="s">
        <v>56</v>
      </c>
      <c r="E13" s="39" t="s">
        <v>3603</v>
      </c>
    </row>
    <row r="14" spans="1:16" ht="25.5">
      <c r="A14" t="s">
        <v>49</v>
      </c>
      <c s="34" t="s">
        <v>128</v>
      </c>
      <c s="34" t="s">
        <v>2885</v>
      </c>
      <c s="35" t="s">
        <v>2886</v>
      </c>
      <c s="6" t="s">
        <v>3608</v>
      </c>
      <c s="36" t="s">
        <v>2618</v>
      </c>
      <c s="37">
        <v>80.11</v>
      </c>
      <c s="36">
        <v>0</v>
      </c>
      <c s="36">
        <f>ROUND(G14*H14,6)</f>
      </c>
      <c r="L14" s="38">
        <v>0</v>
      </c>
      <c s="32">
        <f>ROUND(ROUND(L14,2)*ROUND(G14,3),2)</f>
      </c>
      <c s="36" t="s">
        <v>419</v>
      </c>
      <c>
        <f>(M14*21)/100</f>
      </c>
      <c t="s">
        <v>27</v>
      </c>
    </row>
    <row r="15" spans="1:5" ht="12.75">
      <c r="A15" s="35" t="s">
        <v>54</v>
      </c>
      <c r="E15" s="39" t="s">
        <v>2624</v>
      </c>
    </row>
    <row r="16" spans="1:5" ht="38.25">
      <c r="A16" s="35" t="s">
        <v>55</v>
      </c>
      <c r="E16" s="40" t="s">
        <v>5521</v>
      </c>
    </row>
    <row r="17" spans="1:5" ht="165.75">
      <c r="A17" t="s">
        <v>56</v>
      </c>
      <c r="E17" s="39" t="s">
        <v>3603</v>
      </c>
    </row>
    <row r="18" spans="1:16" ht="12.75">
      <c r="A18" t="s">
        <v>49</v>
      </c>
      <c s="34" t="s">
        <v>132</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f>
      </c>
      <c s="32">
        <f>0+M23+M27+M31</f>
      </c>
    </row>
    <row r="23" spans="1:16" ht="12.75">
      <c r="A23" t="s">
        <v>49</v>
      </c>
      <c s="34" t="s">
        <v>47</v>
      </c>
      <c s="34" t="s">
        <v>3610</v>
      </c>
      <c s="35" t="s">
        <v>5</v>
      </c>
      <c s="6" t="s">
        <v>3611</v>
      </c>
      <c s="36" t="s">
        <v>60</v>
      </c>
      <c s="37">
        <v>958.2</v>
      </c>
      <c s="36">
        <v>0</v>
      </c>
      <c s="36">
        <f>ROUND(G23*H23,6)</f>
      </c>
      <c r="L23" s="38">
        <v>0</v>
      </c>
      <c s="32">
        <f>ROUND(ROUND(L23,2)*ROUND(G23,3),2)</f>
      </c>
      <c s="36" t="s">
        <v>53</v>
      </c>
      <c>
        <f>(M23*21)/100</f>
      </c>
      <c t="s">
        <v>27</v>
      </c>
    </row>
    <row r="24" spans="1:5" ht="12.75">
      <c r="A24" s="35" t="s">
        <v>54</v>
      </c>
      <c r="E24" s="39" t="s">
        <v>3612</v>
      </c>
    </row>
    <row r="25" spans="1:5" ht="25.5">
      <c r="A25" s="35" t="s">
        <v>55</v>
      </c>
      <c r="E25" s="40" t="s">
        <v>5522</v>
      </c>
    </row>
    <row r="26" spans="1:5" ht="318.75">
      <c r="A26" t="s">
        <v>56</v>
      </c>
      <c r="E26" s="39" t="s">
        <v>3614</v>
      </c>
    </row>
    <row r="27" spans="1:16" ht="12.75">
      <c r="A27" t="s">
        <v>49</v>
      </c>
      <c s="34" t="s">
        <v>27</v>
      </c>
      <c s="34" t="s">
        <v>3615</v>
      </c>
      <c s="35" t="s">
        <v>5</v>
      </c>
      <c s="6" t="s">
        <v>3616</v>
      </c>
      <c s="36" t="s">
        <v>60</v>
      </c>
      <c s="37">
        <v>1009.649</v>
      </c>
      <c s="36">
        <v>0</v>
      </c>
      <c s="36">
        <f>ROUND(G27*H27,6)</f>
      </c>
      <c r="L27" s="38">
        <v>0</v>
      </c>
      <c s="32">
        <f>ROUND(ROUND(L27,2)*ROUND(G27,3),2)</f>
      </c>
      <c s="36" t="s">
        <v>53</v>
      </c>
      <c>
        <f>(M27*21)/100</f>
      </c>
      <c t="s">
        <v>27</v>
      </c>
    </row>
    <row r="28" spans="1:5" ht="12.75">
      <c r="A28" s="35" t="s">
        <v>54</v>
      </c>
      <c r="E28" s="39" t="s">
        <v>5</v>
      </c>
    </row>
    <row r="29" spans="1:5" ht="63.75">
      <c r="A29" s="35" t="s">
        <v>55</v>
      </c>
      <c r="E29" s="40" t="s">
        <v>5523</v>
      </c>
    </row>
    <row r="30" spans="1:5" ht="191.25">
      <c r="A30" t="s">
        <v>56</v>
      </c>
      <c r="E30" s="39" t="s">
        <v>3618</v>
      </c>
    </row>
    <row r="31" spans="1:16" ht="12.75">
      <c r="A31" t="s">
        <v>49</v>
      </c>
      <c s="34" t="s">
        <v>26</v>
      </c>
      <c s="34" t="s">
        <v>3619</v>
      </c>
      <c s="35" t="s">
        <v>5</v>
      </c>
      <c s="6" t="s">
        <v>3620</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5524</v>
      </c>
    </row>
    <row r="34" spans="1:5" ht="293.25">
      <c r="A34" t="s">
        <v>56</v>
      </c>
      <c r="E34" s="39" t="s">
        <v>3622</v>
      </c>
    </row>
    <row r="35" spans="1:13" ht="12.75">
      <c r="A35" t="s">
        <v>46</v>
      </c>
      <c r="C35" s="31" t="s">
        <v>27</v>
      </c>
      <c r="E35" s="33" t="s">
        <v>2196</v>
      </c>
      <c r="J35" s="32">
        <f>0</f>
      </c>
      <c s="32">
        <f>0</f>
      </c>
      <c s="32">
        <f>0+L36+L40+L44+L48+L52+L56+L60+L64+L68+L72+L76+L80</f>
      </c>
      <c s="32">
        <f>0+M36+M40+M44+M48+M52+M56+M60+M64+M68+M72+M76+M80</f>
      </c>
    </row>
    <row r="36" spans="1:16" ht="12.75">
      <c r="A36" t="s">
        <v>49</v>
      </c>
      <c s="34" t="s">
        <v>65</v>
      </c>
      <c s="34" t="s">
        <v>3272</v>
      </c>
      <c s="35" t="s">
        <v>5</v>
      </c>
      <c s="6" t="s">
        <v>3273</v>
      </c>
      <c s="36" t="s">
        <v>2618</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5525</v>
      </c>
    </row>
    <row r="39" spans="1:5" ht="38.25">
      <c r="A39" t="s">
        <v>56</v>
      </c>
      <c r="E39" s="39" t="s">
        <v>3624</v>
      </c>
    </row>
    <row r="40" spans="1:16" ht="12.75">
      <c r="A40" t="s">
        <v>49</v>
      </c>
      <c s="34" t="s">
        <v>69</v>
      </c>
      <c s="34" t="s">
        <v>4194</v>
      </c>
      <c s="35" t="s">
        <v>5</v>
      </c>
      <c s="6" t="s">
        <v>4195</v>
      </c>
      <c s="36" t="s">
        <v>2618</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5526</v>
      </c>
    </row>
    <row r="43" spans="1:5" ht="38.25">
      <c r="A43" t="s">
        <v>56</v>
      </c>
      <c r="E43" s="39" t="s">
        <v>4197</v>
      </c>
    </row>
    <row r="44" spans="1:16" ht="12.75">
      <c r="A44" t="s">
        <v>49</v>
      </c>
      <c s="34" t="s">
        <v>72</v>
      </c>
      <c s="34" t="s">
        <v>4198</v>
      </c>
      <c s="35" t="s">
        <v>5</v>
      </c>
      <c s="6" t="s">
        <v>4199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5527</v>
      </c>
    </row>
    <row r="47" spans="1:5" ht="12.75">
      <c r="A47" t="s">
        <v>56</v>
      </c>
      <c r="E47" s="39" t="s">
        <v>4201</v>
      </c>
    </row>
    <row r="48" spans="1:16" ht="12.75">
      <c r="A48" t="s">
        <v>49</v>
      </c>
      <c s="34" t="s">
        <v>77</v>
      </c>
      <c s="34" t="s">
        <v>3277</v>
      </c>
      <c s="35" t="s">
        <v>5</v>
      </c>
      <c s="6" t="s">
        <v>3278</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5528</v>
      </c>
    </row>
    <row r="51" spans="1:5" ht="25.5">
      <c r="A51" t="s">
        <v>56</v>
      </c>
      <c r="E51" s="39" t="s">
        <v>3280</v>
      </c>
    </row>
    <row r="52" spans="1:16" ht="12.75">
      <c r="A52" t="s">
        <v>49</v>
      </c>
      <c s="34" t="s">
        <v>86</v>
      </c>
      <c s="34" t="s">
        <v>4320</v>
      </c>
      <c s="35" t="s">
        <v>5</v>
      </c>
      <c s="6" t="s">
        <v>4321</v>
      </c>
      <c s="36" t="s">
        <v>75</v>
      </c>
      <c s="37">
        <v>3816</v>
      </c>
      <c s="36">
        <v>0</v>
      </c>
      <c s="36">
        <f>ROUND(G52*H52,6)</f>
      </c>
      <c r="L52" s="38">
        <v>0</v>
      </c>
      <c s="32">
        <f>ROUND(ROUND(L52,2)*ROUND(G52,3),2)</f>
      </c>
      <c s="36" t="s">
        <v>53</v>
      </c>
      <c>
        <f>(M52*21)/100</f>
      </c>
      <c t="s">
        <v>27</v>
      </c>
    </row>
    <row r="53" spans="1:5" ht="12.75">
      <c r="A53" s="35" t="s">
        <v>54</v>
      </c>
      <c r="E53" s="39" t="s">
        <v>5</v>
      </c>
    </row>
    <row r="54" spans="1:5" ht="102">
      <c r="A54" s="35" t="s">
        <v>55</v>
      </c>
      <c r="E54" s="40" t="s">
        <v>5529</v>
      </c>
    </row>
    <row r="55" spans="1:5" ht="191.25">
      <c r="A55" t="s">
        <v>56</v>
      </c>
      <c r="E55" s="39" t="s">
        <v>5063</v>
      </c>
    </row>
    <row r="56" spans="1:16" ht="12.75">
      <c r="A56" t="s">
        <v>49</v>
      </c>
      <c s="34" t="s">
        <v>90</v>
      </c>
      <c s="34" t="s">
        <v>3630</v>
      </c>
      <c s="35" t="s">
        <v>5</v>
      </c>
      <c s="6" t="s">
        <v>3631</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5530</v>
      </c>
    </row>
    <row r="59" spans="1:5" ht="191.25">
      <c r="A59" t="s">
        <v>56</v>
      </c>
      <c r="E59" s="39" t="s">
        <v>3633</v>
      </c>
    </row>
    <row r="60" spans="1:16" ht="12.75">
      <c r="A60" t="s">
        <v>49</v>
      </c>
      <c s="34" t="s">
        <v>94</v>
      </c>
      <c s="34" t="s">
        <v>4433</v>
      </c>
      <c s="35" t="s">
        <v>5</v>
      </c>
      <c s="6" t="s">
        <v>4434</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5531</v>
      </c>
    </row>
    <row r="63" spans="1:5" ht="191.25">
      <c r="A63" t="s">
        <v>56</v>
      </c>
      <c r="E63" s="39" t="s">
        <v>5063</v>
      </c>
    </row>
    <row r="64" spans="1:16" ht="12.75">
      <c r="A64" t="s">
        <v>49</v>
      </c>
      <c s="34" t="s">
        <v>98</v>
      </c>
      <c s="34" t="s">
        <v>3634</v>
      </c>
      <c s="35" t="s">
        <v>5</v>
      </c>
      <c s="6" t="s">
        <v>3635</v>
      </c>
      <c s="36" t="s">
        <v>60</v>
      </c>
      <c s="37">
        <v>17.071</v>
      </c>
      <c s="36">
        <v>0</v>
      </c>
      <c s="36">
        <f>ROUND(G64*H64,6)</f>
      </c>
      <c r="L64" s="38">
        <v>0</v>
      </c>
      <c s="32">
        <f>ROUND(ROUND(L64,2)*ROUND(G64,3),2)</f>
      </c>
      <c s="36" t="s">
        <v>53</v>
      </c>
      <c>
        <f>(M64*21)/100</f>
      </c>
      <c t="s">
        <v>27</v>
      </c>
    </row>
    <row r="65" spans="1:5" ht="12.75">
      <c r="A65" s="35" t="s">
        <v>54</v>
      </c>
      <c r="E65" s="39" t="s">
        <v>5504</v>
      </c>
    </row>
    <row r="66" spans="1:5" ht="12.75">
      <c r="A66" s="35" t="s">
        <v>55</v>
      </c>
      <c r="E66" s="40" t="s">
        <v>5532</v>
      </c>
    </row>
    <row r="67" spans="1:5" ht="369.75">
      <c r="A67" t="s">
        <v>56</v>
      </c>
      <c r="E67" s="39" t="s">
        <v>3461</v>
      </c>
    </row>
    <row r="68" spans="1:16" ht="12.75">
      <c r="A68" t="s">
        <v>49</v>
      </c>
      <c s="34" t="s">
        <v>103</v>
      </c>
      <c s="34" t="s">
        <v>3462</v>
      </c>
      <c s="35" t="s">
        <v>5</v>
      </c>
      <c s="6" t="s">
        <v>3463</v>
      </c>
      <c s="36" t="s">
        <v>2618</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5533</v>
      </c>
    </row>
    <row r="71" spans="1:5" ht="267.75">
      <c r="A71" t="s">
        <v>56</v>
      </c>
      <c r="E71" s="39" t="s">
        <v>3464</v>
      </c>
    </row>
    <row r="72" spans="1:16" ht="12.75">
      <c r="A72" t="s">
        <v>49</v>
      </c>
      <c s="34" t="s">
        <v>106</v>
      </c>
      <c s="34" t="s">
        <v>3638</v>
      </c>
      <c s="35" t="s">
        <v>5</v>
      </c>
      <c s="6" t="s">
        <v>3639</v>
      </c>
      <c s="36" t="s">
        <v>2618</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5507</v>
      </c>
    </row>
    <row r="75" spans="1:5" ht="267.75">
      <c r="A75" t="s">
        <v>56</v>
      </c>
      <c r="E75" s="39" t="s">
        <v>3464</v>
      </c>
    </row>
    <row r="76" spans="1:16" ht="12.75">
      <c r="A76" t="s">
        <v>49</v>
      </c>
      <c s="34" t="s">
        <v>117</v>
      </c>
      <c s="34" t="s">
        <v>5425</v>
      </c>
      <c s="35" t="s">
        <v>5</v>
      </c>
      <c s="6" t="s">
        <v>4567</v>
      </c>
      <c s="36" t="s">
        <v>80</v>
      </c>
      <c s="37">
        <v>360</v>
      </c>
      <c s="36">
        <v>0</v>
      </c>
      <c s="36">
        <f>ROUND(G76*H76,6)</f>
      </c>
      <c r="L76" s="38">
        <v>0</v>
      </c>
      <c s="32">
        <f>ROUND(ROUND(L76,2)*ROUND(G76,3),2)</f>
      </c>
      <c s="36" t="s">
        <v>419</v>
      </c>
      <c>
        <f>(M76*21)/100</f>
      </c>
      <c t="s">
        <v>27</v>
      </c>
    </row>
    <row r="77" spans="1:5" ht="12.75">
      <c r="A77" s="35" t="s">
        <v>54</v>
      </c>
      <c r="E77" s="39" t="s">
        <v>5</v>
      </c>
    </row>
    <row r="78" spans="1:5" ht="102">
      <c r="A78" s="35" t="s">
        <v>55</v>
      </c>
      <c r="E78" s="40" t="s">
        <v>5534</v>
      </c>
    </row>
    <row r="79" spans="1:5" ht="25.5">
      <c r="A79" t="s">
        <v>56</v>
      </c>
      <c r="E79" s="39" t="s">
        <v>5066</v>
      </c>
    </row>
    <row r="80" spans="1:16" ht="12.75">
      <c r="A80" t="s">
        <v>49</v>
      </c>
      <c s="34" t="s">
        <v>121</v>
      </c>
      <c s="34" t="s">
        <v>4568</v>
      </c>
      <c s="35" t="s">
        <v>5</v>
      </c>
      <c s="6" t="s">
        <v>4569</v>
      </c>
      <c s="36" t="s">
        <v>75</v>
      </c>
      <c s="37">
        <v>540</v>
      </c>
      <c s="36">
        <v>0</v>
      </c>
      <c s="36">
        <f>ROUND(G80*H80,6)</f>
      </c>
      <c r="L80" s="38">
        <v>0</v>
      </c>
      <c s="32">
        <f>ROUND(ROUND(L80,2)*ROUND(G80,3),2)</f>
      </c>
      <c s="36" t="s">
        <v>53</v>
      </c>
      <c>
        <f>(M80*21)/100</f>
      </c>
      <c t="s">
        <v>27</v>
      </c>
    </row>
    <row r="81" spans="1:5" ht="12.75">
      <c r="A81" s="35" t="s">
        <v>54</v>
      </c>
      <c r="E81" s="39" t="s">
        <v>5</v>
      </c>
    </row>
    <row r="82" spans="1:5" ht="102">
      <c r="A82" s="35" t="s">
        <v>55</v>
      </c>
      <c r="E82" s="40" t="s">
        <v>5535</v>
      </c>
    </row>
    <row r="83" spans="1:5" ht="25.5">
      <c r="A83" t="s">
        <v>56</v>
      </c>
      <c r="E83" s="39" t="s">
        <v>5066</v>
      </c>
    </row>
    <row r="84" spans="1:13" ht="12.75">
      <c r="A84" t="s">
        <v>46</v>
      </c>
      <c r="C84" s="31" t="s">
        <v>65</v>
      </c>
      <c r="E84" s="33" t="s">
        <v>3125</v>
      </c>
      <c r="J84" s="32">
        <f>0</f>
      </c>
      <c s="32">
        <f>0</f>
      </c>
      <c s="32">
        <f>0+L85+L89+L93+L97</f>
      </c>
      <c s="32">
        <f>0+M85+M89+M93+M97</f>
      </c>
    </row>
    <row r="85" spans="1:16" ht="12.75">
      <c r="A85" t="s">
        <v>49</v>
      </c>
      <c s="34" t="s">
        <v>125</v>
      </c>
      <c s="34" t="s">
        <v>3130</v>
      </c>
      <c s="35" t="s">
        <v>5</v>
      </c>
      <c s="6" t="s">
        <v>3131</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5536</v>
      </c>
    </row>
    <row r="88" spans="1:5" ht="369.75">
      <c r="A88" t="s">
        <v>56</v>
      </c>
      <c r="E88" s="39" t="s">
        <v>3646</v>
      </c>
    </row>
    <row r="89" spans="1:16" ht="12.75">
      <c r="A89" t="s">
        <v>49</v>
      </c>
      <c s="34" t="s">
        <v>128</v>
      </c>
      <c s="34" t="s">
        <v>3647</v>
      </c>
      <c s="35" t="s">
        <v>5</v>
      </c>
      <c s="6" t="s">
        <v>3648</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5537</v>
      </c>
    </row>
    <row r="92" spans="1:5" ht="369.75">
      <c r="A92" t="s">
        <v>56</v>
      </c>
      <c r="E92" s="39" t="s">
        <v>3646</v>
      </c>
    </row>
    <row r="93" spans="1:16" ht="12.75">
      <c r="A93" t="s">
        <v>49</v>
      </c>
      <c s="34" t="s">
        <v>132</v>
      </c>
      <c s="34" t="s">
        <v>3650</v>
      </c>
      <c s="35" t="s">
        <v>5</v>
      </c>
      <c s="6" t="s">
        <v>3651</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5538</v>
      </c>
    </row>
    <row r="96" spans="1:5" ht="114.75">
      <c r="A96" t="s">
        <v>56</v>
      </c>
      <c r="E96" s="39" t="s">
        <v>3653</v>
      </c>
    </row>
    <row r="97" spans="1:16" ht="12.75">
      <c r="A97" t="s">
        <v>49</v>
      </c>
      <c s="34" t="s">
        <v>136</v>
      </c>
      <c s="34" t="s">
        <v>3654</v>
      </c>
      <c s="35" t="s">
        <v>5</v>
      </c>
      <c s="6" t="s">
        <v>3655</v>
      </c>
      <c s="36" t="s">
        <v>60</v>
      </c>
      <c s="37">
        <v>1.224</v>
      </c>
      <c s="36">
        <v>0</v>
      </c>
      <c s="36">
        <f>ROUND(G97*H97,6)</f>
      </c>
      <c r="L97" s="38">
        <v>0</v>
      </c>
      <c s="32">
        <f>ROUND(ROUND(L97,2)*ROUND(G97,3),2)</f>
      </c>
      <c s="36" t="s">
        <v>53</v>
      </c>
      <c>
        <f>(M97*21)/100</f>
      </c>
      <c t="s">
        <v>27</v>
      </c>
    </row>
    <row r="98" spans="1:5" ht="12.75">
      <c r="A98" s="35" t="s">
        <v>54</v>
      </c>
      <c r="E98" s="39" t="s">
        <v>3656</v>
      </c>
    </row>
    <row r="99" spans="1:5" ht="25.5">
      <c r="A99" s="35" t="s">
        <v>55</v>
      </c>
      <c r="E99" s="40" t="s">
        <v>5393</v>
      </c>
    </row>
    <row r="100" spans="1:5" ht="357">
      <c r="A100" t="s">
        <v>56</v>
      </c>
      <c r="E100" s="39" t="s">
        <v>3658</v>
      </c>
    </row>
    <row r="101" spans="1:13" ht="12.75">
      <c r="A101" t="s">
        <v>46</v>
      </c>
      <c r="C101" s="31" t="s">
        <v>77</v>
      </c>
      <c r="E101" s="33" t="s">
        <v>1211</v>
      </c>
      <c r="J101" s="32">
        <f>0</f>
      </c>
      <c s="32">
        <f>0</f>
      </c>
      <c s="32">
        <f>0+L102</f>
      </c>
      <c s="32">
        <f>0+M102</f>
      </c>
    </row>
    <row r="102" spans="1:16" ht="12.75">
      <c r="A102" t="s">
        <v>49</v>
      </c>
      <c s="34" t="s">
        <v>143</v>
      </c>
      <c s="34" t="s">
        <v>4499</v>
      </c>
      <c s="35" t="s">
        <v>5</v>
      </c>
      <c s="6" t="s">
        <v>4500</v>
      </c>
      <c s="36" t="s">
        <v>52</v>
      </c>
      <c s="37">
        <v>150</v>
      </c>
      <c s="36">
        <v>0</v>
      </c>
      <c s="36">
        <f>ROUND(G102*H102,6)</f>
      </c>
      <c r="L102" s="38">
        <v>0</v>
      </c>
      <c s="32">
        <f>ROUND(ROUND(L102,2)*ROUND(G102,3),2)</f>
      </c>
      <c s="36" t="s">
        <v>419</v>
      </c>
      <c>
        <f>(M102*21)/100</f>
      </c>
      <c t="s">
        <v>27</v>
      </c>
    </row>
    <row r="103" spans="1:5" ht="12.75">
      <c r="A103" s="35" t="s">
        <v>54</v>
      </c>
      <c r="E103" s="39" t="s">
        <v>5</v>
      </c>
    </row>
    <row r="104" spans="1:5" ht="12.75">
      <c r="A104" s="35" t="s">
        <v>55</v>
      </c>
      <c r="E104" s="40" t="s">
        <v>5539</v>
      </c>
    </row>
    <row r="105" spans="1:5" ht="409.5">
      <c r="A105" t="s">
        <v>56</v>
      </c>
      <c r="E105" s="39" t="s">
        <v>4588</v>
      </c>
    </row>
    <row r="106" spans="1:13" ht="12.75">
      <c r="A106" t="s">
        <v>46</v>
      </c>
      <c r="C106" s="31" t="s">
        <v>86</v>
      </c>
      <c r="E106" s="33" t="s">
        <v>1878</v>
      </c>
      <c r="J106" s="32">
        <f>0</f>
      </c>
      <c s="32">
        <f>0</f>
      </c>
      <c s="32">
        <f>0+L107+L111+L115+L119+L123</f>
      </c>
      <c s="32">
        <f>0+M107+M111+M115+M119+M123</f>
      </c>
    </row>
    <row r="107" spans="1:16" ht="12.75">
      <c r="A107" t="s">
        <v>49</v>
      </c>
      <c s="34" t="s">
        <v>146</v>
      </c>
      <c s="34" t="s">
        <v>3670</v>
      </c>
      <c s="35" t="s">
        <v>5</v>
      </c>
      <c s="6" t="s">
        <v>3671</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5540</v>
      </c>
    </row>
    <row r="110" spans="1:5" ht="51">
      <c r="A110" t="s">
        <v>56</v>
      </c>
      <c r="E110" s="39" t="s">
        <v>3673</v>
      </c>
    </row>
    <row r="111" spans="1:16" ht="12.75">
      <c r="A111" t="s">
        <v>49</v>
      </c>
      <c s="34" t="s">
        <v>151</v>
      </c>
      <c s="34" t="s">
        <v>5397</v>
      </c>
      <c s="35" t="s">
        <v>5</v>
      </c>
      <c s="6" t="s">
        <v>5515</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5541</v>
      </c>
    </row>
    <row r="114" spans="1:5" ht="25.5">
      <c r="A114" t="s">
        <v>56</v>
      </c>
      <c r="E114" s="39" t="s">
        <v>5066</v>
      </c>
    </row>
    <row r="115" spans="1:16" ht="12.75">
      <c r="A115" t="s">
        <v>49</v>
      </c>
      <c s="34" t="s">
        <v>155</v>
      </c>
      <c s="34" t="s">
        <v>3684</v>
      </c>
      <c s="35" t="s">
        <v>5</v>
      </c>
      <c s="6" t="s">
        <v>3685</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5542</v>
      </c>
    </row>
    <row r="118" spans="1:5" ht="114.75">
      <c r="A118" t="s">
        <v>56</v>
      </c>
      <c r="E118" s="39" t="s">
        <v>3683</v>
      </c>
    </row>
    <row r="119" spans="1:16" ht="12.75">
      <c r="A119" t="s">
        <v>49</v>
      </c>
      <c s="34" t="s">
        <v>159</v>
      </c>
      <c s="34" t="s">
        <v>5401</v>
      </c>
      <c s="35" t="s">
        <v>5</v>
      </c>
      <c s="6" t="s">
        <v>5402</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5433</v>
      </c>
    </row>
    <row r="123" spans="1:16" ht="12.75">
      <c r="A123" t="s">
        <v>49</v>
      </c>
      <c s="34" t="s">
        <v>163</v>
      </c>
      <c s="34" t="s">
        <v>3687</v>
      </c>
      <c s="35" t="s">
        <v>5</v>
      </c>
      <c s="6" t="s">
        <v>3688</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5545</v>
      </c>
      <c r="E8" s="30" t="s">
        <v>5544</v>
      </c>
      <c r="J8" s="29">
        <f>0+J9+J22+J35+J84+J101+J106</f>
      </c>
      <c s="29">
        <f>0+K9+K22+K35+K84+K101+K106</f>
      </c>
      <c s="29">
        <f>0+L9+L22+L35+L84+L101+L106</f>
      </c>
      <c s="29">
        <f>0+M9+M22+M35+M84+M101+M106</f>
      </c>
    </row>
    <row r="9" spans="1:13" ht="12.75">
      <c r="A9" t="s">
        <v>46</v>
      </c>
      <c r="C9" s="31" t="s">
        <v>661</v>
      </c>
      <c r="E9" s="33" t="s">
        <v>662</v>
      </c>
      <c r="J9" s="32">
        <f>0</f>
      </c>
      <c s="32">
        <f>0</f>
      </c>
      <c s="32">
        <f>0+L10+L14+L18</f>
      </c>
      <c s="32">
        <f>0+M10+M14+M18</f>
      </c>
    </row>
    <row r="10" spans="1:16" ht="25.5">
      <c r="A10" t="s">
        <v>49</v>
      </c>
      <c s="34" t="s">
        <v>125</v>
      </c>
      <c s="34" t="s">
        <v>3325</v>
      </c>
      <c s="35" t="s">
        <v>3326</v>
      </c>
      <c s="6" t="s">
        <v>3601</v>
      </c>
      <c s="36" t="s">
        <v>2618</v>
      </c>
      <c s="37">
        <v>1690.77</v>
      </c>
      <c s="36">
        <v>0</v>
      </c>
      <c s="36">
        <f>ROUND(G10*H10,6)</f>
      </c>
      <c r="L10" s="38">
        <v>0</v>
      </c>
      <c s="32">
        <f>ROUND(ROUND(L10,2)*ROUND(G10,3),2)</f>
      </c>
      <c s="36" t="s">
        <v>419</v>
      </c>
      <c>
        <f>(M10*21)/100</f>
      </c>
      <c t="s">
        <v>27</v>
      </c>
    </row>
    <row r="11" spans="1:5" ht="12.75">
      <c r="A11" s="35" t="s">
        <v>54</v>
      </c>
      <c r="E11" s="39" t="s">
        <v>2624</v>
      </c>
    </row>
    <row r="12" spans="1:5" ht="63.75">
      <c r="A12" s="35" t="s">
        <v>55</v>
      </c>
      <c r="E12" s="40" t="s">
        <v>5546</v>
      </c>
    </row>
    <row r="13" spans="1:5" ht="165.75">
      <c r="A13" t="s">
        <v>56</v>
      </c>
      <c r="E13" s="39" t="s">
        <v>3603</v>
      </c>
    </row>
    <row r="14" spans="1:16" ht="25.5">
      <c r="A14" t="s">
        <v>49</v>
      </c>
      <c s="34" t="s">
        <v>128</v>
      </c>
      <c s="34" t="s">
        <v>2885</v>
      </c>
      <c s="35" t="s">
        <v>2886</v>
      </c>
      <c s="6" t="s">
        <v>3608</v>
      </c>
      <c s="36" t="s">
        <v>2618</v>
      </c>
      <c s="37">
        <v>102.73</v>
      </c>
      <c s="36">
        <v>0</v>
      </c>
      <c s="36">
        <f>ROUND(G14*H14,6)</f>
      </c>
      <c r="L14" s="38">
        <v>0</v>
      </c>
      <c s="32">
        <f>ROUND(ROUND(L14,2)*ROUND(G14,3),2)</f>
      </c>
      <c s="36" t="s">
        <v>419</v>
      </c>
      <c>
        <f>(M14*21)/100</f>
      </c>
      <c t="s">
        <v>27</v>
      </c>
    </row>
    <row r="15" spans="1:5" ht="12.75">
      <c r="A15" s="35" t="s">
        <v>54</v>
      </c>
      <c r="E15" s="39" t="s">
        <v>2624</v>
      </c>
    </row>
    <row r="16" spans="1:5" ht="38.25">
      <c r="A16" s="35" t="s">
        <v>55</v>
      </c>
      <c r="E16" s="40" t="s">
        <v>5547</v>
      </c>
    </row>
    <row r="17" spans="1:5" ht="165.75">
      <c r="A17" t="s">
        <v>56</v>
      </c>
      <c r="E17" s="39" t="s">
        <v>3603</v>
      </c>
    </row>
    <row r="18" spans="1:16" ht="12.75">
      <c r="A18" t="s">
        <v>49</v>
      </c>
      <c s="34" t="s">
        <v>132</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f>
      </c>
      <c s="32">
        <f>0+M23+M27+M31</f>
      </c>
    </row>
    <row r="23" spans="1:16" ht="12.75">
      <c r="A23" t="s">
        <v>49</v>
      </c>
      <c s="34" t="s">
        <v>47</v>
      </c>
      <c s="34" t="s">
        <v>3610</v>
      </c>
      <c s="35" t="s">
        <v>5</v>
      </c>
      <c s="6" t="s">
        <v>3611</v>
      </c>
      <c s="36" t="s">
        <v>60</v>
      </c>
      <c s="37">
        <v>849.2</v>
      </c>
      <c s="36">
        <v>0</v>
      </c>
      <c s="36">
        <f>ROUND(G23*H23,6)</f>
      </c>
      <c r="L23" s="38">
        <v>0</v>
      </c>
      <c s="32">
        <f>ROUND(ROUND(L23,2)*ROUND(G23,3),2)</f>
      </c>
      <c s="36" t="s">
        <v>53</v>
      </c>
      <c>
        <f>(M23*21)/100</f>
      </c>
      <c t="s">
        <v>27</v>
      </c>
    </row>
    <row r="24" spans="1:5" ht="12.75">
      <c r="A24" s="35" t="s">
        <v>54</v>
      </c>
      <c r="E24" s="39" t="s">
        <v>3612</v>
      </c>
    </row>
    <row r="25" spans="1:5" ht="25.5">
      <c r="A25" s="35" t="s">
        <v>55</v>
      </c>
      <c r="E25" s="40" t="s">
        <v>5548</v>
      </c>
    </row>
    <row r="26" spans="1:5" ht="318.75">
      <c r="A26" t="s">
        <v>56</v>
      </c>
      <c r="E26" s="39" t="s">
        <v>3614</v>
      </c>
    </row>
    <row r="27" spans="1:16" ht="12.75">
      <c r="A27" t="s">
        <v>49</v>
      </c>
      <c s="34" t="s">
        <v>27</v>
      </c>
      <c s="34" t="s">
        <v>3615</v>
      </c>
      <c s="35" t="s">
        <v>5</v>
      </c>
      <c s="6" t="s">
        <v>3616</v>
      </c>
      <c s="36" t="s">
        <v>60</v>
      </c>
      <c s="37">
        <v>889.879</v>
      </c>
      <c s="36">
        <v>0</v>
      </c>
      <c s="36">
        <f>ROUND(G27*H27,6)</f>
      </c>
      <c r="L27" s="38">
        <v>0</v>
      </c>
      <c s="32">
        <f>ROUND(ROUND(L27,2)*ROUND(G27,3),2)</f>
      </c>
      <c s="36" t="s">
        <v>53</v>
      </c>
      <c>
        <f>(M27*21)/100</f>
      </c>
      <c t="s">
        <v>27</v>
      </c>
    </row>
    <row r="28" spans="1:5" ht="12.75">
      <c r="A28" s="35" t="s">
        <v>54</v>
      </c>
      <c r="E28" s="39" t="s">
        <v>5</v>
      </c>
    </row>
    <row r="29" spans="1:5" ht="63.75">
      <c r="A29" s="35" t="s">
        <v>55</v>
      </c>
      <c r="E29" s="40" t="s">
        <v>5549</v>
      </c>
    </row>
    <row r="30" spans="1:5" ht="191.25">
      <c r="A30" t="s">
        <v>56</v>
      </c>
      <c r="E30" s="39" t="s">
        <v>3618</v>
      </c>
    </row>
    <row r="31" spans="1:16" ht="12.75">
      <c r="A31" t="s">
        <v>49</v>
      </c>
      <c s="34" t="s">
        <v>26</v>
      </c>
      <c s="34" t="s">
        <v>3619</v>
      </c>
      <c s="35" t="s">
        <v>5</v>
      </c>
      <c s="6" t="s">
        <v>3620</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5550</v>
      </c>
    </row>
    <row r="34" spans="1:5" ht="293.25">
      <c r="A34" t="s">
        <v>56</v>
      </c>
      <c r="E34" s="39" t="s">
        <v>3622</v>
      </c>
    </row>
    <row r="35" spans="1:13" ht="12.75">
      <c r="A35" t="s">
        <v>46</v>
      </c>
      <c r="C35" s="31" t="s">
        <v>27</v>
      </c>
      <c r="E35" s="33" t="s">
        <v>2196</v>
      </c>
      <c r="J35" s="32">
        <f>0</f>
      </c>
      <c s="32">
        <f>0</f>
      </c>
      <c s="32">
        <f>0+L36+L40+L44+L48+L52+L56+L60+L64+L68+L72+L76+L80</f>
      </c>
      <c s="32">
        <f>0+M36+M40+M44+M48+M52+M56+M60+M64+M68+M72+M76+M80</f>
      </c>
    </row>
    <row r="36" spans="1:16" ht="12.75">
      <c r="A36" t="s">
        <v>49</v>
      </c>
      <c s="34" t="s">
        <v>65</v>
      </c>
      <c s="34" t="s">
        <v>3272</v>
      </c>
      <c s="35" t="s">
        <v>5</v>
      </c>
      <c s="6" t="s">
        <v>3273</v>
      </c>
      <c s="36" t="s">
        <v>2618</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5551</v>
      </c>
    </row>
    <row r="39" spans="1:5" ht="38.25">
      <c r="A39" t="s">
        <v>56</v>
      </c>
      <c r="E39" s="39" t="s">
        <v>3624</v>
      </c>
    </row>
    <row r="40" spans="1:16" ht="12.75">
      <c r="A40" t="s">
        <v>49</v>
      </c>
      <c s="34" t="s">
        <v>69</v>
      </c>
      <c s="34" t="s">
        <v>4194</v>
      </c>
      <c s="35" t="s">
        <v>5</v>
      </c>
      <c s="6" t="s">
        <v>4195</v>
      </c>
      <c s="36" t="s">
        <v>2618</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5552</v>
      </c>
    </row>
    <row r="43" spans="1:5" ht="38.25">
      <c r="A43" t="s">
        <v>56</v>
      </c>
      <c r="E43" s="39" t="s">
        <v>4197</v>
      </c>
    </row>
    <row r="44" spans="1:16" ht="12.75">
      <c r="A44" t="s">
        <v>49</v>
      </c>
      <c s="34" t="s">
        <v>72</v>
      </c>
      <c s="34" t="s">
        <v>4198</v>
      </c>
      <c s="35" t="s">
        <v>5</v>
      </c>
      <c s="6" t="s">
        <v>4199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5553</v>
      </c>
    </row>
    <row r="47" spans="1:5" ht="12.75">
      <c r="A47" t="s">
        <v>56</v>
      </c>
      <c r="E47" s="39" t="s">
        <v>4201</v>
      </c>
    </row>
    <row r="48" spans="1:16" ht="12.75">
      <c r="A48" t="s">
        <v>49</v>
      </c>
      <c s="34" t="s">
        <v>77</v>
      </c>
      <c s="34" t="s">
        <v>3277</v>
      </c>
      <c s="35" t="s">
        <v>5</v>
      </c>
      <c s="6" t="s">
        <v>3278</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5554</v>
      </c>
    </row>
    <row r="51" spans="1:5" ht="25.5">
      <c r="A51" t="s">
        <v>56</v>
      </c>
      <c r="E51" s="39" t="s">
        <v>3280</v>
      </c>
    </row>
    <row r="52" spans="1:16" ht="12.75">
      <c r="A52" t="s">
        <v>49</v>
      </c>
      <c s="34" t="s">
        <v>86</v>
      </c>
      <c s="34" t="s">
        <v>4320</v>
      </c>
      <c s="35" t="s">
        <v>5</v>
      </c>
      <c s="6" t="s">
        <v>4321</v>
      </c>
      <c s="36" t="s">
        <v>75</v>
      </c>
      <c s="37">
        <v>3960</v>
      </c>
      <c s="36">
        <v>0</v>
      </c>
      <c s="36">
        <f>ROUND(G52*H52,6)</f>
      </c>
      <c r="L52" s="38">
        <v>0</v>
      </c>
      <c s="32">
        <f>ROUND(ROUND(L52,2)*ROUND(G52,3),2)</f>
      </c>
      <c s="36" t="s">
        <v>53</v>
      </c>
      <c>
        <f>(M52*21)/100</f>
      </c>
      <c t="s">
        <v>27</v>
      </c>
    </row>
    <row r="53" spans="1:5" ht="12.75">
      <c r="A53" s="35" t="s">
        <v>54</v>
      </c>
      <c r="E53" s="39" t="s">
        <v>5</v>
      </c>
    </row>
    <row r="54" spans="1:5" ht="102">
      <c r="A54" s="35" t="s">
        <v>55</v>
      </c>
      <c r="E54" s="40" t="s">
        <v>5555</v>
      </c>
    </row>
    <row r="55" spans="1:5" ht="191.25">
      <c r="A55" t="s">
        <v>56</v>
      </c>
      <c r="E55" s="39" t="s">
        <v>5063</v>
      </c>
    </row>
    <row r="56" spans="1:16" ht="12.75">
      <c r="A56" t="s">
        <v>49</v>
      </c>
      <c s="34" t="s">
        <v>90</v>
      </c>
      <c s="34" t="s">
        <v>3630</v>
      </c>
      <c s="35" t="s">
        <v>5</v>
      </c>
      <c s="6" t="s">
        <v>3631</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5556</v>
      </c>
    </row>
    <row r="59" spans="1:5" ht="191.25">
      <c r="A59" t="s">
        <v>56</v>
      </c>
      <c r="E59" s="39" t="s">
        <v>3633</v>
      </c>
    </row>
    <row r="60" spans="1:16" ht="12.75">
      <c r="A60" t="s">
        <v>49</v>
      </c>
      <c s="34" t="s">
        <v>94</v>
      </c>
      <c s="34" t="s">
        <v>4433</v>
      </c>
      <c s="35" t="s">
        <v>5</v>
      </c>
      <c s="6" t="s">
        <v>4434</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5557</v>
      </c>
    </row>
    <row r="63" spans="1:5" ht="191.25">
      <c r="A63" t="s">
        <v>56</v>
      </c>
      <c r="E63" s="39" t="s">
        <v>5063</v>
      </c>
    </row>
    <row r="64" spans="1:16" ht="12.75">
      <c r="A64" t="s">
        <v>49</v>
      </c>
      <c s="34" t="s">
        <v>98</v>
      </c>
      <c s="34" t="s">
        <v>3634</v>
      </c>
      <c s="35" t="s">
        <v>5</v>
      </c>
      <c s="6" t="s">
        <v>3635</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5558</v>
      </c>
    </row>
    <row r="67" spans="1:5" ht="369.75">
      <c r="A67" t="s">
        <v>56</v>
      </c>
      <c r="E67" s="39" t="s">
        <v>3461</v>
      </c>
    </row>
    <row r="68" spans="1:16" ht="12.75">
      <c r="A68" t="s">
        <v>49</v>
      </c>
      <c s="34" t="s">
        <v>103</v>
      </c>
      <c s="34" t="s">
        <v>3462</v>
      </c>
      <c s="35" t="s">
        <v>5</v>
      </c>
      <c s="6" t="s">
        <v>3463</v>
      </c>
      <c s="36" t="s">
        <v>2618</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5559</v>
      </c>
    </row>
    <row r="71" spans="1:5" ht="267.75">
      <c r="A71" t="s">
        <v>56</v>
      </c>
      <c r="E71" s="39" t="s">
        <v>3464</v>
      </c>
    </row>
    <row r="72" spans="1:16" ht="12.75">
      <c r="A72" t="s">
        <v>49</v>
      </c>
      <c s="34" t="s">
        <v>106</v>
      </c>
      <c s="34" t="s">
        <v>3638</v>
      </c>
      <c s="35" t="s">
        <v>5</v>
      </c>
      <c s="6" t="s">
        <v>3639</v>
      </c>
      <c s="36" t="s">
        <v>2618</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5560</v>
      </c>
    </row>
    <row r="75" spans="1:5" ht="267.75">
      <c r="A75" t="s">
        <v>56</v>
      </c>
      <c r="E75" s="39" t="s">
        <v>3464</v>
      </c>
    </row>
    <row r="76" spans="1:16" ht="12.75">
      <c r="A76" t="s">
        <v>49</v>
      </c>
      <c s="34" t="s">
        <v>117</v>
      </c>
      <c s="34" t="s">
        <v>5425</v>
      </c>
      <c s="35" t="s">
        <v>5</v>
      </c>
      <c s="6" t="s">
        <v>4567</v>
      </c>
      <c s="36" t="s">
        <v>80</v>
      </c>
      <c s="37">
        <v>360</v>
      </c>
      <c s="36">
        <v>0</v>
      </c>
      <c s="36">
        <f>ROUND(G76*H76,6)</f>
      </c>
      <c r="L76" s="38">
        <v>0</v>
      </c>
      <c s="32">
        <f>ROUND(ROUND(L76,2)*ROUND(G76,3),2)</f>
      </c>
      <c s="36" t="s">
        <v>419</v>
      </c>
      <c>
        <f>(M76*21)/100</f>
      </c>
      <c t="s">
        <v>27</v>
      </c>
    </row>
    <row r="77" spans="1:5" ht="12.75">
      <c r="A77" s="35" t="s">
        <v>54</v>
      </c>
      <c r="E77" s="39" t="s">
        <v>5</v>
      </c>
    </row>
    <row r="78" spans="1:5" ht="114.75">
      <c r="A78" s="35" t="s">
        <v>55</v>
      </c>
      <c r="E78" s="40" t="s">
        <v>5561</v>
      </c>
    </row>
    <row r="79" spans="1:5" ht="25.5">
      <c r="A79" t="s">
        <v>56</v>
      </c>
      <c r="E79" s="39" t="s">
        <v>5066</v>
      </c>
    </row>
    <row r="80" spans="1:16" ht="12.75">
      <c r="A80" t="s">
        <v>49</v>
      </c>
      <c s="34" t="s">
        <v>121</v>
      </c>
      <c s="34" t="s">
        <v>4568</v>
      </c>
      <c s="35" t="s">
        <v>5</v>
      </c>
      <c s="6" t="s">
        <v>4569</v>
      </c>
      <c s="36" t="s">
        <v>75</v>
      </c>
      <c s="37">
        <v>360</v>
      </c>
      <c s="36">
        <v>0</v>
      </c>
      <c s="36">
        <f>ROUND(G80*H80,6)</f>
      </c>
      <c r="L80" s="38">
        <v>0</v>
      </c>
      <c s="32">
        <f>ROUND(ROUND(L80,2)*ROUND(G80,3),2)</f>
      </c>
      <c s="36" t="s">
        <v>53</v>
      </c>
      <c>
        <f>(M80*21)/100</f>
      </c>
      <c t="s">
        <v>27</v>
      </c>
    </row>
    <row r="81" spans="1:5" ht="12.75">
      <c r="A81" s="35" t="s">
        <v>54</v>
      </c>
      <c r="E81" s="39" t="s">
        <v>5</v>
      </c>
    </row>
    <row r="82" spans="1:5" ht="25.5">
      <c r="A82" s="35" t="s">
        <v>55</v>
      </c>
      <c r="E82" s="40" t="s">
        <v>5562</v>
      </c>
    </row>
    <row r="83" spans="1:5" ht="25.5">
      <c r="A83" t="s">
        <v>56</v>
      </c>
      <c r="E83" s="39" t="s">
        <v>5066</v>
      </c>
    </row>
    <row r="84" spans="1:13" ht="12.75">
      <c r="A84" t="s">
        <v>46</v>
      </c>
      <c r="C84" s="31" t="s">
        <v>65</v>
      </c>
      <c r="E84" s="33" t="s">
        <v>3125</v>
      </c>
      <c r="J84" s="32">
        <f>0</f>
      </c>
      <c s="32">
        <f>0</f>
      </c>
      <c s="32">
        <f>0+L85+L89+L93+L97</f>
      </c>
      <c s="32">
        <f>0+M85+M89+M93+M97</f>
      </c>
    </row>
    <row r="85" spans="1:16" ht="12.75">
      <c r="A85" t="s">
        <v>49</v>
      </c>
      <c s="34" t="s">
        <v>125</v>
      </c>
      <c s="34" t="s">
        <v>3130</v>
      </c>
      <c s="35" t="s">
        <v>5</v>
      </c>
      <c s="6" t="s">
        <v>3131</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5563</v>
      </c>
    </row>
    <row r="88" spans="1:5" ht="369.75">
      <c r="A88" t="s">
        <v>56</v>
      </c>
      <c r="E88" s="39" t="s">
        <v>3646</v>
      </c>
    </row>
    <row r="89" spans="1:16" ht="12.75">
      <c r="A89" t="s">
        <v>49</v>
      </c>
      <c s="34" t="s">
        <v>128</v>
      </c>
      <c s="34" t="s">
        <v>3647</v>
      </c>
      <c s="35" t="s">
        <v>5</v>
      </c>
      <c s="6" t="s">
        <v>3648</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5564</v>
      </c>
    </row>
    <row r="92" spans="1:5" ht="369.75">
      <c r="A92" t="s">
        <v>56</v>
      </c>
      <c r="E92" s="39" t="s">
        <v>3646</v>
      </c>
    </row>
    <row r="93" spans="1:16" ht="12.75">
      <c r="A93" t="s">
        <v>49</v>
      </c>
      <c s="34" t="s">
        <v>132</v>
      </c>
      <c s="34" t="s">
        <v>3650</v>
      </c>
      <c s="35" t="s">
        <v>5</v>
      </c>
      <c s="6" t="s">
        <v>3651</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5565</v>
      </c>
    </row>
    <row r="96" spans="1:5" ht="114.75">
      <c r="A96" t="s">
        <v>56</v>
      </c>
      <c r="E96" s="39" t="s">
        <v>3653</v>
      </c>
    </row>
    <row r="97" spans="1:16" ht="12.75">
      <c r="A97" t="s">
        <v>49</v>
      </c>
      <c s="34" t="s">
        <v>136</v>
      </c>
      <c s="34" t="s">
        <v>3654</v>
      </c>
      <c s="35" t="s">
        <v>5</v>
      </c>
      <c s="6" t="s">
        <v>3655</v>
      </c>
      <c s="36" t="s">
        <v>60</v>
      </c>
      <c s="37">
        <v>1.26</v>
      </c>
      <c s="36">
        <v>0</v>
      </c>
      <c s="36">
        <f>ROUND(G97*H97,6)</f>
      </c>
      <c r="L97" s="38">
        <v>0</v>
      </c>
      <c s="32">
        <f>ROUND(ROUND(L97,2)*ROUND(G97,3),2)</f>
      </c>
      <c s="36" t="s">
        <v>53</v>
      </c>
      <c>
        <f>(M97*21)/100</f>
      </c>
      <c t="s">
        <v>27</v>
      </c>
    </row>
    <row r="98" spans="1:5" ht="12.75">
      <c r="A98" s="35" t="s">
        <v>54</v>
      </c>
      <c r="E98" s="39" t="s">
        <v>3656</v>
      </c>
    </row>
    <row r="99" spans="1:5" ht="25.5">
      <c r="A99" s="35" t="s">
        <v>55</v>
      </c>
      <c r="E99" s="40" t="s">
        <v>5566</v>
      </c>
    </row>
    <row r="100" spans="1:5" ht="357">
      <c r="A100" t="s">
        <v>56</v>
      </c>
      <c r="E100" s="39" t="s">
        <v>3658</v>
      </c>
    </row>
    <row r="101" spans="1:13" ht="12.75">
      <c r="A101" t="s">
        <v>46</v>
      </c>
      <c r="C101" s="31" t="s">
        <v>77</v>
      </c>
      <c r="E101" s="33" t="s">
        <v>1211</v>
      </c>
      <c r="J101" s="32">
        <f>0</f>
      </c>
      <c s="32">
        <f>0</f>
      </c>
      <c s="32">
        <f>0+L102</f>
      </c>
      <c s="32">
        <f>0+M102</f>
      </c>
    </row>
    <row r="102" spans="1:16" ht="12.75">
      <c r="A102" t="s">
        <v>49</v>
      </c>
      <c s="34" t="s">
        <v>143</v>
      </c>
      <c s="34" t="s">
        <v>4499</v>
      </c>
      <c s="35" t="s">
        <v>5</v>
      </c>
      <c s="6" t="s">
        <v>4500</v>
      </c>
      <c s="36" t="s">
        <v>52</v>
      </c>
      <c s="37">
        <v>125</v>
      </c>
      <c s="36">
        <v>0</v>
      </c>
      <c s="36">
        <f>ROUND(G102*H102,6)</f>
      </c>
      <c r="L102" s="38">
        <v>0</v>
      </c>
      <c s="32">
        <f>ROUND(ROUND(L102,2)*ROUND(G102,3),2)</f>
      </c>
      <c s="36" t="s">
        <v>419</v>
      </c>
      <c>
        <f>(M102*21)/100</f>
      </c>
      <c t="s">
        <v>27</v>
      </c>
    </row>
    <row r="103" spans="1:5" ht="12.75">
      <c r="A103" s="35" t="s">
        <v>54</v>
      </c>
      <c r="E103" s="39" t="s">
        <v>5</v>
      </c>
    </row>
    <row r="104" spans="1:5" ht="12.75">
      <c r="A104" s="35" t="s">
        <v>55</v>
      </c>
      <c r="E104" s="40" t="s">
        <v>5567</v>
      </c>
    </row>
    <row r="105" spans="1:5" ht="409.5">
      <c r="A105" t="s">
        <v>56</v>
      </c>
      <c r="E105" s="39" t="s">
        <v>4588</v>
      </c>
    </row>
    <row r="106" spans="1:13" ht="12.75">
      <c r="A106" t="s">
        <v>46</v>
      </c>
      <c r="C106" s="31" t="s">
        <v>86</v>
      </c>
      <c r="E106" s="33" t="s">
        <v>1878</v>
      </c>
      <c r="J106" s="32">
        <f>0</f>
      </c>
      <c s="32">
        <f>0</f>
      </c>
      <c s="32">
        <f>0+L107+L111+L115+L119+L123</f>
      </c>
      <c s="32">
        <f>0+M107+M111+M115+M119+M123</f>
      </c>
    </row>
    <row r="107" spans="1:16" ht="12.75">
      <c r="A107" t="s">
        <v>49</v>
      </c>
      <c s="34" t="s">
        <v>146</v>
      </c>
      <c s="34" t="s">
        <v>3670</v>
      </c>
      <c s="35" t="s">
        <v>5</v>
      </c>
      <c s="6" t="s">
        <v>3671</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5568</v>
      </c>
    </row>
    <row r="110" spans="1:5" ht="51">
      <c r="A110" t="s">
        <v>56</v>
      </c>
      <c r="E110" s="39" t="s">
        <v>3673</v>
      </c>
    </row>
    <row r="111" spans="1:16" ht="12.75">
      <c r="A111" t="s">
        <v>49</v>
      </c>
      <c s="34" t="s">
        <v>151</v>
      </c>
      <c s="34" t="s">
        <v>5397</v>
      </c>
      <c s="35" t="s">
        <v>5</v>
      </c>
      <c s="6" t="s">
        <v>5515</v>
      </c>
      <c s="36" t="s">
        <v>75</v>
      </c>
      <c s="37">
        <v>25</v>
      </c>
      <c s="36">
        <v>0</v>
      </c>
      <c s="36">
        <f>ROUND(G111*H111,6)</f>
      </c>
      <c r="L111" s="38">
        <v>0</v>
      </c>
      <c s="32">
        <f>ROUND(ROUND(L111,2)*ROUND(G111,3),2)</f>
      </c>
      <c s="36" t="s">
        <v>419</v>
      </c>
      <c>
        <f>(M111*21)/100</f>
      </c>
      <c t="s">
        <v>27</v>
      </c>
    </row>
    <row r="112" spans="1:5" ht="12.75">
      <c r="A112" s="35" t="s">
        <v>54</v>
      </c>
      <c r="E112" s="39" t="s">
        <v>5</v>
      </c>
    </row>
    <row r="113" spans="1:5" ht="51">
      <c r="A113" s="35" t="s">
        <v>55</v>
      </c>
      <c r="E113" s="40" t="s">
        <v>5541</v>
      </c>
    </row>
    <row r="114" spans="1:5" ht="25.5">
      <c r="A114" t="s">
        <v>56</v>
      </c>
      <c r="E114" s="39" t="s">
        <v>5066</v>
      </c>
    </row>
    <row r="115" spans="1:16" ht="12.75">
      <c r="A115" t="s">
        <v>49</v>
      </c>
      <c s="34" t="s">
        <v>155</v>
      </c>
      <c s="34" t="s">
        <v>3684</v>
      </c>
      <c s="35" t="s">
        <v>5</v>
      </c>
      <c s="6" t="s">
        <v>3685</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5569</v>
      </c>
    </row>
    <row r="118" spans="1:5" ht="114.75">
      <c r="A118" t="s">
        <v>56</v>
      </c>
      <c r="E118" s="39" t="s">
        <v>3683</v>
      </c>
    </row>
    <row r="119" spans="1:16" ht="12.75">
      <c r="A119" t="s">
        <v>49</v>
      </c>
      <c s="34" t="s">
        <v>159</v>
      </c>
      <c s="34" t="s">
        <v>5401</v>
      </c>
      <c s="35" t="s">
        <v>5</v>
      </c>
      <c s="6" t="s">
        <v>5402</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5433</v>
      </c>
    </row>
    <row r="123" spans="1:16" ht="12.75">
      <c r="A123" t="s">
        <v>49</v>
      </c>
      <c s="34" t="s">
        <v>163</v>
      </c>
      <c s="34" t="s">
        <v>3687</v>
      </c>
      <c s="35" t="s">
        <v>5</v>
      </c>
      <c s="6" t="s">
        <v>3688</v>
      </c>
      <c s="36" t="s">
        <v>80</v>
      </c>
      <c s="37">
        <v>1</v>
      </c>
      <c s="36">
        <v>0</v>
      </c>
      <c s="36">
        <f>ROUND(G123*H123,6)</f>
      </c>
      <c r="L123" s="38">
        <v>0</v>
      </c>
      <c s="32">
        <f>ROUND(ROUND(L123,2)*ROUND(G123,3),2)</f>
      </c>
      <c s="36" t="s">
        <v>419</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5572</v>
      </c>
      <c r="E8" s="30" t="s">
        <v>5571</v>
      </c>
      <c r="J8" s="29">
        <f>0+J9+J22+J35+J92+J117+J126+J135</f>
      </c>
      <c s="29">
        <f>0+K9+K22+K35+K92+K117+K126+K135</f>
      </c>
      <c s="29">
        <f>0+L9+L22+L35+L92+L117+L126+L135</f>
      </c>
      <c s="29">
        <f>0+M9+M22+M35+M92+M117+M126+M135</f>
      </c>
    </row>
    <row r="9" spans="1:13" ht="12.75">
      <c r="A9" t="s">
        <v>46</v>
      </c>
      <c r="C9" s="31" t="s">
        <v>661</v>
      </c>
      <c r="E9" s="33" t="s">
        <v>662</v>
      </c>
      <c r="J9" s="32">
        <f>0</f>
      </c>
      <c s="32">
        <f>0</f>
      </c>
      <c s="32">
        <f>0+L10+L14+L18</f>
      </c>
      <c s="32">
        <f>0+M10+M14+M18</f>
      </c>
    </row>
    <row r="10" spans="1:16" ht="25.5">
      <c r="A10" t="s">
        <v>49</v>
      </c>
      <c s="34" t="s">
        <v>773</v>
      </c>
      <c s="34" t="s">
        <v>3325</v>
      </c>
      <c s="35" t="s">
        <v>3326</v>
      </c>
      <c s="6" t="s">
        <v>3601</v>
      </c>
      <c s="36" t="s">
        <v>2618</v>
      </c>
      <c s="37">
        <v>970.503</v>
      </c>
      <c s="36">
        <v>0</v>
      </c>
      <c s="36">
        <f>ROUND(G10*H10,6)</f>
      </c>
      <c r="L10" s="38">
        <v>0</v>
      </c>
      <c s="32">
        <f>ROUND(ROUND(L10,2)*ROUND(G10,3),2)</f>
      </c>
      <c s="36" t="s">
        <v>419</v>
      </c>
      <c>
        <f>(M10*21)/100</f>
      </c>
      <c t="s">
        <v>27</v>
      </c>
    </row>
    <row r="11" spans="1:5" ht="12.75">
      <c r="A11" s="35" t="s">
        <v>54</v>
      </c>
      <c r="E11" s="39" t="s">
        <v>2624</v>
      </c>
    </row>
    <row r="12" spans="1:5" ht="76.5">
      <c r="A12" s="35" t="s">
        <v>55</v>
      </c>
      <c r="E12" s="40" t="s">
        <v>5573</v>
      </c>
    </row>
    <row r="13" spans="1:5" ht="165.75">
      <c r="A13" t="s">
        <v>56</v>
      </c>
      <c r="E13" s="39" t="s">
        <v>3603</v>
      </c>
    </row>
    <row r="14" spans="1:16" ht="25.5">
      <c r="A14" t="s">
        <v>49</v>
      </c>
      <c s="34" t="s">
        <v>151</v>
      </c>
      <c s="34" t="s">
        <v>2885</v>
      </c>
      <c s="35" t="s">
        <v>2886</v>
      </c>
      <c s="6" t="s">
        <v>3608</v>
      </c>
      <c s="36" t="s">
        <v>2618</v>
      </c>
      <c s="37">
        <v>10</v>
      </c>
      <c s="36">
        <v>0</v>
      </c>
      <c s="36">
        <f>ROUND(G14*H14,6)</f>
      </c>
      <c r="L14" s="38">
        <v>0</v>
      </c>
      <c s="32">
        <f>ROUND(ROUND(L14,2)*ROUND(G14,3),2)</f>
      </c>
      <c s="36" t="s">
        <v>419</v>
      </c>
      <c>
        <f>(M14*21)/100</f>
      </c>
      <c t="s">
        <v>27</v>
      </c>
    </row>
    <row r="15" spans="1:5" ht="12.75">
      <c r="A15" s="35" t="s">
        <v>54</v>
      </c>
      <c r="E15" s="39" t="s">
        <v>2624</v>
      </c>
    </row>
    <row r="16" spans="1:5" ht="12.75">
      <c r="A16" s="35" t="s">
        <v>55</v>
      </c>
      <c r="E16" s="40" t="s">
        <v>5574</v>
      </c>
    </row>
    <row r="17" spans="1:5" ht="165.75">
      <c r="A17" t="s">
        <v>56</v>
      </c>
      <c r="E17" s="39" t="s">
        <v>3603</v>
      </c>
    </row>
    <row r="18" spans="1:16" ht="12.75">
      <c r="A18" t="s">
        <v>49</v>
      </c>
      <c s="34" t="s">
        <v>159</v>
      </c>
      <c s="34" t="s">
        <v>4168</v>
      </c>
      <c s="35" t="s">
        <v>5</v>
      </c>
      <c s="6" t="s">
        <v>4169</v>
      </c>
      <c s="36" t="s">
        <v>676</v>
      </c>
      <c s="37">
        <v>1</v>
      </c>
      <c s="36">
        <v>0</v>
      </c>
      <c s="36">
        <f>ROUND(G18*H18,6)</f>
      </c>
      <c r="L18" s="38">
        <v>0</v>
      </c>
      <c s="32">
        <f>ROUND(ROUND(L18,2)*ROUND(G18,3),2)</f>
      </c>
      <c s="36" t="s">
        <v>53</v>
      </c>
      <c>
        <f>(M18*21)/100</f>
      </c>
      <c t="s">
        <v>27</v>
      </c>
    </row>
    <row r="19" spans="1:5" ht="12.75">
      <c r="A19" s="35" t="s">
        <v>54</v>
      </c>
      <c r="E19" s="39" t="s">
        <v>4288</v>
      </c>
    </row>
    <row r="20" spans="1:5" ht="12.75">
      <c r="A20" s="35" t="s">
        <v>55</v>
      </c>
      <c r="E20" s="40" t="s">
        <v>5</v>
      </c>
    </row>
    <row r="21" spans="1:5" ht="12.75">
      <c r="A21" t="s">
        <v>56</v>
      </c>
      <c r="E21" s="39" t="s">
        <v>3996</v>
      </c>
    </row>
    <row r="22" spans="1:13" ht="12.75">
      <c r="A22" t="s">
        <v>46</v>
      </c>
      <c r="C22" s="31" t="s">
        <v>47</v>
      </c>
      <c r="E22" s="33" t="s">
        <v>48</v>
      </c>
      <c r="J22" s="32">
        <f>0</f>
      </c>
      <c s="32">
        <f>0</f>
      </c>
      <c s="32">
        <f>0+L23+L27+L31</f>
      </c>
      <c s="32">
        <f>0+M23+M27+M31</f>
      </c>
    </row>
    <row r="23" spans="1:16" ht="12.75">
      <c r="A23" t="s">
        <v>49</v>
      </c>
      <c s="34" t="s">
        <v>47</v>
      </c>
      <c s="34" t="s">
        <v>3610</v>
      </c>
      <c s="35" t="s">
        <v>5</v>
      </c>
      <c s="6" t="s">
        <v>3611</v>
      </c>
      <c s="36" t="s">
        <v>60</v>
      </c>
      <c s="37">
        <v>481.3</v>
      </c>
      <c s="36">
        <v>0</v>
      </c>
      <c s="36">
        <f>ROUND(G23*H23,6)</f>
      </c>
      <c r="L23" s="38">
        <v>0</v>
      </c>
      <c s="32">
        <f>ROUND(ROUND(L23,2)*ROUND(G23,3),2)</f>
      </c>
      <c s="36" t="s">
        <v>53</v>
      </c>
      <c>
        <f>(M23*21)/100</f>
      </c>
      <c t="s">
        <v>27</v>
      </c>
    </row>
    <row r="24" spans="1:5" ht="12.75">
      <c r="A24" s="35" t="s">
        <v>54</v>
      </c>
      <c r="E24" s="39" t="s">
        <v>3612</v>
      </c>
    </row>
    <row r="25" spans="1:5" ht="25.5">
      <c r="A25" s="35" t="s">
        <v>55</v>
      </c>
      <c r="E25" s="40" t="s">
        <v>5575</v>
      </c>
    </row>
    <row r="26" spans="1:5" ht="318.75">
      <c r="A26" t="s">
        <v>56</v>
      </c>
      <c r="E26" s="39" t="s">
        <v>3614</v>
      </c>
    </row>
    <row r="27" spans="1:16" ht="12.75">
      <c r="A27" t="s">
        <v>49</v>
      </c>
      <c s="34" t="s">
        <v>27</v>
      </c>
      <c s="34" t="s">
        <v>3615</v>
      </c>
      <c s="35" t="s">
        <v>5</v>
      </c>
      <c s="6" t="s">
        <v>3616</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5576</v>
      </c>
    </row>
    <row r="30" spans="1:5" ht="191.25">
      <c r="A30" t="s">
        <v>56</v>
      </c>
      <c r="E30" s="39" t="s">
        <v>3618</v>
      </c>
    </row>
    <row r="31" spans="1:16" ht="12.75">
      <c r="A31" t="s">
        <v>49</v>
      </c>
      <c s="34" t="s">
        <v>26</v>
      </c>
      <c s="34" t="s">
        <v>3619</v>
      </c>
      <c s="35" t="s">
        <v>5</v>
      </c>
      <c s="6" t="s">
        <v>3620</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5577</v>
      </c>
    </row>
    <row r="34" spans="1:5" ht="293.25">
      <c r="A34" t="s">
        <v>56</v>
      </c>
      <c r="E34" s="39" t="s">
        <v>3622</v>
      </c>
    </row>
    <row r="35" spans="1:13" ht="12.75">
      <c r="A35" t="s">
        <v>46</v>
      </c>
      <c r="C35" s="31" t="s">
        <v>27</v>
      </c>
      <c r="E35" s="33" t="s">
        <v>2196</v>
      </c>
      <c r="J35" s="32">
        <f>0</f>
      </c>
      <c s="32">
        <f>0</f>
      </c>
      <c s="32">
        <f>0+L36+L40+L44+L48+L52+L56+L60+L64+L68+L72+L76+L80+L84+L88</f>
      </c>
      <c s="32">
        <f>0+M36+M40+M44+M48+M52+M56+M60+M64+M68+M72+M76+M80+M84+M88</f>
      </c>
    </row>
    <row r="36" spans="1:16" ht="12.75">
      <c r="A36" t="s">
        <v>49</v>
      </c>
      <c s="34" t="s">
        <v>65</v>
      </c>
      <c s="34" t="s">
        <v>3272</v>
      </c>
      <c s="35" t="s">
        <v>5</v>
      </c>
      <c s="6" t="s">
        <v>3273</v>
      </c>
      <c s="36" t="s">
        <v>2618</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5578</v>
      </c>
    </row>
    <row r="39" spans="1:5" ht="38.25">
      <c r="A39" t="s">
        <v>56</v>
      </c>
      <c r="E39" s="39" t="s">
        <v>3624</v>
      </c>
    </row>
    <row r="40" spans="1:16" ht="12.75">
      <c r="A40" t="s">
        <v>49</v>
      </c>
      <c s="34" t="s">
        <v>69</v>
      </c>
      <c s="34" t="s">
        <v>3277</v>
      </c>
      <c s="35" t="s">
        <v>5</v>
      </c>
      <c s="6" t="s">
        <v>3278</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5579</v>
      </c>
    </row>
    <row r="43" spans="1:5" ht="25.5">
      <c r="A43" t="s">
        <v>56</v>
      </c>
      <c r="E43" s="39" t="s">
        <v>3280</v>
      </c>
    </row>
    <row r="44" spans="1:16" ht="12.75">
      <c r="A44" t="s">
        <v>49</v>
      </c>
      <c s="34" t="s">
        <v>72</v>
      </c>
      <c s="34" t="s">
        <v>3626</v>
      </c>
      <c s="35" t="s">
        <v>5</v>
      </c>
      <c s="6" t="s">
        <v>3627</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5580</v>
      </c>
    </row>
    <row r="47" spans="1:5" ht="63.75">
      <c r="A47" t="s">
        <v>56</v>
      </c>
      <c r="E47" s="39" t="s">
        <v>3629</v>
      </c>
    </row>
    <row r="48" spans="1:16" ht="12.75">
      <c r="A48" t="s">
        <v>49</v>
      </c>
      <c s="34" t="s">
        <v>77</v>
      </c>
      <c s="34" t="s">
        <v>3630</v>
      </c>
      <c s="35" t="s">
        <v>5</v>
      </c>
      <c s="6" t="s">
        <v>3631</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5581</v>
      </c>
    </row>
    <row r="51" spans="1:5" ht="191.25">
      <c r="A51" t="s">
        <v>56</v>
      </c>
      <c r="E51" s="39" t="s">
        <v>3633</v>
      </c>
    </row>
    <row r="52" spans="1:16" ht="12.75">
      <c r="A52" t="s">
        <v>49</v>
      </c>
      <c s="34" t="s">
        <v>82</v>
      </c>
      <c s="34" t="s">
        <v>3634</v>
      </c>
      <c s="35" t="s">
        <v>5</v>
      </c>
      <c s="6" t="s">
        <v>3635</v>
      </c>
      <c s="36" t="s">
        <v>60</v>
      </c>
      <c s="37">
        <v>16.3</v>
      </c>
      <c s="36">
        <v>0</v>
      </c>
      <c s="36">
        <f>ROUND(G52*H52,6)</f>
      </c>
      <c r="L52" s="38">
        <v>0</v>
      </c>
      <c s="32">
        <f>ROUND(ROUND(L52,2)*ROUND(G52,3),2)</f>
      </c>
      <c s="36" t="s">
        <v>53</v>
      </c>
      <c>
        <f>(M52*21)/100</f>
      </c>
      <c t="s">
        <v>27</v>
      </c>
    </row>
    <row r="53" spans="1:5" ht="12.75">
      <c r="A53" s="35" t="s">
        <v>54</v>
      </c>
      <c r="E53" s="39" t="s">
        <v>5504</v>
      </c>
    </row>
    <row r="54" spans="1:5" ht="12.75">
      <c r="A54" s="35" t="s">
        <v>55</v>
      </c>
      <c r="E54" s="40" t="s">
        <v>5582</v>
      </c>
    </row>
    <row r="55" spans="1:5" ht="369.75">
      <c r="A55" t="s">
        <v>56</v>
      </c>
      <c r="E55" s="39" t="s">
        <v>3461</v>
      </c>
    </row>
    <row r="56" spans="1:16" ht="12.75">
      <c r="A56" t="s">
        <v>49</v>
      </c>
      <c s="34" t="s">
        <v>86</v>
      </c>
      <c s="34" t="s">
        <v>3462</v>
      </c>
      <c s="35" t="s">
        <v>5</v>
      </c>
      <c s="6" t="s">
        <v>3463</v>
      </c>
      <c s="36" t="s">
        <v>2618</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5583</v>
      </c>
    </row>
    <row r="59" spans="1:5" ht="267.75">
      <c r="A59" t="s">
        <v>56</v>
      </c>
      <c r="E59" s="39" t="s">
        <v>3464</v>
      </c>
    </row>
    <row r="60" spans="1:16" ht="12.75">
      <c r="A60" t="s">
        <v>49</v>
      </c>
      <c s="34" t="s">
        <v>90</v>
      </c>
      <c s="34" t="s">
        <v>3638</v>
      </c>
      <c s="35" t="s">
        <v>5</v>
      </c>
      <c s="6" t="s">
        <v>3639</v>
      </c>
      <c s="36" t="s">
        <v>2618</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5584</v>
      </c>
    </row>
    <row r="63" spans="1:5" ht="267.75">
      <c r="A63" t="s">
        <v>56</v>
      </c>
      <c r="E63" s="39" t="s">
        <v>3464</v>
      </c>
    </row>
    <row r="64" spans="1:16" ht="12.75">
      <c r="A64" t="s">
        <v>49</v>
      </c>
      <c s="34" t="s">
        <v>94</v>
      </c>
      <c s="34" t="s">
        <v>4184</v>
      </c>
      <c s="35" t="s">
        <v>5</v>
      </c>
      <c s="6" t="s">
        <v>4185</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3644</v>
      </c>
    </row>
    <row r="68" spans="1:16" ht="12.75">
      <c r="A68" t="s">
        <v>49</v>
      </c>
      <c s="34" t="s">
        <v>98</v>
      </c>
      <c s="34" t="s">
        <v>4188</v>
      </c>
      <c s="35" t="s">
        <v>5</v>
      </c>
      <c s="6" t="s">
        <v>4189</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5585</v>
      </c>
    </row>
    <row r="71" spans="1:5" ht="38.25">
      <c r="A71" t="s">
        <v>56</v>
      </c>
      <c r="E71" s="39" t="s">
        <v>5586</v>
      </c>
    </row>
    <row r="72" spans="1:16" ht="12.75">
      <c r="A72" t="s">
        <v>49</v>
      </c>
      <c s="34" t="s">
        <v>106</v>
      </c>
      <c s="34" t="s">
        <v>5067</v>
      </c>
      <c s="35" t="s">
        <v>5</v>
      </c>
      <c s="6" t="s">
        <v>5340</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5587</v>
      </c>
    </row>
    <row r="75" spans="1:5" ht="25.5">
      <c r="A75" t="s">
        <v>56</v>
      </c>
      <c r="E75" s="39" t="s">
        <v>5066</v>
      </c>
    </row>
    <row r="76" spans="1:16" ht="12.75">
      <c r="A76" t="s">
        <v>49</v>
      </c>
      <c s="34" t="s">
        <v>163</v>
      </c>
      <c s="34" t="s">
        <v>4194</v>
      </c>
      <c s="35" t="s">
        <v>5</v>
      </c>
      <c s="6" t="s">
        <v>4195</v>
      </c>
      <c s="36" t="s">
        <v>2618</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5588</v>
      </c>
    </row>
    <row r="79" spans="1:5" ht="38.25">
      <c r="A79" t="s">
        <v>56</v>
      </c>
      <c r="E79" s="39" t="s">
        <v>4197</v>
      </c>
    </row>
    <row r="80" spans="1:16" ht="12.75">
      <c r="A80" t="s">
        <v>49</v>
      </c>
      <c s="34" t="s">
        <v>167</v>
      </c>
      <c s="34" t="s">
        <v>4198</v>
      </c>
      <c s="35" t="s">
        <v>5</v>
      </c>
      <c s="6" t="s">
        <v>4199</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5589</v>
      </c>
    </row>
    <row r="83" spans="1:5" ht="12.75">
      <c r="A83" t="s">
        <v>56</v>
      </c>
      <c r="E83" s="39" t="s">
        <v>4201</v>
      </c>
    </row>
    <row r="84" spans="1:16" ht="12.75">
      <c r="A84" t="s">
        <v>49</v>
      </c>
      <c s="34" t="s">
        <v>175</v>
      </c>
      <c s="34" t="s">
        <v>4320</v>
      </c>
      <c s="35" t="s">
        <v>5</v>
      </c>
      <c s="6" t="s">
        <v>4321</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5590</v>
      </c>
    </row>
    <row r="87" spans="1:5" ht="191.25">
      <c r="A87" t="s">
        <v>56</v>
      </c>
      <c r="E87" s="39" t="s">
        <v>5063</v>
      </c>
    </row>
    <row r="88" spans="1:16" ht="12.75">
      <c r="A88" t="s">
        <v>49</v>
      </c>
      <c s="34" t="s">
        <v>179</v>
      </c>
      <c s="34" t="s">
        <v>4433</v>
      </c>
      <c s="35" t="s">
        <v>5</v>
      </c>
      <c s="6" t="s">
        <v>4434</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5591</v>
      </c>
    </row>
    <row r="91" spans="1:5" ht="191.25">
      <c r="A91" t="s">
        <v>56</v>
      </c>
      <c r="E91" s="39" t="s">
        <v>5063</v>
      </c>
    </row>
    <row r="92" spans="1:13" ht="12.75">
      <c r="A92" t="s">
        <v>46</v>
      </c>
      <c r="C92" s="31" t="s">
        <v>65</v>
      </c>
      <c r="E92" s="33" t="s">
        <v>3125</v>
      </c>
      <c r="J92" s="32">
        <f>0</f>
      </c>
      <c s="32">
        <f>0</f>
      </c>
      <c s="32">
        <f>0+L93+L97+L101+L105+L109+L113</f>
      </c>
      <c s="32">
        <f>0+M93+M97+M101+M105+M109+M113</f>
      </c>
    </row>
    <row r="93" spans="1:16" ht="12.75">
      <c r="A93" t="s">
        <v>49</v>
      </c>
      <c s="34" t="s">
        <v>103</v>
      </c>
      <c s="34" t="s">
        <v>3130</v>
      </c>
      <c s="35" t="s">
        <v>5</v>
      </c>
      <c s="6" t="s">
        <v>3131</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5592</v>
      </c>
    </row>
    <row r="96" spans="1:5" ht="369.75">
      <c r="A96" t="s">
        <v>56</v>
      </c>
      <c r="E96" s="39" t="s">
        <v>3646</v>
      </c>
    </row>
    <row r="97" spans="1:16" ht="12.75">
      <c r="A97" t="s">
        <v>49</v>
      </c>
      <c s="34" t="s">
        <v>106</v>
      </c>
      <c s="34" t="s">
        <v>3647</v>
      </c>
      <c s="35" t="s">
        <v>5</v>
      </c>
      <c s="6" t="s">
        <v>3648</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5593</v>
      </c>
    </row>
    <row r="100" spans="1:5" ht="369.75">
      <c r="A100" t="s">
        <v>56</v>
      </c>
      <c r="E100" s="39" t="s">
        <v>3646</v>
      </c>
    </row>
    <row r="101" spans="1:16" ht="12.75">
      <c r="A101" t="s">
        <v>49</v>
      </c>
      <c s="34" t="s">
        <v>110</v>
      </c>
      <c s="34" t="s">
        <v>5594</v>
      </c>
      <c s="35" t="s">
        <v>5</v>
      </c>
      <c s="6" t="s">
        <v>5595</v>
      </c>
      <c s="36" t="s">
        <v>60</v>
      </c>
      <c s="37">
        <v>21.215</v>
      </c>
      <c s="36">
        <v>0</v>
      </c>
      <c s="36">
        <f>ROUND(G101*H101,6)</f>
      </c>
      <c r="L101" s="38">
        <v>0</v>
      </c>
      <c s="32">
        <f>ROUND(ROUND(L101,2)*ROUND(G101,3),2)</f>
      </c>
      <c s="36" t="s">
        <v>53</v>
      </c>
      <c>
        <f>(M101*21)/100</f>
      </c>
      <c t="s">
        <v>27</v>
      </c>
    </row>
    <row r="102" spans="1:5" ht="12.75">
      <c r="A102" s="35" t="s">
        <v>54</v>
      </c>
      <c r="E102" s="39" t="s">
        <v>5596</v>
      </c>
    </row>
    <row r="103" spans="1:5" ht="12.75">
      <c r="A103" s="35" t="s">
        <v>55</v>
      </c>
      <c r="E103" s="40" t="s">
        <v>5597</v>
      </c>
    </row>
    <row r="104" spans="1:5" ht="25.5">
      <c r="A104" t="s">
        <v>56</v>
      </c>
      <c r="E104" s="39" t="s">
        <v>4617</v>
      </c>
    </row>
    <row r="105" spans="1:16" ht="12.75">
      <c r="A105" t="s">
        <v>49</v>
      </c>
      <c s="34" t="s">
        <v>113</v>
      </c>
      <c s="34" t="s">
        <v>3650</v>
      </c>
      <c s="35" t="s">
        <v>5</v>
      </c>
      <c s="6" t="s">
        <v>3651</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5598</v>
      </c>
    </row>
    <row r="108" spans="1:5" ht="114.75">
      <c r="A108" t="s">
        <v>56</v>
      </c>
      <c r="E108" s="39" t="s">
        <v>3653</v>
      </c>
    </row>
    <row r="109" spans="1:16" ht="12.75">
      <c r="A109" t="s">
        <v>49</v>
      </c>
      <c s="34" t="s">
        <v>117</v>
      </c>
      <c s="34" t="s">
        <v>5206</v>
      </c>
      <c s="35" t="s">
        <v>5</v>
      </c>
      <c s="6" t="s">
        <v>5207</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5599</v>
      </c>
    </row>
    <row r="112" spans="1:5" ht="102">
      <c r="A112" t="s">
        <v>56</v>
      </c>
      <c r="E112" s="39" t="s">
        <v>5600</v>
      </c>
    </row>
    <row r="113" spans="1:16" ht="12.75">
      <c r="A113" t="s">
        <v>49</v>
      </c>
      <c s="34" t="s">
        <v>121</v>
      </c>
      <c s="34" t="s">
        <v>3654</v>
      </c>
      <c s="35" t="s">
        <v>5</v>
      </c>
      <c s="6" t="s">
        <v>3655</v>
      </c>
      <c s="36" t="s">
        <v>60</v>
      </c>
      <c s="37">
        <v>1.8</v>
      </c>
      <c s="36">
        <v>0</v>
      </c>
      <c s="36">
        <f>ROUND(G113*H113,6)</f>
      </c>
      <c r="L113" s="38">
        <v>0</v>
      </c>
      <c s="32">
        <f>ROUND(ROUND(L113,2)*ROUND(G113,3),2)</f>
      </c>
      <c s="36" t="s">
        <v>53</v>
      </c>
      <c>
        <f>(M113*21)/100</f>
      </c>
      <c t="s">
        <v>27</v>
      </c>
    </row>
    <row r="114" spans="1:5" ht="12.75">
      <c r="A114" s="35" t="s">
        <v>54</v>
      </c>
      <c r="E114" s="39" t="s">
        <v>3656</v>
      </c>
    </row>
    <row r="115" spans="1:5" ht="25.5">
      <c r="A115" s="35" t="s">
        <v>55</v>
      </c>
      <c r="E115" s="40" t="s">
        <v>5601</v>
      </c>
    </row>
    <row r="116" spans="1:5" ht="357">
      <c r="A116" t="s">
        <v>56</v>
      </c>
      <c r="E116" s="39" t="s">
        <v>3658</v>
      </c>
    </row>
    <row r="117" spans="1:13" ht="12.75">
      <c r="A117" t="s">
        <v>46</v>
      </c>
      <c r="C117" s="31" t="s">
        <v>77</v>
      </c>
      <c r="E117" s="33" t="s">
        <v>1211</v>
      </c>
      <c r="J117" s="32">
        <f>0</f>
      </c>
      <c s="32">
        <f>0</f>
      </c>
      <c s="32">
        <f>0+L118+L122</f>
      </c>
      <c s="32">
        <f>0+M118+M122</f>
      </c>
    </row>
    <row r="118" spans="1:16" ht="25.5">
      <c r="A118" t="s">
        <v>49</v>
      </c>
      <c s="34" t="s">
        <v>125</v>
      </c>
      <c s="34" t="s">
        <v>3659</v>
      </c>
      <c s="35" t="s">
        <v>5</v>
      </c>
      <c s="6" t="s">
        <v>3660</v>
      </c>
      <c s="36" t="s">
        <v>52</v>
      </c>
      <c s="37">
        <v>286.2</v>
      </c>
      <c s="36">
        <v>0</v>
      </c>
      <c s="36">
        <f>ROUND(G118*H118,6)</f>
      </c>
      <c r="L118" s="38">
        <v>0</v>
      </c>
      <c s="32">
        <f>ROUND(ROUND(L118,2)*ROUND(G118,3),2)</f>
      </c>
      <c s="36" t="s">
        <v>53</v>
      </c>
      <c>
        <f>(M118*21)/100</f>
      </c>
      <c t="s">
        <v>27</v>
      </c>
    </row>
    <row r="119" spans="1:5" ht="12.75">
      <c r="A119" s="35" t="s">
        <v>54</v>
      </c>
      <c r="E119" s="39" t="s">
        <v>3661</v>
      </c>
    </row>
    <row r="120" spans="1:5" ht="12.75">
      <c r="A120" s="35" t="s">
        <v>55</v>
      </c>
      <c r="E120" s="40" t="s">
        <v>5602</v>
      </c>
    </row>
    <row r="121" spans="1:5" ht="191.25">
      <c r="A121" t="s">
        <v>56</v>
      </c>
      <c r="E121" s="39" t="s">
        <v>3663</v>
      </c>
    </row>
    <row r="122" spans="1:16" ht="12.75">
      <c r="A122" t="s">
        <v>49</v>
      </c>
      <c s="34" t="s">
        <v>128</v>
      </c>
      <c s="34" t="s">
        <v>4499</v>
      </c>
      <c s="35" t="s">
        <v>5</v>
      </c>
      <c s="6" t="s">
        <v>4500</v>
      </c>
      <c s="36" t="s">
        <v>52</v>
      </c>
      <c s="37">
        <v>80</v>
      </c>
      <c s="36">
        <v>0</v>
      </c>
      <c s="36">
        <f>ROUND(G122*H122,6)</f>
      </c>
      <c r="L122" s="38">
        <v>0</v>
      </c>
      <c s="32">
        <f>ROUND(ROUND(L122,2)*ROUND(G122,3),2)</f>
      </c>
      <c s="36" t="s">
        <v>419</v>
      </c>
      <c>
        <f>(M122*21)/100</f>
      </c>
      <c t="s">
        <v>27</v>
      </c>
    </row>
    <row r="123" spans="1:5" ht="12.75">
      <c r="A123" s="35" t="s">
        <v>54</v>
      </c>
      <c r="E123" s="39" t="s">
        <v>5</v>
      </c>
    </row>
    <row r="124" spans="1:5" ht="12.75">
      <c r="A124" s="35" t="s">
        <v>55</v>
      </c>
      <c r="E124" s="40" t="s">
        <v>5603</v>
      </c>
    </row>
    <row r="125" spans="1:5" ht="409.5">
      <c r="A125" t="s">
        <v>56</v>
      </c>
      <c r="E125" s="39" t="s">
        <v>4588</v>
      </c>
    </row>
    <row r="126" spans="1:13" ht="12.75">
      <c r="A126" t="s">
        <v>46</v>
      </c>
      <c r="C126" s="31" t="s">
        <v>82</v>
      </c>
      <c r="E126" s="33" t="s">
        <v>2243</v>
      </c>
      <c r="J126" s="32">
        <f>0</f>
      </c>
      <c s="32">
        <f>0</f>
      </c>
      <c s="32">
        <f>0+L127+L131</f>
      </c>
      <c s="32">
        <f>0+M127+M131</f>
      </c>
    </row>
    <row r="127" spans="1:16" ht="12.75">
      <c r="A127" t="s">
        <v>49</v>
      </c>
      <c s="34" t="s">
        <v>132</v>
      </c>
      <c s="34" t="s">
        <v>5604</v>
      </c>
      <c s="35" t="s">
        <v>5</v>
      </c>
      <c s="6" t="s">
        <v>5605</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5606</v>
      </c>
    </row>
    <row r="131" spans="1:16" ht="12.75">
      <c r="A131" t="s">
        <v>49</v>
      </c>
      <c s="34" t="s">
        <v>136</v>
      </c>
      <c s="34" t="s">
        <v>4267</v>
      </c>
      <c s="35" t="s">
        <v>5</v>
      </c>
      <c s="6" t="s">
        <v>4268</v>
      </c>
      <c s="36" t="s">
        <v>80</v>
      </c>
      <c s="37">
        <v>1</v>
      </c>
      <c s="36">
        <v>0</v>
      </c>
      <c s="36">
        <f>ROUND(G131*H131,6)</f>
      </c>
      <c r="L131" s="38">
        <v>0</v>
      </c>
      <c s="32">
        <f>ROUND(ROUND(L131,2)*ROUND(G131,3),2)</f>
      </c>
      <c s="36" t="s">
        <v>53</v>
      </c>
      <c>
        <f>(M131*21)/100</f>
      </c>
      <c t="s">
        <v>27</v>
      </c>
    </row>
    <row r="132" spans="1:5" ht="12.75">
      <c r="A132" s="35" t="s">
        <v>54</v>
      </c>
      <c r="E132" s="39" t="s">
        <v>5607</v>
      </c>
    </row>
    <row r="133" spans="1:5" ht="12.75">
      <c r="A133" s="35" t="s">
        <v>55</v>
      </c>
      <c r="E133" s="40" t="s">
        <v>5</v>
      </c>
    </row>
    <row r="134" spans="1:5" ht="12.75">
      <c r="A134" t="s">
        <v>56</v>
      </c>
      <c r="E134" s="39" t="s">
        <v>3666</v>
      </c>
    </row>
    <row r="135" spans="1:13" ht="12.75">
      <c r="A135" t="s">
        <v>46</v>
      </c>
      <c r="C135" s="31" t="s">
        <v>86</v>
      </c>
      <c r="E135" s="33" t="s">
        <v>1878</v>
      </c>
      <c r="J135" s="32">
        <f>0</f>
      </c>
      <c s="32">
        <f>0</f>
      </c>
      <c s="32">
        <f>0+L136+L140+L144+L148+L152</f>
      </c>
      <c s="32">
        <f>0+M136+M140+M144+M148+M152</f>
      </c>
    </row>
    <row r="136" spans="1:16" ht="12.75">
      <c r="A136" t="s">
        <v>49</v>
      </c>
      <c s="34" t="s">
        <v>139</v>
      </c>
      <c s="34" t="s">
        <v>3670</v>
      </c>
      <c s="35" t="s">
        <v>5</v>
      </c>
      <c s="6" t="s">
        <v>3671</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5608</v>
      </c>
    </row>
    <row r="139" spans="1:5" ht="51">
      <c r="A139" t="s">
        <v>56</v>
      </c>
      <c r="E139" s="39" t="s">
        <v>3673</v>
      </c>
    </row>
    <row r="140" spans="1:16" ht="12.75">
      <c r="A140" t="s">
        <v>49</v>
      </c>
      <c s="34" t="s">
        <v>146</v>
      </c>
      <c s="34" t="s">
        <v>5397</v>
      </c>
      <c s="35" t="s">
        <v>5</v>
      </c>
      <c s="6" t="s">
        <v>5515</v>
      </c>
      <c s="36" t="s">
        <v>75</v>
      </c>
      <c s="37">
        <v>16</v>
      </c>
      <c s="36">
        <v>0</v>
      </c>
      <c s="36">
        <f>ROUND(G140*H140,6)</f>
      </c>
      <c r="L140" s="38">
        <v>0</v>
      </c>
      <c s="32">
        <f>ROUND(ROUND(L140,2)*ROUND(G140,3),2)</f>
      </c>
      <c s="36" t="s">
        <v>419</v>
      </c>
      <c>
        <f>(M140*21)/100</f>
      </c>
      <c t="s">
        <v>27</v>
      </c>
    </row>
    <row r="141" spans="1:5" ht="12.75">
      <c r="A141" s="35" t="s">
        <v>54</v>
      </c>
      <c r="E141" s="39" t="s">
        <v>5</v>
      </c>
    </row>
    <row r="142" spans="1:5" ht="51">
      <c r="A142" s="35" t="s">
        <v>55</v>
      </c>
      <c r="E142" s="40" t="s">
        <v>5609</v>
      </c>
    </row>
    <row r="143" spans="1:5" ht="25.5">
      <c r="A143" t="s">
        <v>56</v>
      </c>
      <c r="E143" s="39" t="s">
        <v>5066</v>
      </c>
    </row>
    <row r="144" spans="1:16" ht="12.75">
      <c r="A144" t="s">
        <v>49</v>
      </c>
      <c s="34" t="s">
        <v>773</v>
      </c>
      <c s="34" t="s">
        <v>3684</v>
      </c>
      <c s="35" t="s">
        <v>5</v>
      </c>
      <c s="6" t="s">
        <v>3685</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5610</v>
      </c>
    </row>
    <row r="147" spans="1:5" ht="114.75">
      <c r="A147" t="s">
        <v>56</v>
      </c>
      <c r="E147" s="39" t="s">
        <v>3683</v>
      </c>
    </row>
    <row r="148" spans="1:16" ht="12.75">
      <c r="A148" t="s">
        <v>49</v>
      </c>
      <c s="34" t="s">
        <v>151</v>
      </c>
      <c s="34" t="s">
        <v>1879</v>
      </c>
      <c s="35" t="s">
        <v>5</v>
      </c>
      <c s="6" t="s">
        <v>1880</v>
      </c>
      <c s="36" t="s">
        <v>60</v>
      </c>
      <c s="37">
        <v>0.025</v>
      </c>
      <c s="36">
        <v>0</v>
      </c>
      <c s="36">
        <f>ROUND(G148*H148,6)</f>
      </c>
      <c r="L148" s="38">
        <v>0</v>
      </c>
      <c s="32">
        <f>ROUND(ROUND(L148,2)*ROUND(G148,3),2)</f>
      </c>
      <c s="36" t="s">
        <v>53</v>
      </c>
      <c>
        <f>(M148*21)/100</f>
      </c>
      <c t="s">
        <v>27</v>
      </c>
    </row>
    <row r="149" spans="1:5" ht="12.75">
      <c r="A149" s="35" t="s">
        <v>54</v>
      </c>
      <c r="E149" s="39" t="s">
        <v>5611</v>
      </c>
    </row>
    <row r="150" spans="1:5" ht="25.5">
      <c r="A150" s="35" t="s">
        <v>55</v>
      </c>
      <c r="E150" s="40" t="s">
        <v>5612</v>
      </c>
    </row>
    <row r="151" spans="1:5" ht="89.25">
      <c r="A151" t="s">
        <v>56</v>
      </c>
      <c r="E151" s="39" t="s">
        <v>1881</v>
      </c>
    </row>
    <row r="152" spans="1:16" ht="12.75">
      <c r="A152" t="s">
        <v>49</v>
      </c>
      <c s="34" t="s">
        <v>155</v>
      </c>
      <c s="34" t="s">
        <v>3687</v>
      </c>
      <c s="35" t="s">
        <v>5</v>
      </c>
      <c s="6" t="s">
        <v>3688</v>
      </c>
      <c s="36" t="s">
        <v>80</v>
      </c>
      <c s="37">
        <v>1</v>
      </c>
      <c s="36">
        <v>0</v>
      </c>
      <c s="36">
        <f>ROUND(G152*H152,6)</f>
      </c>
      <c r="L152" s="38">
        <v>0</v>
      </c>
      <c s="32">
        <f>ROUND(ROUND(L152,2)*ROUND(G152,3),2)</f>
      </c>
      <c s="36" t="s">
        <v>419</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5615</v>
      </c>
      <c r="E8" s="30" t="s">
        <v>5614</v>
      </c>
      <c r="J8" s="29">
        <f>0+J9+J42+J75+J88+J113+J162+J195+J200+J229+J242</f>
      </c>
      <c s="29">
        <f>0+K9+K42+K75+K88+K113+K162+K195+K200+K229+K242</f>
      </c>
      <c s="29">
        <f>0+L9+L42+L75+L88+L113+L162+L195+L200+L229+L242</f>
      </c>
      <c s="29">
        <f>0+M9+M42+M75+M88+M113+M162+M195+M200+M229+M242</f>
      </c>
    </row>
    <row r="9" spans="1:13" ht="12.75">
      <c r="A9" t="s">
        <v>46</v>
      </c>
      <c r="C9" s="31" t="s">
        <v>661</v>
      </c>
      <c r="E9" s="33" t="s">
        <v>662</v>
      </c>
      <c r="J9" s="32">
        <f>0</f>
      </c>
      <c s="32">
        <f>0</f>
      </c>
      <c s="32">
        <f>0+L10+L14+L18+L22+L26+L30+L34+L38</f>
      </c>
      <c s="32">
        <f>0+M10+M14+M18+M22+M26+M30+M34+M38</f>
      </c>
    </row>
    <row r="10" spans="1:16" ht="12.75">
      <c r="A10" t="s">
        <v>49</v>
      </c>
      <c s="34" t="s">
        <v>47</v>
      </c>
      <c s="34" t="s">
        <v>5616</v>
      </c>
      <c s="35" t="s">
        <v>5</v>
      </c>
      <c s="6" t="s">
        <v>4284</v>
      </c>
      <c s="36" t="s">
        <v>676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1578</v>
      </c>
    </row>
    <row r="14" spans="1:16" ht="25.5">
      <c r="A14" t="s">
        <v>49</v>
      </c>
      <c s="34" t="s">
        <v>292</v>
      </c>
      <c s="34" t="s">
        <v>3325</v>
      </c>
      <c s="35" t="s">
        <v>3326</v>
      </c>
      <c s="6" t="s">
        <v>3601</v>
      </c>
      <c s="36" t="s">
        <v>2618</v>
      </c>
      <c s="37">
        <v>2928.489</v>
      </c>
      <c s="36">
        <v>0</v>
      </c>
      <c s="36">
        <f>ROUND(G14*H14,6)</f>
      </c>
      <c r="L14" s="38">
        <v>0</v>
      </c>
      <c s="32">
        <f>ROUND(ROUND(L14,2)*ROUND(G14,3),2)</f>
      </c>
      <c s="36" t="s">
        <v>419</v>
      </c>
      <c>
        <f>(M14*21)/100</f>
      </c>
      <c t="s">
        <v>27</v>
      </c>
    </row>
    <row r="15" spans="1:5" ht="12.75">
      <c r="A15" s="35" t="s">
        <v>54</v>
      </c>
      <c r="E15" s="39" t="s">
        <v>2624</v>
      </c>
    </row>
    <row r="16" spans="1:5" ht="12.75">
      <c r="A16" s="35" t="s">
        <v>55</v>
      </c>
      <c r="E16" s="40" t="s">
        <v>5617</v>
      </c>
    </row>
    <row r="17" spans="1:5" ht="165.75">
      <c r="A17" t="s">
        <v>56</v>
      </c>
      <c r="E17" s="39" t="s">
        <v>3603</v>
      </c>
    </row>
    <row r="18" spans="1:16" ht="25.5">
      <c r="A18" t="s">
        <v>49</v>
      </c>
      <c s="34" t="s">
        <v>296</v>
      </c>
      <c s="34" t="s">
        <v>3070</v>
      </c>
      <c s="35" t="s">
        <v>3071</v>
      </c>
      <c s="6" t="s">
        <v>3998</v>
      </c>
      <c s="36" t="s">
        <v>2618</v>
      </c>
      <c s="37">
        <v>269.12</v>
      </c>
      <c s="36">
        <v>0</v>
      </c>
      <c s="36">
        <f>ROUND(G18*H18,6)</f>
      </c>
      <c r="L18" s="38">
        <v>0</v>
      </c>
      <c s="32">
        <f>ROUND(ROUND(L18,2)*ROUND(G18,3),2)</f>
      </c>
      <c s="36" t="s">
        <v>419</v>
      </c>
      <c>
        <f>(M18*21)/100</f>
      </c>
      <c t="s">
        <v>27</v>
      </c>
    </row>
    <row r="19" spans="1:5" ht="12.75">
      <c r="A19" s="35" t="s">
        <v>54</v>
      </c>
      <c r="E19" s="39" t="s">
        <v>2624</v>
      </c>
    </row>
    <row r="20" spans="1:5" ht="12.75">
      <c r="A20" s="35" t="s">
        <v>55</v>
      </c>
      <c r="E20" s="40" t="s">
        <v>5618</v>
      </c>
    </row>
    <row r="21" spans="1:5" ht="165.75">
      <c r="A21" t="s">
        <v>56</v>
      </c>
      <c r="E21" s="39" t="s">
        <v>3603</v>
      </c>
    </row>
    <row r="22" spans="1:16" ht="25.5">
      <c r="A22" t="s">
        <v>49</v>
      </c>
      <c s="34" t="s">
        <v>300</v>
      </c>
      <c s="34" t="s">
        <v>2885</v>
      </c>
      <c s="35" t="s">
        <v>2886</v>
      </c>
      <c s="6" t="s">
        <v>3608</v>
      </c>
      <c s="36" t="s">
        <v>2618</v>
      </c>
      <c s="37">
        <v>533.508</v>
      </c>
      <c s="36">
        <v>0</v>
      </c>
      <c s="36">
        <f>ROUND(G22*H22,6)</f>
      </c>
      <c r="L22" s="38">
        <v>0</v>
      </c>
      <c s="32">
        <f>ROUND(ROUND(L22,2)*ROUND(G22,3),2)</f>
      </c>
      <c s="36" t="s">
        <v>419</v>
      </c>
      <c>
        <f>(M22*21)/100</f>
      </c>
      <c t="s">
        <v>27</v>
      </c>
    </row>
    <row r="23" spans="1:5" ht="12.75">
      <c r="A23" s="35" t="s">
        <v>54</v>
      </c>
      <c r="E23" s="39" t="s">
        <v>2624</v>
      </c>
    </row>
    <row r="24" spans="1:5" ht="12.75">
      <c r="A24" s="35" t="s">
        <v>55</v>
      </c>
      <c r="E24" s="40" t="s">
        <v>5619</v>
      </c>
    </row>
    <row r="25" spans="1:5" ht="165.75">
      <c r="A25" t="s">
        <v>56</v>
      </c>
      <c r="E25" s="39" t="s">
        <v>3603</v>
      </c>
    </row>
    <row r="26" spans="1:16" ht="12.75">
      <c r="A26" t="s">
        <v>49</v>
      </c>
      <c s="34" t="s">
        <v>312</v>
      </c>
      <c s="34" t="s">
        <v>5620</v>
      </c>
      <c s="35" t="s">
        <v>5</v>
      </c>
      <c s="6" t="s">
        <v>5621</v>
      </c>
      <c s="36" t="s">
        <v>676</v>
      </c>
      <c s="37">
        <v>1</v>
      </c>
      <c s="36">
        <v>0</v>
      </c>
      <c s="36">
        <f>ROUND(G26*H26,6)</f>
      </c>
      <c r="L26" s="38">
        <v>0</v>
      </c>
      <c s="32">
        <f>ROUND(ROUND(L26,2)*ROUND(G26,3),2)</f>
      </c>
      <c s="36" t="s">
        <v>4363</v>
      </c>
      <c>
        <f>(M26*21)/100</f>
      </c>
      <c t="s">
        <v>27</v>
      </c>
    </row>
    <row r="27" spans="1:5" ht="89.25">
      <c r="A27" s="35" t="s">
        <v>54</v>
      </c>
      <c r="E27" s="39" t="s">
        <v>5622</v>
      </c>
    </row>
    <row r="28" spans="1:5" ht="12.75">
      <c r="A28" s="35" t="s">
        <v>55</v>
      </c>
      <c r="E28" s="40" t="s">
        <v>5</v>
      </c>
    </row>
    <row r="29" spans="1:5" ht="12.75">
      <c r="A29" t="s">
        <v>56</v>
      </c>
      <c r="E29" s="39" t="s">
        <v>5623</v>
      </c>
    </row>
    <row r="30" spans="1:16" ht="12.75">
      <c r="A30" t="s">
        <v>49</v>
      </c>
      <c s="34" t="s">
        <v>316</v>
      </c>
      <c s="34" t="s">
        <v>5624</v>
      </c>
      <c s="35" t="s">
        <v>5</v>
      </c>
      <c s="6" t="s">
        <v>5625</v>
      </c>
      <c s="36" t="s">
        <v>676</v>
      </c>
      <c s="37">
        <v>1</v>
      </c>
      <c s="36">
        <v>0</v>
      </c>
      <c s="36">
        <f>ROUND(G30*H30,6)</f>
      </c>
      <c r="L30" s="38">
        <v>0</v>
      </c>
      <c s="32">
        <f>ROUND(ROUND(L30,2)*ROUND(G30,3),2)</f>
      </c>
      <c s="36" t="s">
        <v>4363</v>
      </c>
      <c>
        <f>(M30*21)/100</f>
      </c>
      <c t="s">
        <v>27</v>
      </c>
    </row>
    <row r="31" spans="1:5" ht="38.25">
      <c r="A31" s="35" t="s">
        <v>54</v>
      </c>
      <c r="E31" s="39" t="s">
        <v>5626</v>
      </c>
    </row>
    <row r="32" spans="1:5" ht="12.75">
      <c r="A32" s="35" t="s">
        <v>55</v>
      </c>
      <c r="E32" s="40" t="s">
        <v>5</v>
      </c>
    </row>
    <row r="33" spans="1:5" ht="12.75">
      <c r="A33" t="s">
        <v>56</v>
      </c>
      <c r="E33" s="39" t="s">
        <v>5627</v>
      </c>
    </row>
    <row r="34" spans="1:16" ht="12.75">
      <c r="A34" t="s">
        <v>49</v>
      </c>
      <c s="34" t="s">
        <v>320</v>
      </c>
      <c s="34" t="s">
        <v>4400</v>
      </c>
      <c s="35" t="s">
        <v>5</v>
      </c>
      <c s="6" t="s">
        <v>4401</v>
      </c>
      <c s="36" t="s">
        <v>676</v>
      </c>
      <c s="37">
        <v>1</v>
      </c>
      <c s="36">
        <v>0</v>
      </c>
      <c s="36">
        <f>ROUND(G34*H34,6)</f>
      </c>
      <c r="L34" s="38">
        <v>0</v>
      </c>
      <c s="32">
        <f>ROUND(ROUND(L34,2)*ROUND(G34,3),2)</f>
      </c>
      <c s="36" t="s">
        <v>4363</v>
      </c>
      <c>
        <f>(M34*21)/100</f>
      </c>
      <c t="s">
        <v>27</v>
      </c>
    </row>
    <row r="35" spans="1:5" ht="38.25">
      <c r="A35" s="35" t="s">
        <v>54</v>
      </c>
      <c r="E35" s="39" t="s">
        <v>5628</v>
      </c>
    </row>
    <row r="36" spans="1:5" ht="12.75">
      <c r="A36" s="35" t="s">
        <v>55</v>
      </c>
      <c r="E36" s="40" t="s">
        <v>5</v>
      </c>
    </row>
    <row r="37" spans="1:5" ht="12.75">
      <c r="A37" t="s">
        <v>56</v>
      </c>
      <c r="E37" s="39" t="s">
        <v>5</v>
      </c>
    </row>
    <row r="38" spans="1:16" ht="12.75">
      <c r="A38" t="s">
        <v>49</v>
      </c>
      <c s="34" t="s">
        <v>324</v>
      </c>
      <c s="34" t="s">
        <v>4168</v>
      </c>
      <c s="35" t="s">
        <v>5</v>
      </c>
      <c s="6" t="s">
        <v>4169</v>
      </c>
      <c s="36" t="s">
        <v>676</v>
      </c>
      <c s="37">
        <v>1</v>
      </c>
      <c s="36">
        <v>0</v>
      </c>
      <c s="36">
        <f>ROUND(G38*H38,6)</f>
      </c>
      <c r="L38" s="38">
        <v>0</v>
      </c>
      <c s="32">
        <f>ROUND(ROUND(L38,2)*ROUND(G38,3),2)</f>
      </c>
      <c s="36" t="s">
        <v>53</v>
      </c>
      <c>
        <f>(M38*21)/100</f>
      </c>
      <c t="s">
        <v>27</v>
      </c>
    </row>
    <row r="39" spans="1:5" ht="12.75">
      <c r="A39" s="35" t="s">
        <v>54</v>
      </c>
      <c r="E39" s="39" t="s">
        <v>4288</v>
      </c>
    </row>
    <row r="40" spans="1:5" ht="12.75">
      <c r="A40" s="35" t="s">
        <v>55</v>
      </c>
      <c r="E40" s="40" t="s">
        <v>5</v>
      </c>
    </row>
    <row r="41" spans="1:5" ht="12.75">
      <c r="A41" t="s">
        <v>56</v>
      </c>
      <c r="E41" s="39" t="s">
        <v>3996</v>
      </c>
    </row>
    <row r="42" spans="1:13" ht="12.75">
      <c r="A42" t="s">
        <v>46</v>
      </c>
      <c r="C42" s="31" t="s">
        <v>47</v>
      </c>
      <c r="E42" s="33" t="s">
        <v>48</v>
      </c>
      <c r="J42" s="32">
        <f>0</f>
      </c>
      <c s="32">
        <f>0</f>
      </c>
      <c s="32">
        <f>0+L43+L47+L51+L55+L59+L63+L67+L71</f>
      </c>
      <c s="32">
        <f>0+M43+M47+M51+M55+M59+M63+M67+M71</f>
      </c>
    </row>
    <row r="43" spans="1:16" ht="12.75">
      <c r="A43" t="s">
        <v>49</v>
      </c>
      <c s="34" t="s">
        <v>27</v>
      </c>
      <c s="34" t="s">
        <v>5629</v>
      </c>
      <c s="35" t="s">
        <v>5</v>
      </c>
      <c s="6" t="s">
        <v>5630</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5631</v>
      </c>
    </row>
    <row r="46" spans="1:5" ht="63.75">
      <c r="A46" t="s">
        <v>56</v>
      </c>
      <c r="E46" s="39" t="s">
        <v>3076</v>
      </c>
    </row>
    <row r="47" spans="1:16" ht="12.75">
      <c r="A47" t="s">
        <v>49</v>
      </c>
      <c s="34" t="s">
        <v>26</v>
      </c>
      <c s="34" t="s">
        <v>4890</v>
      </c>
      <c s="35" t="s">
        <v>5</v>
      </c>
      <c s="6" t="s">
        <v>4891</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5632</v>
      </c>
    </row>
    <row r="50" spans="1:5" ht="63.75">
      <c r="A50" t="s">
        <v>56</v>
      </c>
      <c r="E50" s="39" t="s">
        <v>3076</v>
      </c>
    </row>
    <row r="51" spans="1:16" ht="12.75">
      <c r="A51" t="s">
        <v>49</v>
      </c>
      <c s="34" t="s">
        <v>65</v>
      </c>
      <c s="34" t="s">
        <v>5633</v>
      </c>
      <c s="35" t="s">
        <v>5</v>
      </c>
      <c s="6" t="s">
        <v>5634</v>
      </c>
      <c s="36" t="s">
        <v>75</v>
      </c>
      <c s="37">
        <v>68</v>
      </c>
      <c s="36">
        <v>0</v>
      </c>
      <c s="36">
        <f>ROUND(G51*H51,6)</f>
      </c>
      <c r="L51" s="38">
        <v>0</v>
      </c>
      <c s="32">
        <f>ROUND(ROUND(L51,2)*ROUND(G51,3),2)</f>
      </c>
      <c s="36" t="s">
        <v>53</v>
      </c>
      <c>
        <f>(M51*21)/100</f>
      </c>
      <c t="s">
        <v>27</v>
      </c>
    </row>
    <row r="52" spans="1:5" ht="12.75">
      <c r="A52" s="35" t="s">
        <v>54</v>
      </c>
      <c r="E52" s="39" t="s">
        <v>5635</v>
      </c>
    </row>
    <row r="53" spans="1:5" ht="12.75">
      <c r="A53" s="35" t="s">
        <v>55</v>
      </c>
      <c r="E53" s="40" t="s">
        <v>5636</v>
      </c>
    </row>
    <row r="54" spans="1:5" ht="25.5">
      <c r="A54" t="s">
        <v>56</v>
      </c>
      <c r="E54" s="39" t="s">
        <v>5637</v>
      </c>
    </row>
    <row r="55" spans="1:16" ht="12.75">
      <c r="A55" t="s">
        <v>49</v>
      </c>
      <c s="34" t="s">
        <v>69</v>
      </c>
      <c s="34" t="s">
        <v>4408</v>
      </c>
      <c s="35" t="s">
        <v>5</v>
      </c>
      <c s="6" t="s">
        <v>4409</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5638</v>
      </c>
    </row>
    <row r="58" spans="1:5" ht="38.25">
      <c r="A58" t="s">
        <v>56</v>
      </c>
      <c r="E58" s="39" t="s">
        <v>4411</v>
      </c>
    </row>
    <row r="59" spans="1:16" ht="12.75">
      <c r="A59" t="s">
        <v>49</v>
      </c>
      <c s="34" t="s">
        <v>72</v>
      </c>
      <c s="34" t="s">
        <v>5639</v>
      </c>
      <c s="35" t="s">
        <v>5</v>
      </c>
      <c s="6" t="s">
        <v>5640</v>
      </c>
      <c s="36" t="s">
        <v>60</v>
      </c>
      <c s="37">
        <v>1541.31</v>
      </c>
      <c s="36">
        <v>0</v>
      </c>
      <c s="36">
        <f>ROUND(G59*H59,6)</f>
      </c>
      <c r="L59" s="38">
        <v>0</v>
      </c>
      <c s="32">
        <f>ROUND(ROUND(L59,2)*ROUND(G59,3),2)</f>
      </c>
      <c s="36" t="s">
        <v>53</v>
      </c>
      <c>
        <f>(M59*21)/100</f>
      </c>
      <c t="s">
        <v>27</v>
      </c>
    </row>
    <row r="60" spans="1:5" ht="12.75">
      <c r="A60" s="35" t="s">
        <v>54</v>
      </c>
      <c r="E60" s="39" t="s">
        <v>3612</v>
      </c>
    </row>
    <row r="61" spans="1:5" ht="12.75">
      <c r="A61" s="35" t="s">
        <v>55</v>
      </c>
      <c r="E61" s="40" t="s">
        <v>5641</v>
      </c>
    </row>
    <row r="62" spans="1:5" ht="318.75">
      <c r="A62" t="s">
        <v>56</v>
      </c>
      <c r="E62" s="39" t="s">
        <v>5642</v>
      </c>
    </row>
    <row r="63" spans="1:16" ht="12.75">
      <c r="A63" t="s">
        <v>49</v>
      </c>
      <c s="34" t="s">
        <v>77</v>
      </c>
      <c s="34" t="s">
        <v>3615</v>
      </c>
      <c s="35" t="s">
        <v>5</v>
      </c>
      <c s="6" t="s">
        <v>3616</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5643</v>
      </c>
    </row>
    <row r="66" spans="1:5" ht="191.25">
      <c r="A66" t="s">
        <v>56</v>
      </c>
      <c r="E66" s="39" t="s">
        <v>4011</v>
      </c>
    </row>
    <row r="67" spans="1:16" ht="12.75">
      <c r="A67" t="s">
        <v>49</v>
      </c>
      <c s="34" t="s">
        <v>328</v>
      </c>
      <c s="34" t="s">
        <v>4412</v>
      </c>
      <c s="35" t="s">
        <v>5</v>
      </c>
      <c s="6" t="s">
        <v>4413</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5644</v>
      </c>
    </row>
    <row r="71" spans="1:16" ht="12.75">
      <c r="A71" t="s">
        <v>49</v>
      </c>
      <c s="34" t="s">
        <v>332</v>
      </c>
      <c s="34" t="s">
        <v>4295</v>
      </c>
      <c s="35" t="s">
        <v>5</v>
      </c>
      <c s="6" t="s">
        <v>4296</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5645</v>
      </c>
    </row>
    <row r="75" spans="1:13" ht="12.75">
      <c r="A75" t="s">
        <v>46</v>
      </c>
      <c r="C75" s="31" t="s">
        <v>27</v>
      </c>
      <c r="E75" s="33" t="s">
        <v>2196</v>
      </c>
      <c r="J75" s="32">
        <f>0</f>
      </c>
      <c s="32">
        <f>0</f>
      </c>
      <c s="32">
        <f>0+L76+L80+L84</f>
      </c>
      <c s="32">
        <f>0+M76+M80+M84</f>
      </c>
    </row>
    <row r="76" spans="1:16" ht="12.75">
      <c r="A76" t="s">
        <v>49</v>
      </c>
      <c s="34" t="s">
        <v>86</v>
      </c>
      <c s="34" t="s">
        <v>5646</v>
      </c>
      <c s="35" t="s">
        <v>5</v>
      </c>
      <c s="6" t="s">
        <v>5647</v>
      </c>
      <c s="36" t="s">
        <v>60</v>
      </c>
      <c s="37">
        <v>86.71</v>
      </c>
      <c s="36">
        <v>0</v>
      </c>
      <c s="36">
        <f>ROUND(G76*H76,6)</f>
      </c>
      <c r="L76" s="38">
        <v>0</v>
      </c>
      <c s="32">
        <f>ROUND(ROUND(L76,2)*ROUND(G76,3),2)</f>
      </c>
      <c s="36" t="s">
        <v>53</v>
      </c>
      <c>
        <f>(M76*21)/100</f>
      </c>
      <c t="s">
        <v>27</v>
      </c>
    </row>
    <row r="77" spans="1:5" ht="12.75">
      <c r="A77" s="35" t="s">
        <v>54</v>
      </c>
      <c r="E77" s="39" t="s">
        <v>5648</v>
      </c>
    </row>
    <row r="78" spans="1:5" ht="12.75">
      <c r="A78" s="35" t="s">
        <v>55</v>
      </c>
      <c r="E78" s="40" t="s">
        <v>5</v>
      </c>
    </row>
    <row r="79" spans="1:5" ht="38.25">
      <c r="A79" t="s">
        <v>56</v>
      </c>
      <c r="E79" s="39" t="s">
        <v>3137</v>
      </c>
    </row>
    <row r="80" spans="1:16" ht="12.75">
      <c r="A80" t="s">
        <v>49</v>
      </c>
      <c s="34" t="s">
        <v>90</v>
      </c>
      <c s="34" t="s">
        <v>5649</v>
      </c>
      <c s="35" t="s">
        <v>5</v>
      </c>
      <c s="6" t="s">
        <v>5650</v>
      </c>
      <c s="36" t="s">
        <v>60</v>
      </c>
      <c s="37">
        <v>69.6</v>
      </c>
      <c s="36">
        <v>0</v>
      </c>
      <c s="36">
        <f>ROUND(G80*H80,6)</f>
      </c>
      <c r="L80" s="38">
        <v>0</v>
      </c>
      <c s="32">
        <f>ROUND(ROUND(L80,2)*ROUND(G80,3),2)</f>
      </c>
      <c s="36" t="s">
        <v>53</v>
      </c>
      <c>
        <f>(M80*21)/100</f>
      </c>
      <c t="s">
        <v>27</v>
      </c>
    </row>
    <row r="81" spans="1:5" ht="25.5">
      <c r="A81" s="35" t="s">
        <v>54</v>
      </c>
      <c r="E81" s="39" t="s">
        <v>5651</v>
      </c>
    </row>
    <row r="82" spans="1:5" ht="12.75">
      <c r="A82" s="35" t="s">
        <v>55</v>
      </c>
      <c r="E82" s="40" t="s">
        <v>5652</v>
      </c>
    </row>
    <row r="83" spans="1:5" ht="395.25">
      <c r="A83" t="s">
        <v>56</v>
      </c>
      <c r="E83" s="39" t="s">
        <v>5653</v>
      </c>
    </row>
    <row r="84" spans="1:16" ht="12.75">
      <c r="A84" t="s">
        <v>49</v>
      </c>
      <c s="34" t="s">
        <v>94</v>
      </c>
      <c s="34" t="s">
        <v>4653</v>
      </c>
      <c s="35" t="s">
        <v>5</v>
      </c>
      <c s="6" t="s">
        <v>4654</v>
      </c>
      <c s="36" t="s">
        <v>52</v>
      </c>
      <c s="37">
        <v>51.3</v>
      </c>
      <c s="36">
        <v>0</v>
      </c>
      <c s="36">
        <f>ROUND(G84*H84,6)</f>
      </c>
      <c r="L84" s="38">
        <v>0</v>
      </c>
      <c s="32">
        <f>ROUND(ROUND(L84,2)*ROUND(G84,3),2)</f>
      </c>
      <c s="36" t="s">
        <v>53</v>
      </c>
      <c>
        <f>(M84*21)/100</f>
      </c>
      <c t="s">
        <v>27</v>
      </c>
    </row>
    <row r="85" spans="1:5" ht="12.75">
      <c r="A85" s="35" t="s">
        <v>54</v>
      </c>
      <c r="E85" s="39" t="s">
        <v>5654</v>
      </c>
    </row>
    <row r="86" spans="1:5" ht="12.75">
      <c r="A86" s="35" t="s">
        <v>55</v>
      </c>
      <c r="E86" s="40" t="s">
        <v>5655</v>
      </c>
    </row>
    <row r="87" spans="1:5" ht="102">
      <c r="A87" t="s">
        <v>56</v>
      </c>
      <c r="E87" s="39" t="s">
        <v>4656</v>
      </c>
    </row>
    <row r="88" spans="1:13" ht="12.75">
      <c r="A88" t="s">
        <v>46</v>
      </c>
      <c r="C88" s="31" t="s">
        <v>26</v>
      </c>
      <c r="E88" s="33" t="s">
        <v>3560</v>
      </c>
      <c r="J88" s="32">
        <f>0</f>
      </c>
      <c s="32">
        <f>0</f>
      </c>
      <c s="32">
        <f>0+L89+L93+L97+L101+L105+L109</f>
      </c>
      <c s="32">
        <f>0+M89+M93+M97+M101+M105+M109</f>
      </c>
    </row>
    <row r="89" spans="1:16" ht="12.75">
      <c r="A89" t="s">
        <v>49</v>
      </c>
      <c s="34" t="s">
        <v>98</v>
      </c>
      <c s="34" t="s">
        <v>5656</v>
      </c>
      <c s="35" t="s">
        <v>5</v>
      </c>
      <c s="6" t="s">
        <v>5657</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5658</v>
      </c>
    </row>
    <row r="92" spans="1:5" ht="229.5">
      <c r="A92" t="s">
        <v>56</v>
      </c>
      <c r="E92" s="39" t="s">
        <v>5659</v>
      </c>
    </row>
    <row r="93" spans="1:16" ht="12.75">
      <c r="A93" t="s">
        <v>49</v>
      </c>
      <c s="34" t="s">
        <v>103</v>
      </c>
      <c s="34" t="s">
        <v>5660</v>
      </c>
      <c s="35" t="s">
        <v>5</v>
      </c>
      <c s="6" t="s">
        <v>5661</v>
      </c>
      <c s="36" t="s">
        <v>3821</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5662</v>
      </c>
    </row>
    <row r="96" spans="1:5" ht="25.5">
      <c r="A96" t="s">
        <v>56</v>
      </c>
      <c r="E96" s="39" t="s">
        <v>5663</v>
      </c>
    </row>
    <row r="97" spans="1:16" ht="12.75">
      <c r="A97" t="s">
        <v>49</v>
      </c>
      <c s="34" t="s">
        <v>106</v>
      </c>
      <c s="34" t="s">
        <v>4033</v>
      </c>
      <c s="35" t="s">
        <v>5</v>
      </c>
      <c s="6" t="s">
        <v>4034</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5664</v>
      </c>
    </row>
    <row r="100" spans="1:5" ht="408">
      <c r="A100" t="s">
        <v>56</v>
      </c>
      <c r="E100" s="39" t="s">
        <v>5665</v>
      </c>
    </row>
    <row r="101" spans="1:16" ht="12.75">
      <c r="A101" t="s">
        <v>49</v>
      </c>
      <c s="34" t="s">
        <v>110</v>
      </c>
      <c s="34" t="s">
        <v>4448</v>
      </c>
      <c s="35" t="s">
        <v>5</v>
      </c>
      <c s="6" t="s">
        <v>4449</v>
      </c>
      <c s="36" t="s">
        <v>2618</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5666</v>
      </c>
    </row>
    <row r="104" spans="1:5" ht="242.25">
      <c r="A104" t="s">
        <v>56</v>
      </c>
      <c r="E104" s="39" t="s">
        <v>5667</v>
      </c>
    </row>
    <row r="105" spans="1:16" ht="12.75">
      <c r="A105" t="s">
        <v>49</v>
      </c>
      <c s="34" t="s">
        <v>113</v>
      </c>
      <c s="34" t="s">
        <v>5668</v>
      </c>
      <c s="35" t="s">
        <v>5</v>
      </c>
      <c s="6" t="s">
        <v>5669</v>
      </c>
      <c s="36" t="s">
        <v>60</v>
      </c>
      <c s="37">
        <v>241.3</v>
      </c>
      <c s="36">
        <v>0</v>
      </c>
      <c s="36">
        <f>ROUND(G105*H105,6)</f>
      </c>
      <c r="L105" s="38">
        <v>0</v>
      </c>
      <c s="32">
        <f>ROUND(ROUND(L105,2)*ROUND(G105,3),2)</f>
      </c>
      <c s="36" t="s">
        <v>53</v>
      </c>
      <c>
        <f>(M105*21)/100</f>
      </c>
      <c t="s">
        <v>27</v>
      </c>
    </row>
    <row r="106" spans="1:5" ht="12.75">
      <c r="A106" s="35" t="s">
        <v>54</v>
      </c>
      <c r="E106" s="39" t="s">
        <v>5670</v>
      </c>
    </row>
    <row r="107" spans="1:5" ht="102">
      <c r="A107" s="35" t="s">
        <v>55</v>
      </c>
      <c r="E107" s="40" t="s">
        <v>5671</v>
      </c>
    </row>
    <row r="108" spans="1:5" ht="369.75">
      <c r="A108" t="s">
        <v>56</v>
      </c>
      <c r="E108" s="39" t="s">
        <v>3129</v>
      </c>
    </row>
    <row r="109" spans="1:16" ht="12.75">
      <c r="A109" t="s">
        <v>49</v>
      </c>
      <c s="34" t="s">
        <v>117</v>
      </c>
      <c s="34" t="s">
        <v>4050</v>
      </c>
      <c s="35" t="s">
        <v>5</v>
      </c>
      <c s="6" t="s">
        <v>4051</v>
      </c>
      <c s="36" t="s">
        <v>2618</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5672</v>
      </c>
    </row>
    <row r="112" spans="1:5" ht="267.75">
      <c r="A112" t="s">
        <v>56</v>
      </c>
      <c r="E112" s="39" t="s">
        <v>4053</v>
      </c>
    </row>
    <row r="113" spans="1:13" ht="12.75">
      <c r="A113" t="s">
        <v>46</v>
      </c>
      <c r="C113" s="31" t="s">
        <v>65</v>
      </c>
      <c r="E113" s="33" t="s">
        <v>3125</v>
      </c>
      <c r="J113" s="32">
        <f>0</f>
      </c>
      <c s="32">
        <f>0</f>
      </c>
      <c s="32">
        <f>0+L114+L118+L122+L126+L130+L134+L138+L142+L146+L150+L154+L158</f>
      </c>
      <c s="32">
        <f>0+M114+M118+M122+M126+M130+M134+M138+M142+M146+M150+M154+M158</f>
      </c>
    </row>
    <row r="114" spans="1:16" ht="25.5">
      <c r="A114" t="s">
        <v>49</v>
      </c>
      <c s="34" t="s">
        <v>72</v>
      </c>
      <c s="34" t="s">
        <v>4458</v>
      </c>
      <c s="35" t="s">
        <v>5</v>
      </c>
      <c s="6" t="s">
        <v>4838</v>
      </c>
      <c s="36" t="s">
        <v>2618</v>
      </c>
      <c s="37">
        <v>16.195</v>
      </c>
      <c s="36">
        <v>0</v>
      </c>
      <c s="36">
        <f>ROUND(G114*H114,6)</f>
      </c>
      <c r="L114" s="38">
        <v>0</v>
      </c>
      <c s="32">
        <f>ROUND(ROUND(L114,2)*ROUND(G114,3),2)</f>
      </c>
      <c s="36" t="s">
        <v>4363</v>
      </c>
      <c>
        <f>(M114*21)/100</f>
      </c>
      <c t="s">
        <v>27</v>
      </c>
    </row>
    <row r="115" spans="1:5" ht="12.75">
      <c r="A115" s="35" t="s">
        <v>54</v>
      </c>
      <c r="E115" s="39" t="s">
        <v>5</v>
      </c>
    </row>
    <row r="116" spans="1:5" ht="12.75">
      <c r="A116" s="35" t="s">
        <v>55</v>
      </c>
      <c r="E116" s="40" t="s">
        <v>5673</v>
      </c>
    </row>
    <row r="117" spans="1:5" ht="293.25">
      <c r="A117" t="s">
        <v>56</v>
      </c>
      <c r="E117" s="39" t="s">
        <v>4788</v>
      </c>
    </row>
    <row r="118" spans="1:16" ht="25.5">
      <c r="A118" t="s">
        <v>49</v>
      </c>
      <c s="34" t="s">
        <v>72</v>
      </c>
      <c s="34" t="s">
        <v>4461</v>
      </c>
      <c s="35" t="s">
        <v>5</v>
      </c>
      <c s="6" t="s">
        <v>4840</v>
      </c>
      <c s="36" t="s">
        <v>2618</v>
      </c>
      <c s="37">
        <v>16.195</v>
      </c>
      <c s="36">
        <v>0</v>
      </c>
      <c s="36">
        <f>ROUND(G118*H118,6)</f>
      </c>
      <c r="L118" s="38">
        <v>0</v>
      </c>
      <c s="32">
        <f>ROUND(ROUND(L118,2)*ROUND(G118,3),2)</f>
      </c>
      <c s="36" t="s">
        <v>4363</v>
      </c>
      <c>
        <f>(M118*21)/100</f>
      </c>
      <c t="s">
        <v>27</v>
      </c>
    </row>
    <row r="119" spans="1:5" ht="12.75">
      <c r="A119" s="35" t="s">
        <v>54</v>
      </c>
      <c r="E119" s="39" t="s">
        <v>5</v>
      </c>
    </row>
    <row r="120" spans="1:5" ht="12.75">
      <c r="A120" s="35" t="s">
        <v>55</v>
      </c>
      <c r="E120" s="40" t="s">
        <v>5673</v>
      </c>
    </row>
    <row r="121" spans="1:5" ht="293.25">
      <c r="A121" t="s">
        <v>56</v>
      </c>
      <c r="E121" s="39" t="s">
        <v>4788</v>
      </c>
    </row>
    <row r="122" spans="1:16" ht="25.5">
      <c r="A122" t="s">
        <v>49</v>
      </c>
      <c s="34" t="s">
        <v>82</v>
      </c>
      <c s="34" t="s">
        <v>4477</v>
      </c>
      <c s="35" t="s">
        <v>5</v>
      </c>
      <c s="6" t="s">
        <v>4478</v>
      </c>
      <c s="36" t="s">
        <v>60</v>
      </c>
      <c s="37">
        <v>1257.19</v>
      </c>
      <c s="36">
        <v>0</v>
      </c>
      <c s="36">
        <f>ROUND(G122*H122,6)</f>
      </c>
      <c r="L122" s="38">
        <v>0</v>
      </c>
      <c s="32">
        <f>ROUND(ROUND(L122,2)*ROUND(G122,3),2)</f>
      </c>
      <c s="36" t="s">
        <v>53</v>
      </c>
      <c>
        <f>(M122*21)/100</f>
      </c>
      <c t="s">
        <v>27</v>
      </c>
    </row>
    <row r="123" spans="1:5" ht="12.75">
      <c r="A123" s="35" t="s">
        <v>54</v>
      </c>
      <c r="E123" s="39" t="s">
        <v>5</v>
      </c>
    </row>
    <row r="124" spans="1:5" ht="51">
      <c r="A124" s="35" t="s">
        <v>55</v>
      </c>
      <c r="E124" s="40" t="s">
        <v>5674</v>
      </c>
    </row>
    <row r="125" spans="1:5" ht="38.25">
      <c r="A125" t="s">
        <v>56</v>
      </c>
      <c r="E125" s="39" t="s">
        <v>4332</v>
      </c>
    </row>
    <row r="126" spans="1:16" ht="12.75">
      <c r="A126" t="s">
        <v>49</v>
      </c>
      <c s="34" t="s">
        <v>121</v>
      </c>
      <c s="34" t="s">
        <v>5675</v>
      </c>
      <c s="35" t="s">
        <v>5</v>
      </c>
      <c s="6" t="s">
        <v>5676</v>
      </c>
      <c s="36" t="s">
        <v>60</v>
      </c>
      <c s="37">
        <v>10.602</v>
      </c>
      <c s="36">
        <v>0</v>
      </c>
      <c s="36">
        <f>ROUND(G126*H126,6)</f>
      </c>
      <c r="L126" s="38">
        <v>0</v>
      </c>
      <c s="32">
        <f>ROUND(ROUND(L126,2)*ROUND(G126,3),2)</f>
      </c>
      <c s="36" t="s">
        <v>53</v>
      </c>
      <c>
        <f>(M126*21)/100</f>
      </c>
      <c t="s">
        <v>27</v>
      </c>
    </row>
    <row r="127" spans="1:5" ht="12.75">
      <c r="A127" s="35" t="s">
        <v>54</v>
      </c>
      <c r="E127" s="39" t="s">
        <v>5677</v>
      </c>
    </row>
    <row r="128" spans="1:5" ht="63.75">
      <c r="A128" s="35" t="s">
        <v>55</v>
      </c>
      <c r="E128" s="40" t="s">
        <v>5678</v>
      </c>
    </row>
    <row r="129" spans="1:5" ht="229.5">
      <c r="A129" t="s">
        <v>56</v>
      </c>
      <c r="E129" s="39" t="s">
        <v>5679</v>
      </c>
    </row>
    <row r="130" spans="1:16" ht="12.75">
      <c r="A130" t="s">
        <v>49</v>
      </c>
      <c s="34" t="s">
        <v>125</v>
      </c>
      <c s="34" t="s">
        <v>5247</v>
      </c>
      <c s="35" t="s">
        <v>5</v>
      </c>
      <c s="6" t="s">
        <v>5248</v>
      </c>
      <c s="36" t="s">
        <v>60</v>
      </c>
      <c s="37">
        <v>36.102</v>
      </c>
      <c s="36">
        <v>0</v>
      </c>
      <c s="36">
        <f>ROUND(G130*H130,6)</f>
      </c>
      <c r="L130" s="38">
        <v>0</v>
      </c>
      <c s="32">
        <f>ROUND(ROUND(L130,2)*ROUND(G130,3),2)</f>
      </c>
      <c s="36" t="s">
        <v>53</v>
      </c>
      <c>
        <f>(M130*21)/100</f>
      </c>
      <c t="s">
        <v>27</v>
      </c>
    </row>
    <row r="131" spans="1:5" ht="12.75">
      <c r="A131" s="35" t="s">
        <v>54</v>
      </c>
      <c r="E131" s="39" t="s">
        <v>5680</v>
      </c>
    </row>
    <row r="132" spans="1:5" ht="25.5">
      <c r="A132" s="35" t="s">
        <v>55</v>
      </c>
      <c r="E132" s="40" t="s">
        <v>5681</v>
      </c>
    </row>
    <row r="133" spans="1:5" ht="369.75">
      <c r="A133" t="s">
        <v>56</v>
      </c>
      <c r="E133" s="39" t="s">
        <v>3129</v>
      </c>
    </row>
    <row r="134" spans="1:16" ht="12.75">
      <c r="A134" t="s">
        <v>49</v>
      </c>
      <c s="34" t="s">
        <v>128</v>
      </c>
      <c s="34" t="s">
        <v>4057</v>
      </c>
      <c s="35" t="s">
        <v>5</v>
      </c>
      <c s="6" t="s">
        <v>4058</v>
      </c>
      <c s="36" t="s">
        <v>2618</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5682</v>
      </c>
    </row>
    <row r="137" spans="1:5" ht="267.75">
      <c r="A137" t="s">
        <v>56</v>
      </c>
      <c r="E137" s="39" t="s">
        <v>4060</v>
      </c>
    </row>
    <row r="138" spans="1:16" ht="12.75">
      <c r="A138" t="s">
        <v>49</v>
      </c>
      <c s="34" t="s">
        <v>136</v>
      </c>
      <c s="34" t="s">
        <v>3130</v>
      </c>
      <c s="35" t="s">
        <v>5</v>
      </c>
      <c s="6" t="s">
        <v>3131</v>
      </c>
      <c s="36" t="s">
        <v>60</v>
      </c>
      <c s="37">
        <v>5.4</v>
      </c>
      <c s="36">
        <v>0</v>
      </c>
      <c s="36">
        <f>ROUND(G138*H138,6)</f>
      </c>
      <c r="L138" s="38">
        <v>0</v>
      </c>
      <c s="32">
        <f>ROUND(ROUND(L138,2)*ROUND(G138,3),2)</f>
      </c>
      <c s="36" t="s">
        <v>53</v>
      </c>
      <c>
        <f>(M138*21)/100</f>
      </c>
      <c t="s">
        <v>27</v>
      </c>
    </row>
    <row r="139" spans="1:5" ht="12.75">
      <c r="A139" s="35" t="s">
        <v>54</v>
      </c>
      <c r="E139" s="39" t="s">
        <v>5683</v>
      </c>
    </row>
    <row r="140" spans="1:5" ht="12.75">
      <c r="A140" s="35" t="s">
        <v>55</v>
      </c>
      <c r="E140" s="40" t="s">
        <v>5684</v>
      </c>
    </row>
    <row r="141" spans="1:5" ht="369.75">
      <c r="A141" t="s">
        <v>56</v>
      </c>
      <c r="E141" s="39" t="s">
        <v>3129</v>
      </c>
    </row>
    <row r="142" spans="1:16" ht="12.75">
      <c r="A142" t="s">
        <v>49</v>
      </c>
      <c s="34" t="s">
        <v>139</v>
      </c>
      <c s="34" t="s">
        <v>3565</v>
      </c>
      <c s="35" t="s">
        <v>5</v>
      </c>
      <c s="6" t="s">
        <v>3566</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5685</v>
      </c>
    </row>
    <row r="145" spans="1:5" ht="395.25">
      <c r="A145" t="s">
        <v>56</v>
      </c>
      <c r="E145" s="39" t="s">
        <v>5686</v>
      </c>
    </row>
    <row r="146" spans="1:16" ht="12.75">
      <c r="A146" t="s">
        <v>49</v>
      </c>
      <c s="34" t="s">
        <v>143</v>
      </c>
      <c s="34" t="s">
        <v>3647</v>
      </c>
      <c s="35" t="s">
        <v>5</v>
      </c>
      <c s="6" t="s">
        <v>3648</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5687</v>
      </c>
    </row>
    <row r="149" spans="1:5" ht="369.75">
      <c r="A149" t="s">
        <v>56</v>
      </c>
      <c r="E149" s="39" t="s">
        <v>3129</v>
      </c>
    </row>
    <row r="150" spans="1:16" ht="12.75">
      <c r="A150" t="s">
        <v>49</v>
      </c>
      <c s="34" t="s">
        <v>146</v>
      </c>
      <c s="34" t="s">
        <v>3142</v>
      </c>
      <c s="35" t="s">
        <v>5</v>
      </c>
      <c s="6" t="s">
        <v>3143</v>
      </c>
      <c s="36" t="s">
        <v>60</v>
      </c>
      <c s="37">
        <v>75.6</v>
      </c>
      <c s="36">
        <v>0</v>
      </c>
      <c s="36">
        <f>ROUND(G150*H150,6)</f>
      </c>
      <c r="L150" s="38">
        <v>0</v>
      </c>
      <c s="32">
        <f>ROUND(ROUND(L150,2)*ROUND(G150,3),2)</f>
      </c>
      <c s="36" t="s">
        <v>53</v>
      </c>
      <c>
        <f>(M150*21)/100</f>
      </c>
      <c t="s">
        <v>27</v>
      </c>
    </row>
    <row r="151" spans="1:5" ht="12.75">
      <c r="A151" s="35" t="s">
        <v>54</v>
      </c>
      <c r="E151" s="39" t="s">
        <v>5</v>
      </c>
    </row>
    <row r="152" spans="1:5" ht="12.75">
      <c r="A152" s="35" t="s">
        <v>55</v>
      </c>
      <c r="E152" s="40" t="s">
        <v>5688</v>
      </c>
    </row>
    <row r="153" spans="1:5" ht="38.25">
      <c r="A153" t="s">
        <v>56</v>
      </c>
      <c r="E153" s="39" t="s">
        <v>3137</v>
      </c>
    </row>
    <row r="154" spans="1:16" ht="12.75">
      <c r="A154" t="s">
        <v>49</v>
      </c>
      <c s="34" t="s">
        <v>773</v>
      </c>
      <c s="34" t="s">
        <v>5689</v>
      </c>
      <c s="35" t="s">
        <v>5</v>
      </c>
      <c s="6" t="s">
        <v>5690</v>
      </c>
      <c s="36" t="s">
        <v>60</v>
      </c>
      <c s="37">
        <v>105.156</v>
      </c>
      <c s="36">
        <v>0</v>
      </c>
      <c s="36">
        <f>ROUND(G154*H154,6)</f>
      </c>
      <c r="L154" s="38">
        <v>0</v>
      </c>
      <c s="32">
        <f>ROUND(ROUND(L154,2)*ROUND(G154,3),2)</f>
      </c>
      <c s="36" t="s">
        <v>53</v>
      </c>
      <c>
        <f>(M154*21)/100</f>
      </c>
      <c t="s">
        <v>27</v>
      </c>
    </row>
    <row r="155" spans="1:5" ht="12.75">
      <c r="A155" s="35" t="s">
        <v>54</v>
      </c>
      <c r="E155" s="39" t="s">
        <v>5</v>
      </c>
    </row>
    <row r="156" spans="1:5" ht="12.75">
      <c r="A156" s="35" t="s">
        <v>55</v>
      </c>
      <c r="E156" s="40" t="s">
        <v>5691</v>
      </c>
    </row>
    <row r="157" spans="1:5" ht="38.25">
      <c r="A157" t="s">
        <v>56</v>
      </c>
      <c r="E157" s="39" t="s">
        <v>3137</v>
      </c>
    </row>
    <row r="158" spans="1:16" ht="12.75">
      <c r="A158" t="s">
        <v>49</v>
      </c>
      <c s="34" t="s">
        <v>151</v>
      </c>
      <c s="34" t="s">
        <v>3650</v>
      </c>
      <c s="35" t="s">
        <v>5</v>
      </c>
      <c s="6" t="s">
        <v>3651</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5692</v>
      </c>
    </row>
    <row r="161" spans="1:5" ht="114.75">
      <c r="A161" t="s">
        <v>56</v>
      </c>
      <c r="E161" s="39" t="s">
        <v>4088</v>
      </c>
    </row>
    <row r="162" spans="1:13" ht="12.75">
      <c r="A162" t="s">
        <v>46</v>
      </c>
      <c r="C162" s="31" t="s">
        <v>69</v>
      </c>
      <c r="E162" s="33" t="s">
        <v>2889</v>
      </c>
      <c r="J162" s="32">
        <f>0</f>
      </c>
      <c s="32">
        <f>0</f>
      </c>
      <c s="32">
        <f>0+L163+L167+L171+L175+L179+L183+L187+L191</f>
      </c>
      <c s="32">
        <f>0+M163+M167+M171+M175+M179+M183+M187+M191</f>
      </c>
    </row>
    <row r="163" spans="1:16" ht="12.75">
      <c r="A163" t="s">
        <v>49</v>
      </c>
      <c s="34" t="s">
        <v>155</v>
      </c>
      <c s="34" t="s">
        <v>4853</v>
      </c>
      <c s="35" t="s">
        <v>5</v>
      </c>
      <c s="6" t="s">
        <v>4854</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5693</v>
      </c>
    </row>
    <row r="166" spans="1:5" ht="51">
      <c r="A166" t="s">
        <v>56</v>
      </c>
      <c r="E166" s="39" t="s">
        <v>3181</v>
      </c>
    </row>
    <row r="167" spans="1:16" ht="12.75">
      <c r="A167" t="s">
        <v>49</v>
      </c>
      <c s="34" t="s">
        <v>159</v>
      </c>
      <c s="34" t="s">
        <v>3927</v>
      </c>
      <c s="35" t="s">
        <v>5</v>
      </c>
      <c s="6" t="s">
        <v>3928</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5694</v>
      </c>
    </row>
    <row r="170" spans="1:5" ht="51">
      <c r="A170" t="s">
        <v>56</v>
      </c>
      <c r="E170" s="39" t="s">
        <v>3181</v>
      </c>
    </row>
    <row r="171" spans="1:16" ht="12.75">
      <c r="A171" t="s">
        <v>49</v>
      </c>
      <c s="34" t="s">
        <v>163</v>
      </c>
      <c s="34" t="s">
        <v>5695</v>
      </c>
      <c s="35" t="s">
        <v>5</v>
      </c>
      <c s="6" t="s">
        <v>5696</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5694</v>
      </c>
    </row>
    <row r="174" spans="1:5" ht="102">
      <c r="A174" t="s">
        <v>56</v>
      </c>
      <c r="E174" s="39" t="s">
        <v>5093</v>
      </c>
    </row>
    <row r="175" spans="1:16" ht="12.75">
      <c r="A175" t="s">
        <v>49</v>
      </c>
      <c s="34" t="s">
        <v>167</v>
      </c>
      <c s="34" t="s">
        <v>5697</v>
      </c>
      <c s="35" t="s">
        <v>5</v>
      </c>
      <c s="6" t="s">
        <v>5698</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5699</v>
      </c>
    </row>
    <row r="178" spans="1:5" ht="51">
      <c r="A178" t="s">
        <v>56</v>
      </c>
      <c r="E178" s="39" t="s">
        <v>4091</v>
      </c>
    </row>
    <row r="179" spans="1:16" ht="12.75">
      <c r="A179" t="s">
        <v>49</v>
      </c>
      <c s="34" t="s">
        <v>171</v>
      </c>
      <c s="34" t="s">
        <v>4859</v>
      </c>
      <c s="35" t="s">
        <v>5</v>
      </c>
      <c s="6" t="s">
        <v>4860</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5699</v>
      </c>
    </row>
    <row r="182" spans="1:5" ht="51">
      <c r="A182" t="s">
        <v>56</v>
      </c>
      <c r="E182" s="39" t="s">
        <v>4091</v>
      </c>
    </row>
    <row r="183" spans="1:16" ht="12.75">
      <c r="A183" t="s">
        <v>49</v>
      </c>
      <c s="34" t="s">
        <v>175</v>
      </c>
      <c s="34" t="s">
        <v>4861</v>
      </c>
      <c s="35" t="s">
        <v>5</v>
      </c>
      <c s="6" t="s">
        <v>4862</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5699</v>
      </c>
    </row>
    <row r="186" spans="1:5" ht="140.25">
      <c r="A186" t="s">
        <v>56</v>
      </c>
      <c r="E186" s="39" t="s">
        <v>3185</v>
      </c>
    </row>
    <row r="187" spans="1:16" ht="12.75">
      <c r="A187" t="s">
        <v>49</v>
      </c>
      <c s="34" t="s">
        <v>179</v>
      </c>
      <c s="34" t="s">
        <v>5700</v>
      </c>
      <c s="35" t="s">
        <v>5</v>
      </c>
      <c s="6" t="s">
        <v>5701</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5702</v>
      </c>
    </row>
    <row r="190" spans="1:5" ht="140.25">
      <c r="A190" t="s">
        <v>56</v>
      </c>
      <c r="E190" s="39" t="s">
        <v>3185</v>
      </c>
    </row>
    <row r="191" spans="1:16" ht="12.75">
      <c r="A191" t="s">
        <v>49</v>
      </c>
      <c s="34" t="s">
        <v>183</v>
      </c>
      <c s="34" t="s">
        <v>5703</v>
      </c>
      <c s="35" t="s">
        <v>5</v>
      </c>
      <c s="6" t="s">
        <v>5704</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5705</v>
      </c>
    </row>
    <row r="194" spans="1:5" ht="38.25">
      <c r="A194" t="s">
        <v>56</v>
      </c>
      <c r="E194" s="39" t="s">
        <v>5706</v>
      </c>
    </row>
    <row r="195" spans="1:13" ht="12.75">
      <c r="A195" t="s">
        <v>46</v>
      </c>
      <c r="C195" s="31" t="s">
        <v>72</v>
      </c>
      <c r="E195" s="33" t="s">
        <v>627</v>
      </c>
      <c r="J195" s="32">
        <f>0</f>
      </c>
      <c s="32">
        <f>0</f>
      </c>
      <c s="32">
        <f>0+L196</f>
      </c>
      <c s="32">
        <f>0+M196</f>
      </c>
    </row>
    <row r="196" spans="1:16" ht="12.75">
      <c r="A196" t="s">
        <v>49</v>
      </c>
      <c s="34" t="s">
        <v>187</v>
      </c>
      <c s="34" t="s">
        <v>5707</v>
      </c>
      <c s="35" t="s">
        <v>5</v>
      </c>
      <c s="6" t="s">
        <v>5708</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5709</v>
      </c>
    </row>
    <row r="199" spans="1:5" ht="25.5">
      <c r="A199" t="s">
        <v>56</v>
      </c>
      <c r="E199" s="39" t="s">
        <v>5710</v>
      </c>
    </row>
    <row r="200" spans="1:13" ht="12.75">
      <c r="A200" t="s">
        <v>46</v>
      </c>
      <c r="C200" s="31" t="s">
        <v>77</v>
      </c>
      <c r="E200" s="33" t="s">
        <v>1211</v>
      </c>
      <c r="J200" s="32">
        <f>0</f>
      </c>
      <c s="32">
        <f>0</f>
      </c>
      <c s="32">
        <f>0+L201+L205+L209+L213+L217+L221+L225</f>
      </c>
      <c s="32">
        <f>0+M201+M205+M209+M213+M217+M221+M225</f>
      </c>
    </row>
    <row r="201" spans="1:16" ht="25.5">
      <c r="A201" t="s">
        <v>49</v>
      </c>
      <c s="34" t="s">
        <v>191</v>
      </c>
      <c s="34" t="s">
        <v>5711</v>
      </c>
      <c s="35" t="s">
        <v>5</v>
      </c>
      <c s="6" t="s">
        <v>5712</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5713</v>
      </c>
    </row>
    <row r="204" spans="1:5" ht="191.25">
      <c r="A204" t="s">
        <v>56</v>
      </c>
      <c r="E204" s="39" t="s">
        <v>4246</v>
      </c>
    </row>
    <row r="205" spans="1:16" ht="12.75">
      <c r="A205" t="s">
        <v>49</v>
      </c>
      <c s="34" t="s">
        <v>195</v>
      </c>
      <c s="34" t="s">
        <v>5714</v>
      </c>
      <c s="35" t="s">
        <v>5</v>
      </c>
      <c s="6" t="s">
        <v>5715</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5716</v>
      </c>
    </row>
    <row r="208" spans="1:5" ht="216.75">
      <c r="A208" t="s">
        <v>56</v>
      </c>
      <c r="E208" s="39" t="s">
        <v>5717</v>
      </c>
    </row>
    <row r="209" spans="1:16" ht="12.75">
      <c r="A209" t="s">
        <v>49</v>
      </c>
      <c s="34" t="s">
        <v>199</v>
      </c>
      <c s="34" t="s">
        <v>5718</v>
      </c>
      <c s="35" t="s">
        <v>5</v>
      </c>
      <c s="6" t="s">
        <v>5719</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5720</v>
      </c>
    </row>
    <row r="212" spans="1:5" ht="204">
      <c r="A212" t="s">
        <v>56</v>
      </c>
      <c r="E212" s="39" t="s">
        <v>5721</v>
      </c>
    </row>
    <row r="213" spans="1:16" ht="12.75">
      <c r="A213" t="s">
        <v>49</v>
      </c>
      <c s="34" t="s">
        <v>203</v>
      </c>
      <c s="34" t="s">
        <v>4111</v>
      </c>
      <c s="35" t="s">
        <v>5</v>
      </c>
      <c s="6" t="s">
        <v>4112</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5722</v>
      </c>
    </row>
    <row r="216" spans="1:5" ht="38.25">
      <c r="A216" t="s">
        <v>56</v>
      </c>
      <c r="E216" s="39" t="s">
        <v>4113</v>
      </c>
    </row>
    <row r="217" spans="1:16" ht="12.75">
      <c r="A217" t="s">
        <v>49</v>
      </c>
      <c s="34" t="s">
        <v>207</v>
      </c>
      <c s="34" t="s">
        <v>5723</v>
      </c>
      <c s="35" t="s">
        <v>5</v>
      </c>
      <c s="6" t="s">
        <v>5724</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4117</v>
      </c>
    </row>
    <row r="221" spans="1:16" ht="12.75">
      <c r="A221" t="s">
        <v>49</v>
      </c>
      <c s="34" t="s">
        <v>211</v>
      </c>
      <c s="34" t="s">
        <v>5725</v>
      </c>
      <c s="35" t="s">
        <v>5</v>
      </c>
      <c s="6" t="s">
        <v>5726</v>
      </c>
      <c s="36" t="s">
        <v>52</v>
      </c>
      <c s="37">
        <v>12</v>
      </c>
      <c s="36">
        <v>0</v>
      </c>
      <c s="36">
        <f>ROUND(G221*H221,6)</f>
      </c>
      <c r="L221" s="38">
        <v>0</v>
      </c>
      <c s="32">
        <f>ROUND(ROUND(L221,2)*ROUND(G221,3),2)</f>
      </c>
      <c s="36" t="s">
        <v>53</v>
      </c>
      <c>
        <f>(M221*21)/100</f>
      </c>
      <c t="s">
        <v>27</v>
      </c>
    </row>
    <row r="222" spans="1:5" ht="12.75">
      <c r="A222" s="35" t="s">
        <v>54</v>
      </c>
      <c r="E222" s="39" t="s">
        <v>5727</v>
      </c>
    </row>
    <row r="223" spans="1:5" ht="12.75">
      <c r="A223" s="35" t="s">
        <v>55</v>
      </c>
      <c r="E223" s="40" t="s">
        <v>5728</v>
      </c>
    </row>
    <row r="224" spans="1:5" ht="51">
      <c r="A224" t="s">
        <v>56</v>
      </c>
      <c r="E224" s="39" t="s">
        <v>4254</v>
      </c>
    </row>
    <row r="225" spans="1:16" ht="12.75">
      <c r="A225" t="s">
        <v>49</v>
      </c>
      <c s="34" t="s">
        <v>215</v>
      </c>
      <c s="34" t="s">
        <v>4251</v>
      </c>
      <c s="35" t="s">
        <v>5</v>
      </c>
      <c s="6" t="s">
        <v>4252</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5729</v>
      </c>
    </row>
    <row r="228" spans="1:5" ht="51">
      <c r="A228" t="s">
        <v>56</v>
      </c>
      <c r="E228" s="39" t="s">
        <v>4254</v>
      </c>
    </row>
    <row r="229" spans="1:13" ht="12.75">
      <c r="A229" t="s">
        <v>46</v>
      </c>
      <c r="C229" s="31" t="s">
        <v>82</v>
      </c>
      <c r="E229" s="33" t="s">
        <v>2243</v>
      </c>
      <c r="J229" s="32">
        <f>0</f>
      </c>
      <c s="32">
        <f>0</f>
      </c>
      <c s="32">
        <f>0+L230+L234+L238</f>
      </c>
      <c s="32">
        <f>0+M230+M234+M238</f>
      </c>
    </row>
    <row r="230" spans="1:16" ht="12.75">
      <c r="A230" t="s">
        <v>49</v>
      </c>
      <c s="34" t="s">
        <v>219</v>
      </c>
      <c s="34" t="s">
        <v>5730</v>
      </c>
      <c s="35" t="s">
        <v>5</v>
      </c>
      <c s="6" t="s">
        <v>5731</v>
      </c>
      <c s="36" t="s">
        <v>75</v>
      </c>
      <c s="37">
        <v>3.8</v>
      </c>
      <c s="36">
        <v>0</v>
      </c>
      <c s="36">
        <f>ROUND(G230*H230,6)</f>
      </c>
      <c r="L230" s="38">
        <v>0</v>
      </c>
      <c s="32">
        <f>ROUND(ROUND(L230,2)*ROUND(G230,3),2)</f>
      </c>
      <c s="36" t="s">
        <v>53</v>
      </c>
      <c>
        <f>(M230*21)/100</f>
      </c>
      <c t="s">
        <v>27</v>
      </c>
    </row>
    <row r="231" spans="1:5" ht="12.75">
      <c r="A231" s="35" t="s">
        <v>54</v>
      </c>
      <c r="E231" s="39" t="s">
        <v>5732</v>
      </c>
    </row>
    <row r="232" spans="1:5" ht="12.75">
      <c r="A232" s="35" t="s">
        <v>55</v>
      </c>
      <c r="E232" s="40" t="s">
        <v>5733</v>
      </c>
    </row>
    <row r="233" spans="1:5" ht="267.75">
      <c r="A233" t="s">
        <v>56</v>
      </c>
      <c r="E233" s="39" t="s">
        <v>4121</v>
      </c>
    </row>
    <row r="234" spans="1:16" ht="12.75">
      <c r="A234" t="s">
        <v>49</v>
      </c>
      <c s="34" t="s">
        <v>223</v>
      </c>
      <c s="34" t="s">
        <v>4122</v>
      </c>
      <c s="35" t="s">
        <v>5</v>
      </c>
      <c s="6" t="s">
        <v>4123</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5734</v>
      </c>
    </row>
    <row r="237" spans="1:5" ht="242.25">
      <c r="A237" t="s">
        <v>56</v>
      </c>
      <c r="E237" s="39" t="s">
        <v>5735</v>
      </c>
    </row>
    <row r="238" spans="1:16" ht="12.75">
      <c r="A238" t="s">
        <v>49</v>
      </c>
      <c s="34" t="s">
        <v>227</v>
      </c>
      <c s="34" t="s">
        <v>4686</v>
      </c>
      <c s="35" t="s">
        <v>5</v>
      </c>
      <c s="6" t="s">
        <v>4687</v>
      </c>
      <c s="36" t="s">
        <v>75</v>
      </c>
      <c s="37">
        <v>3</v>
      </c>
      <c s="36">
        <v>0</v>
      </c>
      <c s="36">
        <f>ROUND(G238*H238,6)</f>
      </c>
      <c r="L238" s="38">
        <v>0</v>
      </c>
      <c s="32">
        <f>ROUND(ROUND(L238,2)*ROUND(G238,3),2)</f>
      </c>
      <c s="36" t="s">
        <v>53</v>
      </c>
      <c>
        <f>(M238*21)/100</f>
      </c>
      <c t="s">
        <v>27</v>
      </c>
    </row>
    <row r="239" spans="1:5" ht="12.75">
      <c r="A239" s="35" t="s">
        <v>54</v>
      </c>
      <c r="E239" s="39" t="s">
        <v>5736</v>
      </c>
    </row>
    <row r="240" spans="1:5" ht="12.75">
      <c r="A240" s="35" t="s">
        <v>55</v>
      </c>
      <c r="E240" s="40" t="s">
        <v>5737</v>
      </c>
    </row>
    <row r="241" spans="1:5" ht="242.25">
      <c r="A241" t="s">
        <v>56</v>
      </c>
      <c r="E241" s="39" t="s">
        <v>4690</v>
      </c>
    </row>
    <row r="242" spans="1:13" ht="12.75">
      <c r="A242" t="s">
        <v>46</v>
      </c>
      <c r="C242" s="31" t="s">
        <v>86</v>
      </c>
      <c r="E242" s="33" t="s">
        <v>1878</v>
      </c>
      <c r="J242" s="32">
        <f>0</f>
      </c>
      <c s="32">
        <f>0</f>
      </c>
      <c s="32">
        <f>0+L243+L247+L251+L255+L259+L263+L267+L271+L275+L279+L283+L287+L291+L295+L299+L303</f>
      </c>
      <c s="32">
        <f>0+M243+M247+M251+M255+M259+M263+M267+M271+M275+M279+M283+M287+M291+M295+M299+M303</f>
      </c>
    </row>
    <row r="243" spans="1:16" ht="25.5">
      <c r="A243" t="s">
        <v>49</v>
      </c>
      <c s="34" t="s">
        <v>231</v>
      </c>
      <c s="34" t="s">
        <v>5738</v>
      </c>
      <c s="35" t="s">
        <v>5</v>
      </c>
      <c s="6" t="s">
        <v>5739</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5740</v>
      </c>
    </row>
    <row r="246" spans="1:5" ht="127.5">
      <c r="A246" t="s">
        <v>56</v>
      </c>
      <c r="E246" s="39" t="s">
        <v>5741</v>
      </c>
    </row>
    <row r="247" spans="1:16" ht="12.75">
      <c r="A247" t="s">
        <v>49</v>
      </c>
      <c s="34" t="s">
        <v>235</v>
      </c>
      <c s="34" t="s">
        <v>5742</v>
      </c>
      <c s="35" t="s">
        <v>5</v>
      </c>
      <c s="6" t="s">
        <v>5743</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5636</v>
      </c>
    </row>
    <row r="250" spans="1:5" ht="114.75">
      <c r="A250" t="s">
        <v>56</v>
      </c>
      <c r="E250" s="39" t="s">
        <v>5744</v>
      </c>
    </row>
    <row r="251" spans="1:16" ht="12.75">
      <c r="A251" t="s">
        <v>49</v>
      </c>
      <c s="34" t="s">
        <v>239</v>
      </c>
      <c s="34" t="s">
        <v>4518</v>
      </c>
      <c s="35" t="s">
        <v>5</v>
      </c>
      <c s="6" t="s">
        <v>4519</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5745</v>
      </c>
    </row>
    <row r="254" spans="1:5" ht="38.25">
      <c r="A254" t="s">
        <v>56</v>
      </c>
      <c r="E254" s="39" t="s">
        <v>4521</v>
      </c>
    </row>
    <row r="255" spans="1:16" ht="12.75">
      <c r="A255" t="s">
        <v>49</v>
      </c>
      <c s="34" t="s">
        <v>243</v>
      </c>
      <c s="34" t="s">
        <v>5746</v>
      </c>
      <c s="35" t="s">
        <v>5</v>
      </c>
      <c s="6" t="s">
        <v>5747</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5748</v>
      </c>
    </row>
    <row r="259" spans="1:16" ht="12.75">
      <c r="A259" t="s">
        <v>49</v>
      </c>
      <c s="34" t="s">
        <v>247</v>
      </c>
      <c s="34" t="s">
        <v>3670</v>
      </c>
      <c s="35" t="s">
        <v>5</v>
      </c>
      <c s="6" t="s">
        <v>3671</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5749</v>
      </c>
    </row>
    <row r="262" spans="1:5" ht="51">
      <c r="A262" t="s">
        <v>56</v>
      </c>
      <c r="E262" s="39" t="s">
        <v>3204</v>
      </c>
    </row>
    <row r="263" spans="1:16" ht="12.75">
      <c r="A263" t="s">
        <v>49</v>
      </c>
      <c s="34" t="s">
        <v>251</v>
      </c>
      <c s="34" t="s">
        <v>5750</v>
      </c>
      <c s="35" t="s">
        <v>5</v>
      </c>
      <c s="6" t="s">
        <v>5751</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5705</v>
      </c>
    </row>
    <row r="266" spans="1:5" ht="25.5">
      <c r="A266" t="s">
        <v>56</v>
      </c>
      <c r="E266" s="39" t="s">
        <v>5752</v>
      </c>
    </row>
    <row r="267" spans="1:16" ht="12.75">
      <c r="A267" t="s">
        <v>49</v>
      </c>
      <c s="34" t="s">
        <v>255</v>
      </c>
      <c s="34" t="s">
        <v>5753</v>
      </c>
      <c s="35" t="s">
        <v>5</v>
      </c>
      <c s="6" t="s">
        <v>5754</v>
      </c>
      <c s="36" t="s">
        <v>75</v>
      </c>
      <c s="37">
        <v>68</v>
      </c>
      <c s="36">
        <v>0</v>
      </c>
      <c s="36">
        <f>ROUND(G267*H267,6)</f>
      </c>
      <c r="L267" s="38">
        <v>0</v>
      </c>
      <c s="32">
        <f>ROUND(ROUND(L267,2)*ROUND(G267,3),2)</f>
      </c>
      <c s="36" t="s">
        <v>53</v>
      </c>
      <c>
        <f>(M267*21)/100</f>
      </c>
      <c t="s">
        <v>27</v>
      </c>
    </row>
    <row r="268" spans="1:5" ht="12.75">
      <c r="A268" s="35" t="s">
        <v>54</v>
      </c>
      <c r="E268" s="39" t="s">
        <v>5635</v>
      </c>
    </row>
    <row r="269" spans="1:5" ht="12.75">
      <c r="A269" s="35" t="s">
        <v>55</v>
      </c>
      <c r="E269" s="40" t="s">
        <v>5636</v>
      </c>
    </row>
    <row r="270" spans="1:5" ht="38.25">
      <c r="A270" t="s">
        <v>56</v>
      </c>
      <c r="E270" s="39" t="s">
        <v>4377</v>
      </c>
    </row>
    <row r="271" spans="1:16" ht="12.75">
      <c r="A271" t="s">
        <v>49</v>
      </c>
      <c s="34" t="s">
        <v>259</v>
      </c>
      <c s="34" t="s">
        <v>5755</v>
      </c>
      <c s="35" t="s">
        <v>5</v>
      </c>
      <c s="6" t="s">
        <v>5756</v>
      </c>
      <c s="36" t="s">
        <v>52</v>
      </c>
      <c s="37">
        <v>25.2</v>
      </c>
      <c s="36">
        <v>0</v>
      </c>
      <c s="36">
        <f>ROUND(G271*H271,6)</f>
      </c>
      <c r="L271" s="38">
        <v>0</v>
      </c>
      <c s="32">
        <f>ROUND(ROUND(L271,2)*ROUND(G271,3),2)</f>
      </c>
      <c s="36" t="s">
        <v>419</v>
      </c>
      <c>
        <f>(M271*21)/100</f>
      </c>
      <c t="s">
        <v>27</v>
      </c>
    </row>
    <row r="272" spans="1:5" ht="12.75">
      <c r="A272" s="35" t="s">
        <v>54</v>
      </c>
      <c r="E272" s="39" t="s">
        <v>5</v>
      </c>
    </row>
    <row r="273" spans="1:5" ht="12.75">
      <c r="A273" s="35" t="s">
        <v>55</v>
      </c>
      <c r="E273" s="40" t="s">
        <v>5757</v>
      </c>
    </row>
    <row r="274" spans="1:5" ht="102">
      <c r="A274" t="s">
        <v>56</v>
      </c>
      <c r="E274" s="39" t="s">
        <v>5758</v>
      </c>
    </row>
    <row r="275" spans="1:16" ht="12.75">
      <c r="A275" t="s">
        <v>49</v>
      </c>
      <c s="34" t="s">
        <v>263</v>
      </c>
      <c s="34" t="s">
        <v>4378</v>
      </c>
      <c s="35" t="s">
        <v>5</v>
      </c>
      <c s="6" t="s">
        <v>4379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4380</v>
      </c>
    </row>
    <row r="279" spans="1:16" ht="12.75">
      <c r="A279" t="s">
        <v>49</v>
      </c>
      <c s="34" t="s">
        <v>267</v>
      </c>
      <c s="34" t="s">
        <v>4526</v>
      </c>
      <c s="35" t="s">
        <v>5</v>
      </c>
      <c s="6" t="s">
        <v>4527</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4529</v>
      </c>
    </row>
    <row r="283" spans="1:16" ht="12.75">
      <c r="A283" t="s">
        <v>49</v>
      </c>
      <c s="34" t="s">
        <v>271</v>
      </c>
      <c s="34" t="s">
        <v>3441</v>
      </c>
      <c s="35" t="s">
        <v>5</v>
      </c>
      <c s="6" t="s">
        <v>3442</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3446</v>
      </c>
    </row>
    <row r="287" spans="1:16" ht="12.75">
      <c r="A287" t="s">
        <v>49</v>
      </c>
      <c s="34" t="s">
        <v>275</v>
      </c>
      <c s="34" t="s">
        <v>5759</v>
      </c>
      <c s="35" t="s">
        <v>5</v>
      </c>
      <c s="6" t="s">
        <v>5760</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3446</v>
      </c>
    </row>
    <row r="291" spans="1:16" ht="12.75">
      <c r="A291" t="s">
        <v>49</v>
      </c>
      <c s="34" t="s">
        <v>279</v>
      </c>
      <c s="34" t="s">
        <v>4152</v>
      </c>
      <c s="35" t="s">
        <v>5</v>
      </c>
      <c s="6" t="s">
        <v>4153</v>
      </c>
      <c s="36" t="s">
        <v>4154</v>
      </c>
      <c s="37">
        <v>85.55</v>
      </c>
      <c s="36">
        <v>0</v>
      </c>
      <c s="36">
        <f>ROUND(G291*H291,6)</f>
      </c>
      <c r="L291" s="38">
        <v>0</v>
      </c>
      <c s="32">
        <f>ROUND(ROUND(L291,2)*ROUND(G291,3),2)</f>
      </c>
      <c s="36" t="s">
        <v>53</v>
      </c>
      <c>
        <f>(M291*21)/100</f>
      </c>
      <c t="s">
        <v>27</v>
      </c>
    </row>
    <row r="292" spans="1:5" ht="12.75">
      <c r="A292" s="35" t="s">
        <v>54</v>
      </c>
      <c r="E292" s="39" t="s">
        <v>5761</v>
      </c>
    </row>
    <row r="293" spans="1:5" ht="12.75">
      <c r="A293" s="35" t="s">
        <v>55</v>
      </c>
      <c r="E293" s="40" t="s">
        <v>5762</v>
      </c>
    </row>
    <row r="294" spans="1:5" ht="25.5">
      <c r="A294" t="s">
        <v>56</v>
      </c>
      <c r="E294" s="39" t="s">
        <v>4156</v>
      </c>
    </row>
    <row r="295" spans="1:16" ht="12.75">
      <c r="A295" t="s">
        <v>49</v>
      </c>
      <c s="34" t="s">
        <v>283</v>
      </c>
      <c s="34" t="s">
        <v>5763</v>
      </c>
      <c s="35" t="s">
        <v>5</v>
      </c>
      <c s="6" t="s">
        <v>5764</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5765</v>
      </c>
    </row>
    <row r="298" spans="1:5" ht="114.75">
      <c r="A298" t="s">
        <v>56</v>
      </c>
      <c r="E298" s="39" t="s">
        <v>3818</v>
      </c>
    </row>
    <row r="299" spans="1:16" ht="12.75">
      <c r="A299" t="s">
        <v>49</v>
      </c>
      <c s="34" t="s">
        <v>287</v>
      </c>
      <c s="34" t="s">
        <v>5766</v>
      </c>
      <c s="35" t="s">
        <v>5</v>
      </c>
      <c s="6" t="s">
        <v>5767</v>
      </c>
      <c s="36" t="s">
        <v>2618</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5768</v>
      </c>
    </row>
    <row r="302" spans="1:5" ht="114.75">
      <c r="A302" t="s">
        <v>56</v>
      </c>
      <c r="E302" s="39" t="s">
        <v>5769</v>
      </c>
    </row>
    <row r="303" spans="1:16" ht="12.75">
      <c r="A303" t="s">
        <v>49</v>
      </c>
      <c s="34" t="s">
        <v>335</v>
      </c>
      <c s="34" t="s">
        <v>4145</v>
      </c>
      <c s="35" t="s">
        <v>5</v>
      </c>
      <c s="6" t="s">
        <v>4146</v>
      </c>
      <c s="36" t="s">
        <v>3821</v>
      </c>
      <c s="37">
        <v>8</v>
      </c>
      <c s="36">
        <v>0</v>
      </c>
      <c s="36">
        <f>ROUND(G303*H303,6)</f>
      </c>
      <c r="L303" s="38">
        <v>0</v>
      </c>
      <c s="32">
        <f>ROUND(ROUND(L303,2)*ROUND(G303,3),2)</f>
      </c>
      <c s="36" t="s">
        <v>53</v>
      </c>
      <c>
        <f>(M303*21)/100</f>
      </c>
      <c t="s">
        <v>27</v>
      </c>
    </row>
    <row r="304" spans="1:5" ht="12.75">
      <c r="A304" s="35" t="s">
        <v>54</v>
      </c>
      <c r="E304" s="39" t="s">
        <v>4530</v>
      </c>
    </row>
    <row r="305" spans="1:5" ht="12.75">
      <c r="A305" s="35" t="s">
        <v>55</v>
      </c>
      <c r="E305" s="40" t="s">
        <v>5770</v>
      </c>
    </row>
    <row r="306" spans="1:5" ht="409.5">
      <c r="A306" t="s">
        <v>56</v>
      </c>
      <c r="E306" s="39" t="s">
        <v>5771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COUNTIFS(L8:L295,"=0",A8:A295,"P")+COUNTIFS(L8:L295,"",A8:A295,"P")+SUM(Q8:Q295)</f>
      </c>
    </row>
    <row r="8" spans="1:13" ht="12.75">
      <c r="A8" t="s">
        <v>44</v>
      </c>
      <c r="C8" s="28" t="s">
        <v>5774</v>
      </c>
      <c r="E8" s="30" t="s">
        <v>5773</v>
      </c>
      <c r="J8" s="29">
        <f>0+J9+J38+J67+J76+J101+J150+J179+J184+J213+J230</f>
      </c>
      <c s="29">
        <f>0+K9+K38+K67+K76+K101+K150+K179+K184+K213+K230</f>
      </c>
      <c s="29">
        <f>0+L9+L38+L67+L76+L101+L150+L179+L184+L213+L230</f>
      </c>
      <c s="29">
        <f>0+M9+M38+M67+M76+M101+M150+M179+M184+M213+M230</f>
      </c>
    </row>
    <row r="9" spans="1:13" ht="12.75">
      <c r="A9" t="s">
        <v>46</v>
      </c>
      <c r="C9" s="31" t="s">
        <v>661</v>
      </c>
      <c r="E9" s="33" t="s">
        <v>662</v>
      </c>
      <c r="J9" s="32">
        <f>0</f>
      </c>
      <c s="32">
        <f>0</f>
      </c>
      <c s="32">
        <f>0+L10+L14+L18+L22+L26+L30+L34</f>
      </c>
      <c s="32">
        <f>0+M10+M14+M18+M22+M26+M30+M34</f>
      </c>
    </row>
    <row r="10" spans="1:16" ht="12.75">
      <c r="A10" t="s">
        <v>49</v>
      </c>
      <c s="34" t="s">
        <v>47</v>
      </c>
      <c s="34" t="s">
        <v>5616</v>
      </c>
      <c s="35" t="s">
        <v>5</v>
      </c>
      <c s="6" t="s">
        <v>4284</v>
      </c>
      <c s="36" t="s">
        <v>676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1578</v>
      </c>
    </row>
    <row r="14" spans="1:16" ht="25.5">
      <c r="A14" t="s">
        <v>49</v>
      </c>
      <c s="34" t="s">
        <v>300</v>
      </c>
      <c s="34" t="s">
        <v>3325</v>
      </c>
      <c s="35" t="s">
        <v>3326</v>
      </c>
      <c s="6" t="s">
        <v>3601</v>
      </c>
      <c s="36" t="s">
        <v>2618</v>
      </c>
      <c s="37">
        <v>5773.454</v>
      </c>
      <c s="36">
        <v>0</v>
      </c>
      <c s="36">
        <f>ROUND(G14*H14,6)</f>
      </c>
      <c r="L14" s="38">
        <v>0</v>
      </c>
      <c s="32">
        <f>ROUND(ROUND(L14,2)*ROUND(G14,3),2)</f>
      </c>
      <c s="36" t="s">
        <v>419</v>
      </c>
      <c>
        <f>(M14*21)/100</f>
      </c>
      <c t="s">
        <v>27</v>
      </c>
    </row>
    <row r="15" spans="1:5" ht="12.75">
      <c r="A15" s="35" t="s">
        <v>54</v>
      </c>
      <c r="E15" s="39" t="s">
        <v>2624</v>
      </c>
    </row>
    <row r="16" spans="1:5" ht="12.75">
      <c r="A16" s="35" t="s">
        <v>55</v>
      </c>
      <c r="E16" s="40" t="s">
        <v>5775</v>
      </c>
    </row>
    <row r="17" spans="1:5" ht="165.75">
      <c r="A17" t="s">
        <v>56</v>
      </c>
      <c r="E17" s="39" t="s">
        <v>3603</v>
      </c>
    </row>
    <row r="18" spans="1:16" ht="25.5">
      <c r="A18" t="s">
        <v>49</v>
      </c>
      <c s="34" t="s">
        <v>304</v>
      </c>
      <c s="34" t="s">
        <v>3070</v>
      </c>
      <c s="35" t="s">
        <v>3071</v>
      </c>
      <c s="6" t="s">
        <v>3998</v>
      </c>
      <c s="36" t="s">
        <v>2618</v>
      </c>
      <c s="37">
        <v>374.4</v>
      </c>
      <c s="36">
        <v>0</v>
      </c>
      <c s="36">
        <f>ROUND(G18*H18,6)</f>
      </c>
      <c r="L18" s="38">
        <v>0</v>
      </c>
      <c s="32">
        <f>ROUND(ROUND(L18,2)*ROUND(G18,3),2)</f>
      </c>
      <c s="36" t="s">
        <v>419</v>
      </c>
      <c>
        <f>(M18*21)/100</f>
      </c>
      <c t="s">
        <v>27</v>
      </c>
    </row>
    <row r="19" spans="1:5" ht="12.75">
      <c r="A19" s="35" t="s">
        <v>54</v>
      </c>
      <c r="E19" s="39" t="s">
        <v>2624</v>
      </c>
    </row>
    <row r="20" spans="1:5" ht="12.75">
      <c r="A20" s="35" t="s">
        <v>55</v>
      </c>
      <c r="E20" s="40" t="s">
        <v>5776</v>
      </c>
    </row>
    <row r="21" spans="1:5" ht="165.75">
      <c r="A21" t="s">
        <v>56</v>
      </c>
      <c r="E21" s="39" t="s">
        <v>3603</v>
      </c>
    </row>
    <row r="22" spans="1:16" ht="25.5">
      <c r="A22" t="s">
        <v>49</v>
      </c>
      <c s="34" t="s">
        <v>308</v>
      </c>
      <c s="34" t="s">
        <v>2885</v>
      </c>
      <c s="35" t="s">
        <v>2886</v>
      </c>
      <c s="6" t="s">
        <v>3608</v>
      </c>
      <c s="36" t="s">
        <v>2618</v>
      </c>
      <c s="37">
        <v>684.258</v>
      </c>
      <c s="36">
        <v>0</v>
      </c>
      <c s="36">
        <f>ROUND(G22*H22,6)</f>
      </c>
      <c r="L22" s="38">
        <v>0</v>
      </c>
      <c s="32">
        <f>ROUND(ROUND(L22,2)*ROUND(G22,3),2)</f>
      </c>
      <c s="36" t="s">
        <v>419</v>
      </c>
      <c>
        <f>(M22*21)/100</f>
      </c>
      <c t="s">
        <v>27</v>
      </c>
    </row>
    <row r="23" spans="1:5" ht="12.75">
      <c r="A23" s="35" t="s">
        <v>54</v>
      </c>
      <c r="E23" s="39" t="s">
        <v>2624</v>
      </c>
    </row>
    <row r="24" spans="1:5" ht="12.75">
      <c r="A24" s="35" t="s">
        <v>55</v>
      </c>
      <c r="E24" s="40" t="s">
        <v>5777</v>
      </c>
    </row>
    <row r="25" spans="1:5" ht="165.75">
      <c r="A25" t="s">
        <v>56</v>
      </c>
      <c r="E25" s="39" t="s">
        <v>3603</v>
      </c>
    </row>
    <row r="26" spans="1:16" ht="12.75">
      <c r="A26" t="s">
        <v>49</v>
      </c>
      <c s="34" t="s">
        <v>312</v>
      </c>
      <c s="34" t="s">
        <v>5620</v>
      </c>
      <c s="35" t="s">
        <v>5</v>
      </c>
      <c s="6" t="s">
        <v>5621</v>
      </c>
      <c s="36" t="s">
        <v>676</v>
      </c>
      <c s="37">
        <v>1</v>
      </c>
      <c s="36">
        <v>0</v>
      </c>
      <c s="36">
        <f>ROUND(G26*H26,6)</f>
      </c>
      <c r="L26" s="38">
        <v>0</v>
      </c>
      <c s="32">
        <f>ROUND(ROUND(L26,2)*ROUND(G26,3),2)</f>
      </c>
      <c s="36" t="s">
        <v>4363</v>
      </c>
      <c>
        <f>(M26*21)/100</f>
      </c>
      <c t="s">
        <v>27</v>
      </c>
    </row>
    <row r="27" spans="1:5" ht="89.25">
      <c r="A27" s="35" t="s">
        <v>54</v>
      </c>
      <c r="E27" s="39" t="s">
        <v>5622</v>
      </c>
    </row>
    <row r="28" spans="1:5" ht="12.75">
      <c r="A28" s="35" t="s">
        <v>55</v>
      </c>
      <c r="E28" s="40" t="s">
        <v>5</v>
      </c>
    </row>
    <row r="29" spans="1:5" ht="12.75">
      <c r="A29" t="s">
        <v>56</v>
      </c>
      <c r="E29" s="39" t="s">
        <v>5623</v>
      </c>
    </row>
    <row r="30" spans="1:16" ht="12.75">
      <c r="A30" t="s">
        <v>49</v>
      </c>
      <c s="34" t="s">
        <v>316</v>
      </c>
      <c s="34" t="s">
        <v>5624</v>
      </c>
      <c s="35" t="s">
        <v>5</v>
      </c>
      <c s="6" t="s">
        <v>5625</v>
      </c>
      <c s="36" t="s">
        <v>676</v>
      </c>
      <c s="37">
        <v>1</v>
      </c>
      <c s="36">
        <v>0</v>
      </c>
      <c s="36">
        <f>ROUND(G30*H30,6)</f>
      </c>
      <c r="L30" s="38">
        <v>0</v>
      </c>
      <c s="32">
        <f>ROUND(ROUND(L30,2)*ROUND(G30,3),2)</f>
      </c>
      <c s="36" t="s">
        <v>4363</v>
      </c>
      <c>
        <f>(M30*21)/100</f>
      </c>
      <c t="s">
        <v>27</v>
      </c>
    </row>
    <row r="31" spans="1:5" ht="38.25">
      <c r="A31" s="35" t="s">
        <v>54</v>
      </c>
      <c r="E31" s="39" t="s">
        <v>5626</v>
      </c>
    </row>
    <row r="32" spans="1:5" ht="12.75">
      <c r="A32" s="35" t="s">
        <v>55</v>
      </c>
      <c r="E32" s="40" t="s">
        <v>5</v>
      </c>
    </row>
    <row r="33" spans="1:5" ht="12.75">
      <c r="A33" t="s">
        <v>56</v>
      </c>
      <c r="E33" s="39" t="s">
        <v>5627</v>
      </c>
    </row>
    <row r="34" spans="1:16" ht="12.75">
      <c r="A34" t="s">
        <v>49</v>
      </c>
      <c s="34" t="s">
        <v>320</v>
      </c>
      <c s="34" t="s">
        <v>4400</v>
      </c>
      <c s="35" t="s">
        <v>5</v>
      </c>
      <c s="6" t="s">
        <v>4401</v>
      </c>
      <c s="36" t="s">
        <v>676</v>
      </c>
      <c s="37">
        <v>1</v>
      </c>
      <c s="36">
        <v>0</v>
      </c>
      <c s="36">
        <f>ROUND(G34*H34,6)</f>
      </c>
      <c r="L34" s="38">
        <v>0</v>
      </c>
      <c s="32">
        <f>ROUND(ROUND(L34,2)*ROUND(G34,3),2)</f>
      </c>
      <c s="36" t="s">
        <v>4363</v>
      </c>
      <c>
        <f>(M34*21)/100</f>
      </c>
      <c t="s">
        <v>27</v>
      </c>
    </row>
    <row r="35" spans="1:5" ht="38.25">
      <c r="A35" s="35" t="s">
        <v>54</v>
      </c>
      <c r="E35" s="39" t="s">
        <v>5628</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5629</v>
      </c>
      <c s="35" t="s">
        <v>5</v>
      </c>
      <c s="6" t="s">
        <v>5630</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5778</v>
      </c>
    </row>
    <row r="42" spans="1:5" ht="63.75">
      <c r="A42" t="s">
        <v>56</v>
      </c>
      <c r="E42" s="39" t="s">
        <v>3076</v>
      </c>
    </row>
    <row r="43" spans="1:16" ht="12.75">
      <c r="A43" t="s">
        <v>49</v>
      </c>
      <c s="34" t="s">
        <v>26</v>
      </c>
      <c s="34" t="s">
        <v>4890</v>
      </c>
      <c s="35" t="s">
        <v>5</v>
      </c>
      <c s="6" t="s">
        <v>4891</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5779</v>
      </c>
    </row>
    <row r="46" spans="1:5" ht="63.75">
      <c r="A46" t="s">
        <v>56</v>
      </c>
      <c r="E46" s="39" t="s">
        <v>3076</v>
      </c>
    </row>
    <row r="47" spans="1:16" ht="12.75">
      <c r="A47" t="s">
        <v>49</v>
      </c>
      <c s="34" t="s">
        <v>65</v>
      </c>
      <c s="34" t="s">
        <v>5633</v>
      </c>
      <c s="35" t="s">
        <v>5</v>
      </c>
      <c s="6" t="s">
        <v>5634</v>
      </c>
      <c s="36" t="s">
        <v>75</v>
      </c>
      <c s="37">
        <v>81.12</v>
      </c>
      <c s="36">
        <v>0</v>
      </c>
      <c s="36">
        <f>ROUND(G47*H47,6)</f>
      </c>
      <c r="L47" s="38">
        <v>0</v>
      </c>
      <c s="32">
        <f>ROUND(ROUND(L47,2)*ROUND(G47,3),2)</f>
      </c>
      <c s="36" t="s">
        <v>53</v>
      </c>
      <c>
        <f>(M47*21)/100</f>
      </c>
      <c t="s">
        <v>27</v>
      </c>
    </row>
    <row r="48" spans="1:5" ht="12.75">
      <c r="A48" s="35" t="s">
        <v>54</v>
      </c>
      <c r="E48" s="39" t="s">
        <v>5635</v>
      </c>
    </row>
    <row r="49" spans="1:5" ht="12.75">
      <c r="A49" s="35" t="s">
        <v>55</v>
      </c>
      <c r="E49" s="40" t="s">
        <v>5780</v>
      </c>
    </row>
    <row r="50" spans="1:5" ht="25.5">
      <c r="A50" t="s">
        <v>56</v>
      </c>
      <c r="E50" s="39" t="s">
        <v>5637</v>
      </c>
    </row>
    <row r="51" spans="1:16" ht="12.75">
      <c r="A51" t="s">
        <v>49</v>
      </c>
      <c s="34" t="s">
        <v>69</v>
      </c>
      <c s="34" t="s">
        <v>4408</v>
      </c>
      <c s="35" t="s">
        <v>5</v>
      </c>
      <c s="6" t="s">
        <v>4409</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5638</v>
      </c>
    </row>
    <row r="54" spans="1:5" ht="38.25">
      <c r="A54" t="s">
        <v>56</v>
      </c>
      <c r="E54" s="39" t="s">
        <v>4411</v>
      </c>
    </row>
    <row r="55" spans="1:16" ht="12.75">
      <c r="A55" t="s">
        <v>49</v>
      </c>
      <c s="34" t="s">
        <v>72</v>
      </c>
      <c s="34" t="s">
        <v>5639</v>
      </c>
      <c s="35" t="s">
        <v>5</v>
      </c>
      <c s="6" t="s">
        <v>5640</v>
      </c>
      <c s="36" t="s">
        <v>60</v>
      </c>
      <c s="37">
        <v>3038.66</v>
      </c>
      <c s="36">
        <v>0</v>
      </c>
      <c s="36">
        <f>ROUND(G55*H55,6)</f>
      </c>
      <c r="L55" s="38">
        <v>0</v>
      </c>
      <c s="32">
        <f>ROUND(ROUND(L55,2)*ROUND(G55,3),2)</f>
      </c>
      <c s="36" t="s">
        <v>53</v>
      </c>
      <c>
        <f>(M55*21)/100</f>
      </c>
      <c t="s">
        <v>27</v>
      </c>
    </row>
    <row r="56" spans="1:5" ht="12.75">
      <c r="A56" s="35" t="s">
        <v>54</v>
      </c>
      <c r="E56" s="39" t="s">
        <v>3612</v>
      </c>
    </row>
    <row r="57" spans="1:5" ht="12.75">
      <c r="A57" s="35" t="s">
        <v>55</v>
      </c>
      <c r="E57" s="40" t="s">
        <v>5781</v>
      </c>
    </row>
    <row r="58" spans="1:5" ht="318.75">
      <c r="A58" t="s">
        <v>56</v>
      </c>
      <c r="E58" s="39" t="s">
        <v>5642</v>
      </c>
    </row>
    <row r="59" spans="1:16" ht="12.75">
      <c r="A59" t="s">
        <v>49</v>
      </c>
      <c s="34" t="s">
        <v>77</v>
      </c>
      <c s="34" t="s">
        <v>3615</v>
      </c>
      <c s="35" t="s">
        <v>5</v>
      </c>
      <c s="6" t="s">
        <v>3616</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5782</v>
      </c>
    </row>
    <row r="62" spans="1:5" ht="191.25">
      <c r="A62" t="s">
        <v>56</v>
      </c>
      <c r="E62" s="39" t="s">
        <v>4011</v>
      </c>
    </row>
    <row r="63" spans="1:16" ht="12.75">
      <c r="A63" t="s">
        <v>49</v>
      </c>
      <c s="34" t="s">
        <v>82</v>
      </c>
      <c s="34" t="s">
        <v>3619</v>
      </c>
      <c s="35" t="s">
        <v>5</v>
      </c>
      <c s="6" t="s">
        <v>3620</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5783</v>
      </c>
    </row>
    <row r="66" spans="1:5" ht="306">
      <c r="A66" t="s">
        <v>56</v>
      </c>
      <c r="E66" s="39" t="s">
        <v>5784</v>
      </c>
    </row>
    <row r="67" spans="1:13" ht="12.75">
      <c r="A67" t="s">
        <v>46</v>
      </c>
      <c r="C67" s="31" t="s">
        <v>27</v>
      </c>
      <c r="E67" s="33" t="s">
        <v>2196</v>
      </c>
      <c r="J67" s="32">
        <f>0</f>
      </c>
      <c s="32">
        <f>0</f>
      </c>
      <c s="32">
        <f>0+L68+L72</f>
      </c>
      <c s="32">
        <f>0+M68+M72</f>
      </c>
    </row>
    <row r="68" spans="1:16" ht="12.75">
      <c r="A68" t="s">
        <v>49</v>
      </c>
      <c s="34" t="s">
        <v>86</v>
      </c>
      <c s="34" t="s">
        <v>5649</v>
      </c>
      <c s="35" t="s">
        <v>5</v>
      </c>
      <c s="6" t="s">
        <v>5650</v>
      </c>
      <c s="36" t="s">
        <v>60</v>
      </c>
      <c s="37">
        <v>72.24</v>
      </c>
      <c s="36">
        <v>0</v>
      </c>
      <c s="36">
        <f>ROUND(G68*H68,6)</f>
      </c>
      <c r="L68" s="38">
        <v>0</v>
      </c>
      <c s="32">
        <f>ROUND(ROUND(L68,2)*ROUND(G68,3),2)</f>
      </c>
      <c s="36" t="s">
        <v>53</v>
      </c>
      <c>
        <f>(M68*21)/100</f>
      </c>
      <c t="s">
        <v>27</v>
      </c>
    </row>
    <row r="69" spans="1:5" ht="25.5">
      <c r="A69" s="35" t="s">
        <v>54</v>
      </c>
      <c r="E69" s="39" t="s">
        <v>5651</v>
      </c>
    </row>
    <row r="70" spans="1:5" ht="38.25">
      <c r="A70" s="35" t="s">
        <v>55</v>
      </c>
      <c r="E70" s="40" t="s">
        <v>5785</v>
      </c>
    </row>
    <row r="71" spans="1:5" ht="395.25">
      <c r="A71" t="s">
        <v>56</v>
      </c>
      <c r="E71" s="39" t="s">
        <v>5653</v>
      </c>
    </row>
    <row r="72" spans="1:16" ht="12.75">
      <c r="A72" t="s">
        <v>49</v>
      </c>
      <c s="34" t="s">
        <v>90</v>
      </c>
      <c s="34" t="s">
        <v>4653</v>
      </c>
      <c s="35" t="s">
        <v>5</v>
      </c>
      <c s="6" t="s">
        <v>4654</v>
      </c>
      <c s="36" t="s">
        <v>52</v>
      </c>
      <c s="37">
        <v>80.275</v>
      </c>
      <c s="36">
        <v>0</v>
      </c>
      <c s="36">
        <f>ROUND(G72*H72,6)</f>
      </c>
      <c r="L72" s="38">
        <v>0</v>
      </c>
      <c s="32">
        <f>ROUND(ROUND(L72,2)*ROUND(G72,3),2)</f>
      </c>
      <c s="36" t="s">
        <v>53</v>
      </c>
      <c>
        <f>(M72*21)/100</f>
      </c>
      <c t="s">
        <v>27</v>
      </c>
    </row>
    <row r="73" spans="1:5" ht="12.75">
      <c r="A73" s="35" t="s">
        <v>54</v>
      </c>
      <c r="E73" s="39" t="s">
        <v>5654</v>
      </c>
    </row>
    <row r="74" spans="1:5" ht="12.75">
      <c r="A74" s="35" t="s">
        <v>55</v>
      </c>
      <c r="E74" s="40" t="s">
        <v>5786</v>
      </c>
    </row>
    <row r="75" spans="1:5" ht="102">
      <c r="A75" t="s">
        <v>56</v>
      </c>
      <c r="E75" s="39" t="s">
        <v>4656</v>
      </c>
    </row>
    <row r="76" spans="1:13" ht="12.75">
      <c r="A76" t="s">
        <v>46</v>
      </c>
      <c r="C76" s="31" t="s">
        <v>26</v>
      </c>
      <c r="E76" s="33" t="s">
        <v>3560</v>
      </c>
      <c r="J76" s="32">
        <f>0</f>
      </c>
      <c s="32">
        <f>0</f>
      </c>
      <c s="32">
        <f>0+L77+L81+L85+L89+L93+L97</f>
      </c>
      <c s="32">
        <f>0+M77+M81+M85+M89+M93+M97</f>
      </c>
    </row>
    <row r="77" spans="1:16" ht="12.75">
      <c r="A77" t="s">
        <v>49</v>
      </c>
      <c s="34" t="s">
        <v>94</v>
      </c>
      <c s="34" t="s">
        <v>5656</v>
      </c>
      <c s="35" t="s">
        <v>5</v>
      </c>
      <c s="6" t="s">
        <v>5657</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5787</v>
      </c>
    </row>
    <row r="80" spans="1:5" ht="229.5">
      <c r="A80" t="s">
        <v>56</v>
      </c>
      <c r="E80" s="39" t="s">
        <v>5659</v>
      </c>
    </row>
    <row r="81" spans="1:16" ht="12.75">
      <c r="A81" t="s">
        <v>49</v>
      </c>
      <c s="34" t="s">
        <v>98</v>
      </c>
      <c s="34" t="s">
        <v>5660</v>
      </c>
      <c s="35" t="s">
        <v>5</v>
      </c>
      <c s="6" t="s">
        <v>5661</v>
      </c>
      <c s="36" t="s">
        <v>3821</v>
      </c>
      <c s="37">
        <v>216</v>
      </c>
      <c s="36">
        <v>0</v>
      </c>
      <c s="36">
        <f>ROUND(G81*H81,6)</f>
      </c>
      <c r="L81" s="38">
        <v>0</v>
      </c>
      <c s="32">
        <f>ROUND(ROUND(L81,2)*ROUND(G81,3),2)</f>
      </c>
      <c s="36" t="s">
        <v>53</v>
      </c>
      <c>
        <f>(M81*21)/100</f>
      </c>
      <c t="s">
        <v>27</v>
      </c>
    </row>
    <row r="82" spans="1:5" ht="12.75">
      <c r="A82" s="35" t="s">
        <v>54</v>
      </c>
      <c r="E82" s="39" t="s">
        <v>5</v>
      </c>
    </row>
    <row r="83" spans="1:5" ht="12.75">
      <c r="A83" s="35" t="s">
        <v>55</v>
      </c>
      <c r="E83" s="40" t="s">
        <v>5662</v>
      </c>
    </row>
    <row r="84" spans="1:5" ht="25.5">
      <c r="A84" t="s">
        <v>56</v>
      </c>
      <c r="E84" s="39" t="s">
        <v>5663</v>
      </c>
    </row>
    <row r="85" spans="1:16" ht="12.75">
      <c r="A85" t="s">
        <v>49</v>
      </c>
      <c s="34" t="s">
        <v>103</v>
      </c>
      <c s="34" t="s">
        <v>4033</v>
      </c>
      <c s="35" t="s">
        <v>5</v>
      </c>
      <c s="6" t="s">
        <v>4034</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5788</v>
      </c>
    </row>
    <row r="88" spans="1:5" ht="408">
      <c r="A88" t="s">
        <v>56</v>
      </c>
      <c r="E88" s="39" t="s">
        <v>5665</v>
      </c>
    </row>
    <row r="89" spans="1:16" ht="12.75">
      <c r="A89" t="s">
        <v>49</v>
      </c>
      <c s="34" t="s">
        <v>106</v>
      </c>
      <c s="34" t="s">
        <v>4448</v>
      </c>
      <c s="35" t="s">
        <v>5</v>
      </c>
      <c s="6" t="s">
        <v>4449</v>
      </c>
      <c s="36" t="s">
        <v>2618</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5789</v>
      </c>
    </row>
    <row r="92" spans="1:5" ht="242.25">
      <c r="A92" t="s">
        <v>56</v>
      </c>
      <c r="E92" s="39" t="s">
        <v>5667</v>
      </c>
    </row>
    <row r="93" spans="1:16" ht="12.75">
      <c r="A93" t="s">
        <v>49</v>
      </c>
      <c s="34" t="s">
        <v>110</v>
      </c>
      <c s="34" t="s">
        <v>5668</v>
      </c>
      <c s="35" t="s">
        <v>5</v>
      </c>
      <c s="6" t="s">
        <v>5669</v>
      </c>
      <c s="36" t="s">
        <v>60</v>
      </c>
      <c s="37">
        <v>356.576</v>
      </c>
      <c s="36">
        <v>0</v>
      </c>
      <c s="36">
        <f>ROUND(G93*H93,6)</f>
      </c>
      <c r="L93" s="38">
        <v>0</v>
      </c>
      <c s="32">
        <f>ROUND(ROUND(L93,2)*ROUND(G93,3),2)</f>
      </c>
      <c s="36" t="s">
        <v>53</v>
      </c>
      <c>
        <f>(M93*21)/100</f>
      </c>
      <c t="s">
        <v>27</v>
      </c>
    </row>
    <row r="94" spans="1:5" ht="12.75">
      <c r="A94" s="35" t="s">
        <v>54</v>
      </c>
      <c r="E94" s="39" t="s">
        <v>5790</v>
      </c>
    </row>
    <row r="95" spans="1:5" ht="89.25">
      <c r="A95" s="35" t="s">
        <v>55</v>
      </c>
      <c r="E95" s="40" t="s">
        <v>5791</v>
      </c>
    </row>
    <row r="96" spans="1:5" ht="369.75">
      <c r="A96" t="s">
        <v>56</v>
      </c>
      <c r="E96" s="39" t="s">
        <v>3129</v>
      </c>
    </row>
    <row r="97" spans="1:16" ht="12.75">
      <c r="A97" t="s">
        <v>49</v>
      </c>
      <c s="34" t="s">
        <v>113</v>
      </c>
      <c s="34" t="s">
        <v>4050</v>
      </c>
      <c s="35" t="s">
        <v>5</v>
      </c>
      <c s="6" t="s">
        <v>4051</v>
      </c>
      <c s="36" t="s">
        <v>2618</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5792</v>
      </c>
    </row>
    <row r="100" spans="1:5" ht="267.75">
      <c r="A100" t="s">
        <v>56</v>
      </c>
      <c r="E100" s="39" t="s">
        <v>4053</v>
      </c>
    </row>
    <row r="101" spans="1:13" ht="12.75">
      <c r="A101" t="s">
        <v>46</v>
      </c>
      <c r="C101" s="31" t="s">
        <v>65</v>
      </c>
      <c r="E101" s="33" t="s">
        <v>3125</v>
      </c>
      <c r="J101" s="32">
        <f>0</f>
      </c>
      <c s="32">
        <f>0</f>
      </c>
      <c s="32">
        <f>0+L102+L106+L110+L114+L118+L122+L126+L130+L134+L138+L142+L146</f>
      </c>
      <c s="32">
        <f>0+M102+M106+M110+M114+M118+M122+M126+M130+M134+M138+M142+M146</f>
      </c>
    </row>
    <row r="102" spans="1:16" ht="25.5">
      <c r="A102" t="s">
        <v>49</v>
      </c>
      <c s="34" t="s">
        <v>72</v>
      </c>
      <c s="34" t="s">
        <v>4458</v>
      </c>
      <c s="35" t="s">
        <v>5</v>
      </c>
      <c s="6" t="s">
        <v>4838</v>
      </c>
      <c s="36" t="s">
        <v>2618</v>
      </c>
      <c s="37">
        <v>34.808</v>
      </c>
      <c s="36">
        <v>0</v>
      </c>
      <c s="36">
        <f>ROUND(G102*H102,6)</f>
      </c>
      <c r="L102" s="38">
        <v>0</v>
      </c>
      <c s="32">
        <f>ROUND(ROUND(L102,2)*ROUND(G102,3),2)</f>
      </c>
      <c s="36" t="s">
        <v>4363</v>
      </c>
      <c>
        <f>(M102*21)/100</f>
      </c>
      <c t="s">
        <v>27</v>
      </c>
    </row>
    <row r="103" spans="1:5" ht="12.75">
      <c r="A103" s="35" t="s">
        <v>54</v>
      </c>
      <c r="E103" s="39" t="s">
        <v>5</v>
      </c>
    </row>
    <row r="104" spans="1:5" ht="12.75">
      <c r="A104" s="35" t="s">
        <v>55</v>
      </c>
      <c r="E104" s="40" t="s">
        <v>5793</v>
      </c>
    </row>
    <row r="105" spans="1:5" ht="293.25">
      <c r="A105" t="s">
        <v>56</v>
      </c>
      <c r="E105" s="39" t="s">
        <v>4788</v>
      </c>
    </row>
    <row r="106" spans="1:16" ht="25.5">
      <c r="A106" t="s">
        <v>49</v>
      </c>
      <c s="34" t="s">
        <v>72</v>
      </c>
      <c s="34" t="s">
        <v>4461</v>
      </c>
      <c s="35" t="s">
        <v>5</v>
      </c>
      <c s="6" t="s">
        <v>4840</v>
      </c>
      <c s="36" t="s">
        <v>2618</v>
      </c>
      <c s="37">
        <v>34.808</v>
      </c>
      <c s="36">
        <v>0</v>
      </c>
      <c s="36">
        <f>ROUND(G106*H106,6)</f>
      </c>
      <c r="L106" s="38">
        <v>0</v>
      </c>
      <c s="32">
        <f>ROUND(ROUND(L106,2)*ROUND(G106,3),2)</f>
      </c>
      <c s="36" t="s">
        <v>4363</v>
      </c>
      <c>
        <f>(M106*21)/100</f>
      </c>
      <c t="s">
        <v>27</v>
      </c>
    </row>
    <row r="107" spans="1:5" ht="12.75">
      <c r="A107" s="35" t="s">
        <v>54</v>
      </c>
      <c r="E107" s="39" t="s">
        <v>5</v>
      </c>
    </row>
    <row r="108" spans="1:5" ht="12.75">
      <c r="A108" s="35" t="s">
        <v>55</v>
      </c>
      <c r="E108" s="40" t="s">
        <v>5793</v>
      </c>
    </row>
    <row r="109" spans="1:5" ht="293.25">
      <c r="A109" t="s">
        <v>56</v>
      </c>
      <c r="E109" s="39" t="s">
        <v>4788</v>
      </c>
    </row>
    <row r="110" spans="1:16" ht="12.75">
      <c r="A110" t="s">
        <v>49</v>
      </c>
      <c s="34" t="s">
        <v>117</v>
      </c>
      <c s="34" t="s">
        <v>5794</v>
      </c>
      <c s="35" t="s">
        <v>5</v>
      </c>
      <c s="6" t="s">
        <v>5795</v>
      </c>
      <c s="36" t="s">
        <v>60</v>
      </c>
      <c s="37">
        <v>27.6</v>
      </c>
      <c s="36">
        <v>0</v>
      </c>
      <c s="36">
        <f>ROUND(G110*H110,6)</f>
      </c>
      <c r="L110" s="38">
        <v>0</v>
      </c>
      <c s="32">
        <f>ROUND(ROUND(L110,2)*ROUND(G110,3),2)</f>
      </c>
      <c s="36" t="s">
        <v>53</v>
      </c>
      <c>
        <f>(M110*21)/100</f>
      </c>
      <c t="s">
        <v>27</v>
      </c>
    </row>
    <row r="111" spans="1:5" ht="12.75">
      <c r="A111" s="35" t="s">
        <v>54</v>
      </c>
      <c r="E111" s="39" t="s">
        <v>5</v>
      </c>
    </row>
    <row r="112" spans="1:5" ht="12.75">
      <c r="A112" s="35" t="s">
        <v>55</v>
      </c>
      <c r="E112" s="40" t="s">
        <v>5796</v>
      </c>
    </row>
    <row r="113" spans="1:5" ht="369.75">
      <c r="A113" t="s">
        <v>56</v>
      </c>
      <c r="E113" s="39" t="s">
        <v>3129</v>
      </c>
    </row>
    <row r="114" spans="1:16" ht="12.75">
      <c r="A114" t="s">
        <v>49</v>
      </c>
      <c s="34" t="s">
        <v>121</v>
      </c>
      <c s="34" t="s">
        <v>5797</v>
      </c>
      <c s="35" t="s">
        <v>5</v>
      </c>
      <c s="6" t="s">
        <v>5798</v>
      </c>
      <c s="36" t="s">
        <v>2618</v>
      </c>
      <c s="37">
        <v>2.16</v>
      </c>
      <c s="36">
        <v>0</v>
      </c>
      <c s="36">
        <f>ROUND(G114*H114,6)</f>
      </c>
      <c r="L114" s="38">
        <v>0</v>
      </c>
      <c s="32">
        <f>ROUND(ROUND(L114,2)*ROUND(G114,3),2)</f>
      </c>
      <c s="36" t="s">
        <v>53</v>
      </c>
      <c>
        <f>(M114*21)/100</f>
      </c>
      <c t="s">
        <v>27</v>
      </c>
    </row>
    <row r="115" spans="1:5" ht="12.75">
      <c r="A115" s="35" t="s">
        <v>54</v>
      </c>
      <c r="E115" s="39" t="s">
        <v>5</v>
      </c>
    </row>
    <row r="116" spans="1:5" ht="12.75">
      <c r="A116" s="35" t="s">
        <v>55</v>
      </c>
      <c r="E116" s="40" t="s">
        <v>5799</v>
      </c>
    </row>
    <row r="117" spans="1:5" ht="267.75">
      <c r="A117" t="s">
        <v>56</v>
      </c>
      <c r="E117" s="39" t="s">
        <v>4053</v>
      </c>
    </row>
    <row r="118" spans="1:16" ht="12.75">
      <c r="A118" t="s">
        <v>49</v>
      </c>
      <c s="34" t="s">
        <v>125</v>
      </c>
      <c s="34" t="s">
        <v>5675</v>
      </c>
      <c s="35" t="s">
        <v>5</v>
      </c>
      <c s="6" t="s">
        <v>5676</v>
      </c>
      <c s="36" t="s">
        <v>60</v>
      </c>
      <c s="37">
        <v>16.736</v>
      </c>
      <c s="36">
        <v>0</v>
      </c>
      <c s="36">
        <f>ROUND(G118*H118,6)</f>
      </c>
      <c r="L118" s="38">
        <v>0</v>
      </c>
      <c s="32">
        <f>ROUND(ROUND(L118,2)*ROUND(G118,3),2)</f>
      </c>
      <c s="36" t="s">
        <v>53</v>
      </c>
      <c>
        <f>(M118*21)/100</f>
      </c>
      <c t="s">
        <v>27</v>
      </c>
    </row>
    <row r="119" spans="1:5" ht="12.75">
      <c r="A119" s="35" t="s">
        <v>54</v>
      </c>
      <c r="E119" s="39" t="s">
        <v>5800</v>
      </c>
    </row>
    <row r="120" spans="1:5" ht="51">
      <c r="A120" s="35" t="s">
        <v>55</v>
      </c>
      <c r="E120" s="40" t="s">
        <v>5801</v>
      </c>
    </row>
    <row r="121" spans="1:5" ht="229.5">
      <c r="A121" t="s">
        <v>56</v>
      </c>
      <c r="E121" s="39" t="s">
        <v>5679</v>
      </c>
    </row>
    <row r="122" spans="1:16" ht="12.75">
      <c r="A122" t="s">
        <v>49</v>
      </c>
      <c s="34" t="s">
        <v>128</v>
      </c>
      <c s="34" t="s">
        <v>5247</v>
      </c>
      <c s="35" t="s">
        <v>5</v>
      </c>
      <c s="6" t="s">
        <v>5248</v>
      </c>
      <c s="36" t="s">
        <v>60</v>
      </c>
      <c s="37">
        <v>60.983</v>
      </c>
      <c s="36">
        <v>0</v>
      </c>
      <c s="36">
        <f>ROUND(G122*H122,6)</f>
      </c>
      <c r="L122" s="38">
        <v>0</v>
      </c>
      <c s="32">
        <f>ROUND(ROUND(L122,2)*ROUND(G122,3),2)</f>
      </c>
      <c s="36" t="s">
        <v>53</v>
      </c>
      <c>
        <f>(M122*21)/100</f>
      </c>
      <c t="s">
        <v>27</v>
      </c>
    </row>
    <row r="123" spans="1:5" ht="12.75">
      <c r="A123" s="35" t="s">
        <v>54</v>
      </c>
      <c r="E123" s="39" t="s">
        <v>5790</v>
      </c>
    </row>
    <row r="124" spans="1:5" ht="12.75">
      <c r="A124" s="35" t="s">
        <v>55</v>
      </c>
      <c r="E124" s="40" t="s">
        <v>5802</v>
      </c>
    </row>
    <row r="125" spans="1:5" ht="369.75">
      <c r="A125" t="s">
        <v>56</v>
      </c>
      <c r="E125" s="39" t="s">
        <v>3129</v>
      </c>
    </row>
    <row r="126" spans="1:16" ht="12.75">
      <c r="A126" t="s">
        <v>49</v>
      </c>
      <c s="34" t="s">
        <v>132</v>
      </c>
      <c s="34" t="s">
        <v>4057</v>
      </c>
      <c s="35" t="s">
        <v>5</v>
      </c>
      <c s="6" t="s">
        <v>4058</v>
      </c>
      <c s="36" t="s">
        <v>2618</v>
      </c>
      <c s="37">
        <v>7.951</v>
      </c>
      <c s="36">
        <v>0</v>
      </c>
      <c s="36">
        <f>ROUND(G126*H126,6)</f>
      </c>
      <c r="L126" s="38">
        <v>0</v>
      </c>
      <c s="32">
        <f>ROUND(ROUND(L126,2)*ROUND(G126,3),2)</f>
      </c>
      <c s="36" t="s">
        <v>53</v>
      </c>
      <c>
        <f>(M126*21)/100</f>
      </c>
      <c t="s">
        <v>27</v>
      </c>
    </row>
    <row r="127" spans="1:5" ht="12.75">
      <c r="A127" s="35" t="s">
        <v>54</v>
      </c>
      <c r="E127" s="39" t="s">
        <v>5</v>
      </c>
    </row>
    <row r="128" spans="1:5" ht="12.75">
      <c r="A128" s="35" t="s">
        <v>55</v>
      </c>
      <c r="E128" s="40" t="s">
        <v>5803</v>
      </c>
    </row>
    <row r="129" spans="1:5" ht="267.75">
      <c r="A129" t="s">
        <v>56</v>
      </c>
      <c r="E129" s="39" t="s">
        <v>4060</v>
      </c>
    </row>
    <row r="130" spans="1:16" ht="12.75">
      <c r="A130" t="s">
        <v>49</v>
      </c>
      <c s="34" t="s">
        <v>139</v>
      </c>
      <c s="34" t="s">
        <v>3130</v>
      </c>
      <c s="35" t="s">
        <v>5</v>
      </c>
      <c s="6" t="s">
        <v>3131</v>
      </c>
      <c s="36" t="s">
        <v>60</v>
      </c>
      <c s="37">
        <v>10.14</v>
      </c>
      <c s="36">
        <v>0</v>
      </c>
      <c s="36">
        <f>ROUND(G130*H130,6)</f>
      </c>
      <c r="L130" s="38">
        <v>0</v>
      </c>
      <c s="32">
        <f>ROUND(ROUND(L130,2)*ROUND(G130,3),2)</f>
      </c>
      <c s="36" t="s">
        <v>53</v>
      </c>
      <c>
        <f>(M130*21)/100</f>
      </c>
      <c t="s">
        <v>27</v>
      </c>
    </row>
    <row r="131" spans="1:5" ht="12.75">
      <c r="A131" s="35" t="s">
        <v>54</v>
      </c>
      <c r="E131" s="39" t="s">
        <v>5683</v>
      </c>
    </row>
    <row r="132" spans="1:5" ht="12.75">
      <c r="A132" s="35" t="s">
        <v>55</v>
      </c>
      <c r="E132" s="40" t="s">
        <v>5804</v>
      </c>
    </row>
    <row r="133" spans="1:5" ht="369.75">
      <c r="A133" t="s">
        <v>56</v>
      </c>
      <c r="E133" s="39" t="s">
        <v>3129</v>
      </c>
    </row>
    <row r="134" spans="1:16" ht="12.75">
      <c r="A134" t="s">
        <v>49</v>
      </c>
      <c s="34" t="s">
        <v>143</v>
      </c>
      <c s="34" t="s">
        <v>3565</v>
      </c>
      <c s="35" t="s">
        <v>5</v>
      </c>
      <c s="6" t="s">
        <v>3566</v>
      </c>
      <c s="36" t="s">
        <v>60</v>
      </c>
      <c s="37">
        <v>6.936</v>
      </c>
      <c s="36">
        <v>0</v>
      </c>
      <c s="36">
        <f>ROUND(G134*H134,6)</f>
      </c>
      <c r="L134" s="38">
        <v>0</v>
      </c>
      <c s="32">
        <f>ROUND(ROUND(L134,2)*ROUND(G134,3),2)</f>
      </c>
      <c s="36" t="s">
        <v>53</v>
      </c>
      <c>
        <f>(M134*21)/100</f>
      </c>
      <c t="s">
        <v>27</v>
      </c>
    </row>
    <row r="135" spans="1:5" ht="12.75">
      <c r="A135" s="35" t="s">
        <v>54</v>
      </c>
      <c r="E135" s="39" t="s">
        <v>5</v>
      </c>
    </row>
    <row r="136" spans="1:5" ht="12.75">
      <c r="A136" s="35" t="s">
        <v>55</v>
      </c>
      <c r="E136" s="40" t="s">
        <v>5805</v>
      </c>
    </row>
    <row r="137" spans="1:5" ht="395.25">
      <c r="A137" t="s">
        <v>56</v>
      </c>
      <c r="E137" s="39" t="s">
        <v>5686</v>
      </c>
    </row>
    <row r="138" spans="1:16" ht="12.75">
      <c r="A138" t="s">
        <v>49</v>
      </c>
      <c s="34" t="s">
        <v>146</v>
      </c>
      <c s="34" t="s">
        <v>3647</v>
      </c>
      <c s="35" t="s">
        <v>5</v>
      </c>
      <c s="6" t="s">
        <v>3648</v>
      </c>
      <c s="36" t="s">
        <v>60</v>
      </c>
      <c s="37">
        <v>4.81</v>
      </c>
      <c s="36">
        <v>0</v>
      </c>
      <c s="36">
        <f>ROUND(G138*H138,6)</f>
      </c>
      <c r="L138" s="38">
        <v>0</v>
      </c>
      <c s="32">
        <f>ROUND(ROUND(L138,2)*ROUND(G138,3),2)</f>
      </c>
      <c s="36" t="s">
        <v>53</v>
      </c>
      <c>
        <f>(M138*21)/100</f>
      </c>
      <c t="s">
        <v>27</v>
      </c>
    </row>
    <row r="139" spans="1:5" ht="12.75">
      <c r="A139" s="35" t="s">
        <v>54</v>
      </c>
      <c r="E139" s="39" t="s">
        <v>5</v>
      </c>
    </row>
    <row r="140" spans="1:5" ht="12.75">
      <c r="A140" s="35" t="s">
        <v>55</v>
      </c>
      <c r="E140" s="40" t="s">
        <v>5806</v>
      </c>
    </row>
    <row r="141" spans="1:5" ht="369.75">
      <c r="A141" t="s">
        <v>56</v>
      </c>
      <c r="E141" s="39" t="s">
        <v>3129</v>
      </c>
    </row>
    <row r="142" spans="1:16" ht="12.75">
      <c r="A142" t="s">
        <v>49</v>
      </c>
      <c s="34" t="s">
        <v>773</v>
      </c>
      <c s="34" t="s">
        <v>5689</v>
      </c>
      <c s="35" t="s">
        <v>5</v>
      </c>
      <c s="6" t="s">
        <v>5690</v>
      </c>
      <c s="36" t="s">
        <v>60</v>
      </c>
      <c s="37">
        <v>195.195</v>
      </c>
      <c s="36">
        <v>0</v>
      </c>
      <c s="36">
        <f>ROUND(G142*H142,6)</f>
      </c>
      <c r="L142" s="38">
        <v>0</v>
      </c>
      <c s="32">
        <f>ROUND(ROUND(L142,2)*ROUND(G142,3),2)</f>
      </c>
      <c s="36" t="s">
        <v>53</v>
      </c>
      <c>
        <f>(M142*21)/100</f>
      </c>
      <c t="s">
        <v>27</v>
      </c>
    </row>
    <row r="143" spans="1:5" ht="12.75">
      <c r="A143" s="35" t="s">
        <v>54</v>
      </c>
      <c r="E143" s="39" t="s">
        <v>5</v>
      </c>
    </row>
    <row r="144" spans="1:5" ht="12.75">
      <c r="A144" s="35" t="s">
        <v>55</v>
      </c>
      <c r="E144" s="40" t="s">
        <v>5807</v>
      </c>
    </row>
    <row r="145" spans="1:5" ht="38.25">
      <c r="A145" t="s">
        <v>56</v>
      </c>
      <c r="E145" s="39" t="s">
        <v>3137</v>
      </c>
    </row>
    <row r="146" spans="1:16" ht="12.75">
      <c r="A146" t="s">
        <v>49</v>
      </c>
      <c s="34" t="s">
        <v>151</v>
      </c>
      <c s="34" t="s">
        <v>3650</v>
      </c>
      <c s="35" t="s">
        <v>5</v>
      </c>
      <c s="6" t="s">
        <v>3651</v>
      </c>
      <c s="36" t="s">
        <v>60</v>
      </c>
      <c s="37">
        <v>9.62</v>
      </c>
      <c s="36">
        <v>0</v>
      </c>
      <c s="36">
        <f>ROUND(G146*H146,6)</f>
      </c>
      <c r="L146" s="38">
        <v>0</v>
      </c>
      <c s="32">
        <f>ROUND(ROUND(L146,2)*ROUND(G146,3),2)</f>
      </c>
      <c s="36" t="s">
        <v>53</v>
      </c>
      <c>
        <f>(M146*21)/100</f>
      </c>
      <c t="s">
        <v>27</v>
      </c>
    </row>
    <row r="147" spans="1:5" ht="12.75">
      <c r="A147" s="35" t="s">
        <v>54</v>
      </c>
      <c r="E147" s="39" t="s">
        <v>5</v>
      </c>
    </row>
    <row r="148" spans="1:5" ht="12.75">
      <c r="A148" s="35" t="s">
        <v>55</v>
      </c>
      <c r="E148" s="40" t="s">
        <v>5808</v>
      </c>
    </row>
    <row r="149" spans="1:5" ht="114.75">
      <c r="A149" t="s">
        <v>56</v>
      </c>
      <c r="E149" s="39" t="s">
        <v>4088</v>
      </c>
    </row>
    <row r="150" spans="1:13" ht="12.75">
      <c r="A150" t="s">
        <v>46</v>
      </c>
      <c r="C150" s="31" t="s">
        <v>69</v>
      </c>
      <c r="E150" s="33" t="s">
        <v>2889</v>
      </c>
      <c r="J150" s="32">
        <f>0</f>
      </c>
      <c s="32">
        <f>0</f>
      </c>
      <c s="32">
        <f>0+L151+L155+L159+L163+L167+L171+L175</f>
      </c>
      <c s="32">
        <f>0+M151+M155+M159+M163+M167+M171+M175</f>
      </c>
    </row>
    <row r="151" spans="1:16" ht="12.75">
      <c r="A151" t="s">
        <v>49</v>
      </c>
      <c s="34" t="s">
        <v>155</v>
      </c>
      <c s="34" t="s">
        <v>4853</v>
      </c>
      <c s="35" t="s">
        <v>5</v>
      </c>
      <c s="6" t="s">
        <v>4854</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5809</v>
      </c>
    </row>
    <row r="154" spans="1:5" ht="51">
      <c r="A154" t="s">
        <v>56</v>
      </c>
      <c r="E154" s="39" t="s">
        <v>3181</v>
      </c>
    </row>
    <row r="155" spans="1:16" ht="12.75">
      <c r="A155" t="s">
        <v>49</v>
      </c>
      <c s="34" t="s">
        <v>159</v>
      </c>
      <c s="34" t="s">
        <v>3927</v>
      </c>
      <c s="35" t="s">
        <v>5</v>
      </c>
      <c s="6" t="s">
        <v>3928</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5810</v>
      </c>
    </row>
    <row r="158" spans="1:5" ht="51">
      <c r="A158" t="s">
        <v>56</v>
      </c>
      <c r="E158" s="39" t="s">
        <v>3181</v>
      </c>
    </row>
    <row r="159" spans="1:16" ht="12.75">
      <c r="A159" t="s">
        <v>49</v>
      </c>
      <c s="34" t="s">
        <v>163</v>
      </c>
      <c s="34" t="s">
        <v>5697</v>
      </c>
      <c s="35" t="s">
        <v>5</v>
      </c>
      <c s="6" t="s">
        <v>5698</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5811</v>
      </c>
    </row>
    <row r="162" spans="1:5" ht="51">
      <c r="A162" t="s">
        <v>56</v>
      </c>
      <c r="E162" s="39" t="s">
        <v>4091</v>
      </c>
    </row>
    <row r="163" spans="1:16" ht="12.75">
      <c r="A163" t="s">
        <v>49</v>
      </c>
      <c s="34" t="s">
        <v>167</v>
      </c>
      <c s="34" t="s">
        <v>4859</v>
      </c>
      <c s="35" t="s">
        <v>5</v>
      </c>
      <c s="6" t="s">
        <v>4860</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5812</v>
      </c>
    </row>
    <row r="166" spans="1:5" ht="51">
      <c r="A166" t="s">
        <v>56</v>
      </c>
      <c r="E166" s="39" t="s">
        <v>4091</v>
      </c>
    </row>
    <row r="167" spans="1:16" ht="12.75">
      <c r="A167" t="s">
        <v>49</v>
      </c>
      <c s="34" t="s">
        <v>171</v>
      </c>
      <c s="34" t="s">
        <v>5813</v>
      </c>
      <c s="35" t="s">
        <v>5</v>
      </c>
      <c s="6" t="s">
        <v>5814</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5815</v>
      </c>
    </row>
    <row r="170" spans="1:5" ht="140.25">
      <c r="A170" t="s">
        <v>56</v>
      </c>
      <c r="E170" s="39" t="s">
        <v>3185</v>
      </c>
    </row>
    <row r="171" spans="1:16" ht="12.75">
      <c r="A171" t="s">
        <v>49</v>
      </c>
      <c s="34" t="s">
        <v>175</v>
      </c>
      <c s="34" t="s">
        <v>5816</v>
      </c>
      <c s="35" t="s">
        <v>5</v>
      </c>
      <c s="6" t="s">
        <v>5817</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5811</v>
      </c>
    </row>
    <row r="174" spans="1:5" ht="140.25">
      <c r="A174" t="s">
        <v>56</v>
      </c>
      <c r="E174" s="39" t="s">
        <v>3185</v>
      </c>
    </row>
    <row r="175" spans="1:16" ht="12.75">
      <c r="A175" t="s">
        <v>49</v>
      </c>
      <c s="34" t="s">
        <v>179</v>
      </c>
      <c s="34" t="s">
        <v>5703</v>
      </c>
      <c s="35" t="s">
        <v>5</v>
      </c>
      <c s="6" t="s">
        <v>5704</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5818</v>
      </c>
    </row>
    <row r="178" spans="1:5" ht="38.25">
      <c r="A178" t="s">
        <v>56</v>
      </c>
      <c r="E178" s="39" t="s">
        <v>5706</v>
      </c>
    </row>
    <row r="179" spans="1:13" ht="12.75">
      <c r="A179" t="s">
        <v>46</v>
      </c>
      <c r="C179" s="31" t="s">
        <v>72</v>
      </c>
      <c r="E179" s="33" t="s">
        <v>627</v>
      </c>
      <c r="J179" s="32">
        <f>0</f>
      </c>
      <c s="32">
        <f>0</f>
      </c>
      <c s="32">
        <f>0+L180</f>
      </c>
      <c s="32">
        <f>0+M180</f>
      </c>
    </row>
    <row r="180" spans="1:16" ht="12.75">
      <c r="A180" t="s">
        <v>49</v>
      </c>
      <c s="34" t="s">
        <v>183</v>
      </c>
      <c s="34" t="s">
        <v>5707</v>
      </c>
      <c s="35" t="s">
        <v>5</v>
      </c>
      <c s="6" t="s">
        <v>5708</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5819</v>
      </c>
    </row>
    <row r="183" spans="1:5" ht="25.5">
      <c r="A183" t="s">
        <v>56</v>
      </c>
      <c r="E183" s="39" t="s">
        <v>5710</v>
      </c>
    </row>
    <row r="184" spans="1:13" ht="12.75">
      <c r="A184" t="s">
        <v>46</v>
      </c>
      <c r="C184" s="31" t="s">
        <v>77</v>
      </c>
      <c r="E184" s="33" t="s">
        <v>1211</v>
      </c>
      <c r="J184" s="32">
        <f>0</f>
      </c>
      <c s="32">
        <f>0</f>
      </c>
      <c s="32">
        <f>0+L185+L189+L193+L197+L201+L205+L209</f>
      </c>
      <c s="32">
        <f>0+M185+M189+M193+M197+M201+M205+M209</f>
      </c>
    </row>
    <row r="185" spans="1:16" ht="25.5">
      <c r="A185" t="s">
        <v>49</v>
      </c>
      <c s="34" t="s">
        <v>187</v>
      </c>
      <c s="34" t="s">
        <v>5711</v>
      </c>
      <c s="35" t="s">
        <v>5</v>
      </c>
      <c s="6" t="s">
        <v>5712</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5820</v>
      </c>
    </row>
    <row r="188" spans="1:5" ht="191.25">
      <c r="A188" t="s">
        <v>56</v>
      </c>
      <c r="E188" s="39" t="s">
        <v>4246</v>
      </c>
    </row>
    <row r="189" spans="1:16" ht="12.75">
      <c r="A189" t="s">
        <v>49</v>
      </c>
      <c s="34" t="s">
        <v>191</v>
      </c>
      <c s="34" t="s">
        <v>5714</v>
      </c>
      <c s="35" t="s">
        <v>5</v>
      </c>
      <c s="6" t="s">
        <v>5715</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5821</v>
      </c>
    </row>
    <row r="192" spans="1:5" ht="216.75">
      <c r="A192" t="s">
        <v>56</v>
      </c>
      <c r="E192" s="39" t="s">
        <v>5717</v>
      </c>
    </row>
    <row r="193" spans="1:16" ht="12.75">
      <c r="A193" t="s">
        <v>49</v>
      </c>
      <c s="34" t="s">
        <v>195</v>
      </c>
      <c s="34" t="s">
        <v>5718</v>
      </c>
      <c s="35" t="s">
        <v>5</v>
      </c>
      <c s="6" t="s">
        <v>5719</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5822</v>
      </c>
    </row>
    <row r="196" spans="1:5" ht="204">
      <c r="A196" t="s">
        <v>56</v>
      </c>
      <c r="E196" s="39" t="s">
        <v>5721</v>
      </c>
    </row>
    <row r="197" spans="1:16" ht="12.75">
      <c r="A197" t="s">
        <v>49</v>
      </c>
      <c s="34" t="s">
        <v>199</v>
      </c>
      <c s="34" t="s">
        <v>4111</v>
      </c>
      <c s="35" t="s">
        <v>5</v>
      </c>
      <c s="6" t="s">
        <v>4112</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5823</v>
      </c>
    </row>
    <row r="200" spans="1:5" ht="38.25">
      <c r="A200" t="s">
        <v>56</v>
      </c>
      <c r="E200" s="39" t="s">
        <v>4113</v>
      </c>
    </row>
    <row r="201" spans="1:16" ht="12.75">
      <c r="A201" t="s">
        <v>49</v>
      </c>
      <c s="34" t="s">
        <v>203</v>
      </c>
      <c s="34" t="s">
        <v>5723</v>
      </c>
      <c s="35" t="s">
        <v>5</v>
      </c>
      <c s="6" t="s">
        <v>5724</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4117</v>
      </c>
    </row>
    <row r="205" spans="1:16" ht="12.75">
      <c r="A205" t="s">
        <v>49</v>
      </c>
      <c s="34" t="s">
        <v>207</v>
      </c>
      <c s="34" t="s">
        <v>5725</v>
      </c>
      <c s="35" t="s">
        <v>5</v>
      </c>
      <c s="6" t="s">
        <v>5726</v>
      </c>
      <c s="36" t="s">
        <v>52</v>
      </c>
      <c s="37">
        <v>12</v>
      </c>
      <c s="36">
        <v>0</v>
      </c>
      <c s="36">
        <f>ROUND(G205*H205,6)</f>
      </c>
      <c r="L205" s="38">
        <v>0</v>
      </c>
      <c s="32">
        <f>ROUND(ROUND(L205,2)*ROUND(G205,3),2)</f>
      </c>
      <c s="36" t="s">
        <v>53</v>
      </c>
      <c>
        <f>(M205*21)/100</f>
      </c>
      <c t="s">
        <v>27</v>
      </c>
    </row>
    <row r="206" spans="1:5" ht="12.75">
      <c r="A206" s="35" t="s">
        <v>54</v>
      </c>
      <c r="E206" s="39" t="s">
        <v>5727</v>
      </c>
    </row>
    <row r="207" spans="1:5" ht="12.75">
      <c r="A207" s="35" t="s">
        <v>55</v>
      </c>
      <c r="E207" s="40" t="s">
        <v>5728</v>
      </c>
    </row>
    <row r="208" spans="1:5" ht="51">
      <c r="A208" t="s">
        <v>56</v>
      </c>
      <c r="E208" s="39" t="s">
        <v>4254</v>
      </c>
    </row>
    <row r="209" spans="1:16" ht="12.75">
      <c r="A209" t="s">
        <v>49</v>
      </c>
      <c s="34" t="s">
        <v>211</v>
      </c>
      <c s="34" t="s">
        <v>4251</v>
      </c>
      <c s="35" t="s">
        <v>5</v>
      </c>
      <c s="6" t="s">
        <v>4252</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5824</v>
      </c>
    </row>
    <row r="212" spans="1:5" ht="51">
      <c r="A212" t="s">
        <v>56</v>
      </c>
      <c r="E212" s="39" t="s">
        <v>4254</v>
      </c>
    </row>
    <row r="213" spans="1:13" ht="12.75">
      <c r="A213" t="s">
        <v>46</v>
      </c>
      <c r="C213" s="31" t="s">
        <v>82</v>
      </c>
      <c r="E213" s="33" t="s">
        <v>2243</v>
      </c>
      <c r="J213" s="32">
        <f>0</f>
      </c>
      <c s="32">
        <f>0</f>
      </c>
      <c s="32">
        <f>0+L214+L218+L222+L226</f>
      </c>
      <c s="32">
        <f>0+M214+M218+M222+M226</f>
      </c>
    </row>
    <row r="214" spans="1:16" ht="12.75">
      <c r="A214" t="s">
        <v>49</v>
      </c>
      <c s="34" t="s">
        <v>215</v>
      </c>
      <c s="34" t="s">
        <v>5730</v>
      </c>
      <c s="35" t="s">
        <v>5</v>
      </c>
      <c s="6" t="s">
        <v>5731</v>
      </c>
      <c s="36" t="s">
        <v>75</v>
      </c>
      <c s="37">
        <v>3.2</v>
      </c>
      <c s="36">
        <v>0</v>
      </c>
      <c s="36">
        <f>ROUND(G214*H214,6)</f>
      </c>
      <c r="L214" s="38">
        <v>0</v>
      </c>
      <c s="32">
        <f>ROUND(ROUND(L214,2)*ROUND(G214,3),2)</f>
      </c>
      <c s="36" t="s">
        <v>53</v>
      </c>
      <c>
        <f>(M214*21)/100</f>
      </c>
      <c t="s">
        <v>27</v>
      </c>
    </row>
    <row r="215" spans="1:5" ht="12.75">
      <c r="A215" s="35" t="s">
        <v>54</v>
      </c>
      <c r="E215" s="39" t="s">
        <v>5732</v>
      </c>
    </row>
    <row r="216" spans="1:5" ht="12.75">
      <c r="A216" s="35" t="s">
        <v>55</v>
      </c>
      <c r="E216" s="40" t="s">
        <v>5825</v>
      </c>
    </row>
    <row r="217" spans="1:5" ht="267.75">
      <c r="A217" t="s">
        <v>56</v>
      </c>
      <c r="E217" s="39" t="s">
        <v>4121</v>
      </c>
    </row>
    <row r="218" spans="1:16" ht="12.75">
      <c r="A218" t="s">
        <v>49</v>
      </c>
      <c s="34" t="s">
        <v>219</v>
      </c>
      <c s="34" t="s">
        <v>4122</v>
      </c>
      <c s="35" t="s">
        <v>5</v>
      </c>
      <c s="6" t="s">
        <v>4123</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5826</v>
      </c>
    </row>
    <row r="221" spans="1:5" ht="242.25">
      <c r="A221" t="s">
        <v>56</v>
      </c>
      <c r="E221" s="39" t="s">
        <v>5735</v>
      </c>
    </row>
    <row r="222" spans="1:16" ht="12.75">
      <c r="A222" t="s">
        <v>49</v>
      </c>
      <c s="34" t="s">
        <v>223</v>
      </c>
      <c s="34" t="s">
        <v>4686</v>
      </c>
      <c s="35" t="s">
        <v>5</v>
      </c>
      <c s="6" t="s">
        <v>4687</v>
      </c>
      <c s="36" t="s">
        <v>75</v>
      </c>
      <c s="37">
        <v>2.4</v>
      </c>
      <c s="36">
        <v>0</v>
      </c>
      <c s="36">
        <f>ROUND(G222*H222,6)</f>
      </c>
      <c r="L222" s="38">
        <v>0</v>
      </c>
      <c s="32">
        <f>ROUND(ROUND(L222,2)*ROUND(G222,3),2)</f>
      </c>
      <c s="36" t="s">
        <v>53</v>
      </c>
      <c>
        <f>(M222*21)/100</f>
      </c>
      <c t="s">
        <v>27</v>
      </c>
    </row>
    <row r="223" spans="1:5" ht="12.75">
      <c r="A223" s="35" t="s">
        <v>54</v>
      </c>
      <c r="E223" s="39" t="s">
        <v>5736</v>
      </c>
    </row>
    <row r="224" spans="1:5" ht="12.75">
      <c r="A224" s="35" t="s">
        <v>55</v>
      </c>
      <c r="E224" s="40" t="s">
        <v>5827</v>
      </c>
    </row>
    <row r="225" spans="1:5" ht="242.25">
      <c r="A225" t="s">
        <v>56</v>
      </c>
      <c r="E225" s="39" t="s">
        <v>4690</v>
      </c>
    </row>
    <row r="226" spans="1:16" ht="12.75">
      <c r="A226" t="s">
        <v>49</v>
      </c>
      <c s="34" t="s">
        <v>227</v>
      </c>
      <c s="34" t="s">
        <v>5828</v>
      </c>
      <c s="35" t="s">
        <v>5</v>
      </c>
      <c s="6" t="s">
        <v>5829</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5830</v>
      </c>
    </row>
    <row r="230" spans="1:13" ht="12.75">
      <c r="A230" t="s">
        <v>46</v>
      </c>
      <c r="C230" s="31" t="s">
        <v>86</v>
      </c>
      <c r="E230" s="33" t="s">
        <v>1878</v>
      </c>
      <c r="J230" s="32">
        <f>0</f>
      </c>
      <c s="32">
        <f>0</f>
      </c>
      <c s="32">
        <f>0+L231+L235+L239+L243+L247+L251+L255+L259+L263+L267+L271+L275+L279+L283+L287+L291+L295</f>
      </c>
      <c s="32">
        <f>0+M231+M235+M239+M243+M247+M251+M255+M259+M263+M267+M271+M275+M279+M283+M287+M291+M295</f>
      </c>
    </row>
    <row r="231" spans="1:16" ht="12.75">
      <c r="A231" t="s">
        <v>49</v>
      </c>
      <c s="34" t="s">
        <v>231</v>
      </c>
      <c s="34" t="s">
        <v>5831</v>
      </c>
      <c s="35" t="s">
        <v>5</v>
      </c>
      <c s="6" t="s">
        <v>5832</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5833</v>
      </c>
    </row>
    <row r="234" spans="1:5" ht="63.75">
      <c r="A234" t="s">
        <v>56</v>
      </c>
      <c r="E234" s="39" t="s">
        <v>4129</v>
      </c>
    </row>
    <row r="235" spans="1:16" ht="25.5">
      <c r="A235" t="s">
        <v>49</v>
      </c>
      <c s="34" t="s">
        <v>235</v>
      </c>
      <c s="34" t="s">
        <v>5738</v>
      </c>
      <c s="35" t="s">
        <v>5</v>
      </c>
      <c s="6" t="s">
        <v>5739</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5740</v>
      </c>
    </row>
    <row r="238" spans="1:5" ht="127.5">
      <c r="A238" t="s">
        <v>56</v>
      </c>
      <c r="E238" s="39" t="s">
        <v>5741</v>
      </c>
    </row>
    <row r="239" spans="1:16" ht="25.5">
      <c r="A239" t="s">
        <v>49</v>
      </c>
      <c s="34" t="s">
        <v>239</v>
      </c>
      <c s="34" t="s">
        <v>5834</v>
      </c>
      <c s="35" t="s">
        <v>5</v>
      </c>
      <c s="6" t="s">
        <v>5835</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5833</v>
      </c>
    </row>
    <row r="242" spans="1:5" ht="114.75">
      <c r="A242" t="s">
        <v>56</v>
      </c>
      <c r="E242" s="39" t="s">
        <v>5744</v>
      </c>
    </row>
    <row r="243" spans="1:16" ht="12.75">
      <c r="A243" t="s">
        <v>49</v>
      </c>
      <c s="34" t="s">
        <v>243</v>
      </c>
      <c s="34" t="s">
        <v>5742</v>
      </c>
      <c s="35" t="s">
        <v>5</v>
      </c>
      <c s="6" t="s">
        <v>5743</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5833</v>
      </c>
    </row>
    <row r="246" spans="1:5" ht="114.75">
      <c r="A246" t="s">
        <v>56</v>
      </c>
      <c r="E246" s="39" t="s">
        <v>5744</v>
      </c>
    </row>
    <row r="247" spans="1:16" ht="12.75">
      <c r="A247" t="s">
        <v>49</v>
      </c>
      <c s="34" t="s">
        <v>247</v>
      </c>
      <c s="34" t="s">
        <v>4518</v>
      </c>
      <c s="35" t="s">
        <v>5</v>
      </c>
      <c s="6" t="s">
        <v>4519</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5745</v>
      </c>
    </row>
    <row r="250" spans="1:5" ht="38.25">
      <c r="A250" t="s">
        <v>56</v>
      </c>
      <c r="E250" s="39" t="s">
        <v>4521</v>
      </c>
    </row>
    <row r="251" spans="1:16" ht="12.75">
      <c r="A251" t="s">
        <v>49</v>
      </c>
      <c s="34" t="s">
        <v>251</v>
      </c>
      <c s="34" t="s">
        <v>5746</v>
      </c>
      <c s="35" t="s">
        <v>5</v>
      </c>
      <c s="6" t="s">
        <v>5747</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5748</v>
      </c>
    </row>
    <row r="255" spans="1:16" ht="12.75">
      <c r="A255" t="s">
        <v>49</v>
      </c>
      <c s="34" t="s">
        <v>255</v>
      </c>
      <c s="34" t="s">
        <v>3670</v>
      </c>
      <c s="35" t="s">
        <v>5</v>
      </c>
      <c s="6" t="s">
        <v>3671</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5749</v>
      </c>
    </row>
    <row r="258" spans="1:5" ht="51">
      <c r="A258" t="s">
        <v>56</v>
      </c>
      <c r="E258" s="39" t="s">
        <v>3204</v>
      </c>
    </row>
    <row r="259" spans="1:16" ht="12.75">
      <c r="A259" t="s">
        <v>49</v>
      </c>
      <c s="34" t="s">
        <v>259</v>
      </c>
      <c s="34" t="s">
        <v>5750</v>
      </c>
      <c s="35" t="s">
        <v>5</v>
      </c>
      <c s="6" t="s">
        <v>5751</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5818</v>
      </c>
    </row>
    <row r="262" spans="1:5" ht="25.5">
      <c r="A262" t="s">
        <v>56</v>
      </c>
      <c r="E262" s="39" t="s">
        <v>5752</v>
      </c>
    </row>
    <row r="263" spans="1:16" ht="12.75">
      <c r="A263" t="s">
        <v>49</v>
      </c>
      <c s="34" t="s">
        <v>263</v>
      </c>
      <c s="34" t="s">
        <v>5753</v>
      </c>
      <c s="35" t="s">
        <v>5</v>
      </c>
      <c s="6" t="s">
        <v>5754</v>
      </c>
      <c s="36" t="s">
        <v>75</v>
      </c>
      <c s="37">
        <v>81.12</v>
      </c>
      <c s="36">
        <v>0</v>
      </c>
      <c s="36">
        <f>ROUND(G263*H263,6)</f>
      </c>
      <c r="L263" s="38">
        <v>0</v>
      </c>
      <c s="32">
        <f>ROUND(ROUND(L263,2)*ROUND(G263,3),2)</f>
      </c>
      <c s="36" t="s">
        <v>53</v>
      </c>
      <c>
        <f>(M263*21)/100</f>
      </c>
      <c t="s">
        <v>27</v>
      </c>
    </row>
    <row r="264" spans="1:5" ht="12.75">
      <c r="A264" s="35" t="s">
        <v>54</v>
      </c>
      <c r="E264" s="39" t="s">
        <v>5635</v>
      </c>
    </row>
    <row r="265" spans="1:5" ht="12.75">
      <c r="A265" s="35" t="s">
        <v>55</v>
      </c>
      <c r="E265" s="40" t="s">
        <v>5780</v>
      </c>
    </row>
    <row r="266" spans="1:5" ht="38.25">
      <c r="A266" t="s">
        <v>56</v>
      </c>
      <c r="E266" s="39" t="s">
        <v>4377</v>
      </c>
    </row>
    <row r="267" spans="1:16" ht="12.75">
      <c r="A267" t="s">
        <v>49</v>
      </c>
      <c s="34" t="s">
        <v>267</v>
      </c>
      <c s="34" t="s">
        <v>5836</v>
      </c>
      <c s="35" t="s">
        <v>5</v>
      </c>
      <c s="6" t="s">
        <v>5756</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5757</v>
      </c>
    </row>
    <row r="270" spans="1:5" ht="102">
      <c r="A270" t="s">
        <v>56</v>
      </c>
      <c r="E270" s="39" t="s">
        <v>5758</v>
      </c>
    </row>
    <row r="271" spans="1:16" ht="12.75">
      <c r="A271" t="s">
        <v>49</v>
      </c>
      <c s="34" t="s">
        <v>271</v>
      </c>
      <c s="34" t="s">
        <v>4378</v>
      </c>
      <c s="35" t="s">
        <v>5</v>
      </c>
      <c s="6" t="s">
        <v>4379</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40.25">
      <c r="A274" t="s">
        <v>56</v>
      </c>
      <c r="E274" s="39" t="s">
        <v>4380</v>
      </c>
    </row>
    <row r="275" spans="1:16" ht="12.75">
      <c r="A275" t="s">
        <v>49</v>
      </c>
      <c s="34" t="s">
        <v>275</v>
      </c>
      <c s="34" t="s">
        <v>4526</v>
      </c>
      <c s="35" t="s">
        <v>5</v>
      </c>
      <c s="6" t="s">
        <v>4527</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5837</v>
      </c>
    </row>
    <row r="278" spans="1:5" ht="89.25">
      <c r="A278" t="s">
        <v>56</v>
      </c>
      <c r="E278" s="39" t="s">
        <v>4529</v>
      </c>
    </row>
    <row r="279" spans="1:16" ht="12.75">
      <c r="A279" t="s">
        <v>49</v>
      </c>
      <c s="34" t="s">
        <v>279</v>
      </c>
      <c s="34" t="s">
        <v>3441</v>
      </c>
      <c s="35" t="s">
        <v>5</v>
      </c>
      <c s="6" t="s">
        <v>3442</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3446</v>
      </c>
    </row>
    <row r="283" spans="1:16" ht="12.75">
      <c r="A283" t="s">
        <v>49</v>
      </c>
      <c s="34" t="s">
        <v>283</v>
      </c>
      <c s="34" t="s">
        <v>5759</v>
      </c>
      <c s="35" t="s">
        <v>5</v>
      </c>
      <c s="6" t="s">
        <v>5760</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3446</v>
      </c>
    </row>
    <row r="287" spans="1:16" ht="12.75">
      <c r="A287" t="s">
        <v>49</v>
      </c>
      <c s="34" t="s">
        <v>287</v>
      </c>
      <c s="34" t="s">
        <v>4152</v>
      </c>
      <c s="35" t="s">
        <v>5</v>
      </c>
      <c s="6" t="s">
        <v>4153</v>
      </c>
      <c s="36" t="s">
        <v>4154</v>
      </c>
      <c s="37">
        <v>85.55</v>
      </c>
      <c s="36">
        <v>0</v>
      </c>
      <c s="36">
        <f>ROUND(G287*H287,6)</f>
      </c>
      <c r="L287" s="38">
        <v>0</v>
      </c>
      <c s="32">
        <f>ROUND(ROUND(L287,2)*ROUND(G287,3),2)</f>
      </c>
      <c s="36" t="s">
        <v>53</v>
      </c>
      <c>
        <f>(M287*21)/100</f>
      </c>
      <c t="s">
        <v>27</v>
      </c>
    </row>
    <row r="288" spans="1:5" ht="12.75">
      <c r="A288" s="35" t="s">
        <v>54</v>
      </c>
      <c r="E288" s="39" t="s">
        <v>5761</v>
      </c>
    </row>
    <row r="289" spans="1:5" ht="12.75">
      <c r="A289" s="35" t="s">
        <v>55</v>
      </c>
      <c r="E289" s="40" t="s">
        <v>5762</v>
      </c>
    </row>
    <row r="290" spans="1:5" ht="25.5">
      <c r="A290" t="s">
        <v>56</v>
      </c>
      <c r="E290" s="39" t="s">
        <v>4156</v>
      </c>
    </row>
    <row r="291" spans="1:16" ht="12.75">
      <c r="A291" t="s">
        <v>49</v>
      </c>
      <c s="34" t="s">
        <v>292</v>
      </c>
      <c s="34" t="s">
        <v>5763</v>
      </c>
      <c s="35" t="s">
        <v>5</v>
      </c>
      <c s="6" t="s">
        <v>5764</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5838</v>
      </c>
    </row>
    <row r="294" spans="1:5" ht="114.75">
      <c r="A294" t="s">
        <v>56</v>
      </c>
      <c r="E294" s="39" t="s">
        <v>3818</v>
      </c>
    </row>
    <row r="295" spans="1:16" ht="12.75">
      <c r="A295" t="s">
        <v>49</v>
      </c>
      <c s="34" t="s">
        <v>296</v>
      </c>
      <c s="34" t="s">
        <v>5766</v>
      </c>
      <c s="35" t="s">
        <v>5</v>
      </c>
      <c s="6" t="s">
        <v>5767</v>
      </c>
      <c s="36" t="s">
        <v>2618</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5768</v>
      </c>
    </row>
    <row r="298" spans="1:5" ht="114.75">
      <c r="A298" t="s">
        <v>56</v>
      </c>
      <c r="E298" s="39" t="s">
        <v>5769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5841</v>
      </c>
      <c r="E8" s="30" t="s">
        <v>5840</v>
      </c>
      <c r="J8" s="29">
        <f>0+J9+J42+J75+J88+J113+J162+J195+J200+J229+J242</f>
      </c>
      <c s="29">
        <f>0+K9+K42+K75+K88+K113+K162+K195+K200+K229+K242</f>
      </c>
      <c s="29">
        <f>0+L9+L42+L75+L88+L113+L162+L195+L200+L229+L242</f>
      </c>
      <c s="29">
        <f>0+M9+M42+M75+M88+M113+M162+M195+M200+M229+M242</f>
      </c>
    </row>
    <row r="9" spans="1:13" ht="12.75">
      <c r="A9" t="s">
        <v>46</v>
      </c>
      <c r="C9" s="31" t="s">
        <v>661</v>
      </c>
      <c r="E9" s="33" t="s">
        <v>662</v>
      </c>
      <c r="J9" s="32">
        <f>0</f>
      </c>
      <c s="32">
        <f>0</f>
      </c>
      <c s="32">
        <f>0+L10+L14+L18+L22+L26+L30+L34+L38</f>
      </c>
      <c s="32">
        <f>0+M10+M14+M18+M22+M26+M30+M34+M38</f>
      </c>
    </row>
    <row r="10" spans="1:16" ht="12.75">
      <c r="A10" t="s">
        <v>49</v>
      </c>
      <c s="34" t="s">
        <v>47</v>
      </c>
      <c s="34" t="s">
        <v>5616</v>
      </c>
      <c s="35" t="s">
        <v>5</v>
      </c>
      <c s="6" t="s">
        <v>4284</v>
      </c>
      <c s="36" t="s">
        <v>676</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1578</v>
      </c>
    </row>
    <row r="14" spans="1:16" ht="25.5">
      <c r="A14" t="s">
        <v>49</v>
      </c>
      <c s="34" t="s">
        <v>292</v>
      </c>
      <c s="34" t="s">
        <v>3325</v>
      </c>
      <c s="35" t="s">
        <v>3326</v>
      </c>
      <c s="6" t="s">
        <v>3601</v>
      </c>
      <c s="36" t="s">
        <v>2618</v>
      </c>
      <c s="37">
        <v>3067.189</v>
      </c>
      <c s="36">
        <v>0</v>
      </c>
      <c s="36">
        <f>ROUND(G14*H14,6)</f>
      </c>
      <c r="L14" s="38">
        <v>0</v>
      </c>
      <c s="32">
        <f>ROUND(ROUND(L14,2)*ROUND(G14,3),2)</f>
      </c>
      <c s="36" t="s">
        <v>419</v>
      </c>
      <c>
        <f>(M14*21)/100</f>
      </c>
      <c t="s">
        <v>27</v>
      </c>
    </row>
    <row r="15" spans="1:5" ht="12.75">
      <c r="A15" s="35" t="s">
        <v>54</v>
      </c>
      <c r="E15" s="39" t="s">
        <v>2624</v>
      </c>
    </row>
    <row r="16" spans="1:5" ht="12.75">
      <c r="A16" s="35" t="s">
        <v>55</v>
      </c>
      <c r="E16" s="40" t="s">
        <v>5842</v>
      </c>
    </row>
    <row r="17" spans="1:5" ht="165.75">
      <c r="A17" t="s">
        <v>56</v>
      </c>
      <c r="E17" s="39" t="s">
        <v>3603</v>
      </c>
    </row>
    <row r="18" spans="1:16" ht="25.5">
      <c r="A18" t="s">
        <v>49</v>
      </c>
      <c s="34" t="s">
        <v>296</v>
      </c>
      <c s="34" t="s">
        <v>3070</v>
      </c>
      <c s="35" t="s">
        <v>3071</v>
      </c>
      <c s="6" t="s">
        <v>3998</v>
      </c>
      <c s="36" t="s">
        <v>2618</v>
      </c>
      <c s="37">
        <v>433.52</v>
      </c>
      <c s="36">
        <v>0</v>
      </c>
      <c s="36">
        <f>ROUND(G18*H18,6)</f>
      </c>
      <c r="L18" s="38">
        <v>0</v>
      </c>
      <c s="32">
        <f>ROUND(ROUND(L18,2)*ROUND(G18,3),2)</f>
      </c>
      <c s="36" t="s">
        <v>419</v>
      </c>
      <c>
        <f>(M18*21)/100</f>
      </c>
      <c t="s">
        <v>27</v>
      </c>
    </row>
    <row r="19" spans="1:5" ht="12.75">
      <c r="A19" s="35" t="s">
        <v>54</v>
      </c>
      <c r="E19" s="39" t="s">
        <v>2624</v>
      </c>
    </row>
    <row r="20" spans="1:5" ht="12.75">
      <c r="A20" s="35" t="s">
        <v>55</v>
      </c>
      <c r="E20" s="40" t="s">
        <v>5843</v>
      </c>
    </row>
    <row r="21" spans="1:5" ht="165.75">
      <c r="A21" t="s">
        <v>56</v>
      </c>
      <c r="E21" s="39" t="s">
        <v>3603</v>
      </c>
    </row>
    <row r="22" spans="1:16" ht="25.5">
      <c r="A22" t="s">
        <v>49</v>
      </c>
      <c s="34" t="s">
        <v>300</v>
      </c>
      <c s="34" t="s">
        <v>2885</v>
      </c>
      <c s="35" t="s">
        <v>2886</v>
      </c>
      <c s="6" t="s">
        <v>3608</v>
      </c>
      <c s="36" t="s">
        <v>2618</v>
      </c>
      <c s="37">
        <v>533.508</v>
      </c>
      <c s="36">
        <v>0</v>
      </c>
      <c s="36">
        <f>ROUND(G22*H22,6)</f>
      </c>
      <c r="L22" s="38">
        <v>0</v>
      </c>
      <c s="32">
        <f>ROUND(ROUND(L22,2)*ROUND(G22,3),2)</f>
      </c>
      <c s="36" t="s">
        <v>419</v>
      </c>
      <c>
        <f>(M22*21)/100</f>
      </c>
      <c t="s">
        <v>27</v>
      </c>
    </row>
    <row r="23" spans="1:5" ht="12.75">
      <c r="A23" s="35" t="s">
        <v>54</v>
      </c>
      <c r="E23" s="39" t="s">
        <v>2624</v>
      </c>
    </row>
    <row r="24" spans="1:5" ht="12.75">
      <c r="A24" s="35" t="s">
        <v>55</v>
      </c>
      <c r="E24" s="40" t="s">
        <v>5619</v>
      </c>
    </row>
    <row r="25" spans="1:5" ht="165.75">
      <c r="A25" t="s">
        <v>56</v>
      </c>
      <c r="E25" s="39" t="s">
        <v>3603</v>
      </c>
    </row>
    <row r="26" spans="1:16" ht="12.75">
      <c r="A26" t="s">
        <v>49</v>
      </c>
      <c s="34" t="s">
        <v>312</v>
      </c>
      <c s="34" t="s">
        <v>5620</v>
      </c>
      <c s="35" t="s">
        <v>5</v>
      </c>
      <c s="6" t="s">
        <v>5621</v>
      </c>
      <c s="36" t="s">
        <v>676</v>
      </c>
      <c s="37">
        <v>1</v>
      </c>
      <c s="36">
        <v>0</v>
      </c>
      <c s="36">
        <f>ROUND(G26*H26,6)</f>
      </c>
      <c r="L26" s="38">
        <v>0</v>
      </c>
      <c s="32">
        <f>ROUND(ROUND(L26,2)*ROUND(G26,3),2)</f>
      </c>
      <c s="36" t="s">
        <v>4363</v>
      </c>
      <c>
        <f>(M26*21)/100</f>
      </c>
      <c t="s">
        <v>27</v>
      </c>
    </row>
    <row r="27" spans="1:5" ht="89.25">
      <c r="A27" s="35" t="s">
        <v>54</v>
      </c>
      <c r="E27" s="39" t="s">
        <v>5622</v>
      </c>
    </row>
    <row r="28" spans="1:5" ht="12.75">
      <c r="A28" s="35" t="s">
        <v>55</v>
      </c>
      <c r="E28" s="40" t="s">
        <v>5</v>
      </c>
    </row>
    <row r="29" spans="1:5" ht="12.75">
      <c r="A29" t="s">
        <v>56</v>
      </c>
      <c r="E29" s="39" t="s">
        <v>5623</v>
      </c>
    </row>
    <row r="30" spans="1:16" ht="12.75">
      <c r="A30" t="s">
        <v>49</v>
      </c>
      <c s="34" t="s">
        <v>316</v>
      </c>
      <c s="34" t="s">
        <v>5624</v>
      </c>
      <c s="35" t="s">
        <v>5</v>
      </c>
      <c s="6" t="s">
        <v>5625</v>
      </c>
      <c s="36" t="s">
        <v>676</v>
      </c>
      <c s="37">
        <v>1</v>
      </c>
      <c s="36">
        <v>0</v>
      </c>
      <c s="36">
        <f>ROUND(G30*H30,6)</f>
      </c>
      <c r="L30" s="38">
        <v>0</v>
      </c>
      <c s="32">
        <f>ROUND(ROUND(L30,2)*ROUND(G30,3),2)</f>
      </c>
      <c s="36" t="s">
        <v>4363</v>
      </c>
      <c>
        <f>(M30*21)/100</f>
      </c>
      <c t="s">
        <v>27</v>
      </c>
    </row>
    <row r="31" spans="1:5" ht="38.25">
      <c r="A31" s="35" t="s">
        <v>54</v>
      </c>
      <c r="E31" s="39" t="s">
        <v>5626</v>
      </c>
    </row>
    <row r="32" spans="1:5" ht="12.75">
      <c r="A32" s="35" t="s">
        <v>55</v>
      </c>
      <c r="E32" s="40" t="s">
        <v>5</v>
      </c>
    </row>
    <row r="33" spans="1:5" ht="12.75">
      <c r="A33" t="s">
        <v>56</v>
      </c>
      <c r="E33" s="39" t="s">
        <v>5627</v>
      </c>
    </row>
    <row r="34" spans="1:16" ht="12.75">
      <c r="A34" t="s">
        <v>49</v>
      </c>
      <c s="34" t="s">
        <v>320</v>
      </c>
      <c s="34" t="s">
        <v>4400</v>
      </c>
      <c s="35" t="s">
        <v>5</v>
      </c>
      <c s="6" t="s">
        <v>4401</v>
      </c>
      <c s="36" t="s">
        <v>676</v>
      </c>
      <c s="37">
        <v>1</v>
      </c>
      <c s="36">
        <v>0</v>
      </c>
      <c s="36">
        <f>ROUND(G34*H34,6)</f>
      </c>
      <c r="L34" s="38">
        <v>0</v>
      </c>
      <c s="32">
        <f>ROUND(ROUND(L34,2)*ROUND(G34,3),2)</f>
      </c>
      <c s="36" t="s">
        <v>4363</v>
      </c>
      <c>
        <f>(M34*21)/100</f>
      </c>
      <c t="s">
        <v>27</v>
      </c>
    </row>
    <row r="35" spans="1:5" ht="38.25">
      <c r="A35" s="35" t="s">
        <v>54</v>
      </c>
      <c r="E35" s="39" t="s">
        <v>5628</v>
      </c>
    </row>
    <row r="36" spans="1:5" ht="12.75">
      <c r="A36" s="35" t="s">
        <v>55</v>
      </c>
      <c r="E36" s="40" t="s">
        <v>5</v>
      </c>
    </row>
    <row r="37" spans="1:5" ht="12.75">
      <c r="A37" t="s">
        <v>56</v>
      </c>
      <c r="E37" s="39" t="s">
        <v>5</v>
      </c>
    </row>
    <row r="38" spans="1:16" ht="12.75">
      <c r="A38" t="s">
        <v>49</v>
      </c>
      <c s="34" t="s">
        <v>324</v>
      </c>
      <c s="34" t="s">
        <v>4168</v>
      </c>
      <c s="35" t="s">
        <v>5</v>
      </c>
      <c s="6" t="s">
        <v>4169</v>
      </c>
      <c s="36" t="s">
        <v>676</v>
      </c>
      <c s="37">
        <v>1</v>
      </c>
      <c s="36">
        <v>0</v>
      </c>
      <c s="36">
        <f>ROUND(G38*H38,6)</f>
      </c>
      <c r="L38" s="38">
        <v>0</v>
      </c>
      <c s="32">
        <f>ROUND(ROUND(L38,2)*ROUND(G38,3),2)</f>
      </c>
      <c s="36" t="s">
        <v>53</v>
      </c>
      <c>
        <f>(M38*21)/100</f>
      </c>
      <c t="s">
        <v>27</v>
      </c>
    </row>
    <row r="39" spans="1:5" ht="12.75">
      <c r="A39" s="35" t="s">
        <v>54</v>
      </c>
      <c r="E39" s="39" t="s">
        <v>4288</v>
      </c>
    </row>
    <row r="40" spans="1:5" ht="12.75">
      <c r="A40" s="35" t="s">
        <v>55</v>
      </c>
      <c r="E40" s="40" t="s">
        <v>5</v>
      </c>
    </row>
    <row r="41" spans="1:5" ht="12.75">
      <c r="A41" t="s">
        <v>56</v>
      </c>
      <c r="E41" s="39" t="s">
        <v>3996</v>
      </c>
    </row>
    <row r="42" spans="1:13" ht="12.75">
      <c r="A42" t="s">
        <v>46</v>
      </c>
      <c r="C42" s="31" t="s">
        <v>47</v>
      </c>
      <c r="E42" s="33" t="s">
        <v>48</v>
      </c>
      <c r="J42" s="32">
        <f>0</f>
      </c>
      <c s="32">
        <f>0</f>
      </c>
      <c s="32">
        <f>0+L43+L47+L51+L55+L59+L63+L67+L71</f>
      </c>
      <c s="32">
        <f>0+M43+M47+M51+M55+M59+M63+M67+M71</f>
      </c>
    </row>
    <row r="43" spans="1:16" ht="12.75">
      <c r="A43" t="s">
        <v>49</v>
      </c>
      <c s="34" t="s">
        <v>27</v>
      </c>
      <c s="34" t="s">
        <v>5629</v>
      </c>
      <c s="35" t="s">
        <v>5</v>
      </c>
      <c s="6" t="s">
        <v>5630</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5844</v>
      </c>
    </row>
    <row r="46" spans="1:5" ht="63.75">
      <c r="A46" t="s">
        <v>56</v>
      </c>
      <c r="E46" s="39" t="s">
        <v>3076</v>
      </c>
    </row>
    <row r="47" spans="1:16" ht="12.75">
      <c r="A47" t="s">
        <v>49</v>
      </c>
      <c s="34" t="s">
        <v>26</v>
      </c>
      <c s="34" t="s">
        <v>4890</v>
      </c>
      <c s="35" t="s">
        <v>5</v>
      </c>
      <c s="6" t="s">
        <v>4891</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5845</v>
      </c>
    </row>
    <row r="50" spans="1:5" ht="63.75">
      <c r="A50" t="s">
        <v>56</v>
      </c>
      <c r="E50" s="39" t="s">
        <v>3076</v>
      </c>
    </row>
    <row r="51" spans="1:16" ht="12.75">
      <c r="A51" t="s">
        <v>49</v>
      </c>
      <c s="34" t="s">
        <v>65</v>
      </c>
      <c s="34" t="s">
        <v>5633</v>
      </c>
      <c s="35" t="s">
        <v>5</v>
      </c>
      <c s="6" t="s">
        <v>5634</v>
      </c>
      <c s="36" t="s">
        <v>75</v>
      </c>
      <c s="37">
        <v>66</v>
      </c>
      <c s="36">
        <v>0</v>
      </c>
      <c s="36">
        <f>ROUND(G51*H51,6)</f>
      </c>
      <c r="L51" s="38">
        <v>0</v>
      </c>
      <c s="32">
        <f>ROUND(ROUND(L51,2)*ROUND(G51,3),2)</f>
      </c>
      <c s="36" t="s">
        <v>53</v>
      </c>
      <c>
        <f>(M51*21)/100</f>
      </c>
      <c t="s">
        <v>27</v>
      </c>
    </row>
    <row r="52" spans="1:5" ht="12.75">
      <c r="A52" s="35" t="s">
        <v>54</v>
      </c>
      <c r="E52" s="39" t="s">
        <v>5635</v>
      </c>
    </row>
    <row r="53" spans="1:5" ht="12.75">
      <c r="A53" s="35" t="s">
        <v>55</v>
      </c>
      <c r="E53" s="40" t="s">
        <v>5846</v>
      </c>
    </row>
    <row r="54" spans="1:5" ht="25.5">
      <c r="A54" t="s">
        <v>56</v>
      </c>
      <c r="E54" s="39" t="s">
        <v>5637</v>
      </c>
    </row>
    <row r="55" spans="1:16" ht="12.75">
      <c r="A55" t="s">
        <v>49</v>
      </c>
      <c s="34" t="s">
        <v>69</v>
      </c>
      <c s="34" t="s">
        <v>4408</v>
      </c>
      <c s="35" t="s">
        <v>5</v>
      </c>
      <c s="6" t="s">
        <v>4409</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5638</v>
      </c>
    </row>
    <row r="58" spans="1:5" ht="38.25">
      <c r="A58" t="s">
        <v>56</v>
      </c>
      <c r="E58" s="39" t="s">
        <v>4411</v>
      </c>
    </row>
    <row r="59" spans="1:16" ht="12.75">
      <c r="A59" t="s">
        <v>49</v>
      </c>
      <c s="34" t="s">
        <v>72</v>
      </c>
      <c s="34" t="s">
        <v>5639</v>
      </c>
      <c s="35" t="s">
        <v>5</v>
      </c>
      <c s="6" t="s">
        <v>5640</v>
      </c>
      <c s="36" t="s">
        <v>60</v>
      </c>
      <c s="37">
        <v>1614.31</v>
      </c>
      <c s="36">
        <v>0</v>
      </c>
      <c s="36">
        <f>ROUND(G59*H59,6)</f>
      </c>
      <c r="L59" s="38">
        <v>0</v>
      </c>
      <c s="32">
        <f>ROUND(ROUND(L59,2)*ROUND(G59,3),2)</f>
      </c>
      <c s="36" t="s">
        <v>53</v>
      </c>
      <c>
        <f>(M59*21)/100</f>
      </c>
      <c t="s">
        <v>27</v>
      </c>
    </row>
    <row r="60" spans="1:5" ht="12.75">
      <c r="A60" s="35" t="s">
        <v>54</v>
      </c>
      <c r="E60" s="39" t="s">
        <v>3612</v>
      </c>
    </row>
    <row r="61" spans="1:5" ht="12.75">
      <c r="A61" s="35" t="s">
        <v>55</v>
      </c>
      <c r="E61" s="40" t="s">
        <v>5847</v>
      </c>
    </row>
    <row r="62" spans="1:5" ht="318.75">
      <c r="A62" t="s">
        <v>56</v>
      </c>
      <c r="E62" s="39" t="s">
        <v>5642</v>
      </c>
    </row>
    <row r="63" spans="1:16" ht="12.75">
      <c r="A63" t="s">
        <v>49</v>
      </c>
      <c s="34" t="s">
        <v>77</v>
      </c>
      <c s="34" t="s">
        <v>3615</v>
      </c>
      <c s="35" t="s">
        <v>5</v>
      </c>
      <c s="6" t="s">
        <v>3616</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5848</v>
      </c>
    </row>
    <row r="66" spans="1:5" ht="191.25">
      <c r="A66" t="s">
        <v>56</v>
      </c>
      <c r="E66" s="39" t="s">
        <v>4011</v>
      </c>
    </row>
    <row r="67" spans="1:16" ht="12.75">
      <c r="A67" t="s">
        <v>49</v>
      </c>
      <c s="34" t="s">
        <v>328</v>
      </c>
      <c s="34" t="s">
        <v>4412</v>
      </c>
      <c s="35" t="s">
        <v>5</v>
      </c>
      <c s="6" t="s">
        <v>4413</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5644</v>
      </c>
    </row>
    <row r="71" spans="1:16" ht="12.75">
      <c r="A71" t="s">
        <v>49</v>
      </c>
      <c s="34" t="s">
        <v>332</v>
      </c>
      <c s="34" t="s">
        <v>4295</v>
      </c>
      <c s="35" t="s">
        <v>5</v>
      </c>
      <c s="6" t="s">
        <v>4296</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5645</v>
      </c>
    </row>
    <row r="75" spans="1:13" ht="12.75">
      <c r="A75" t="s">
        <v>46</v>
      </c>
      <c r="C75" s="31" t="s">
        <v>27</v>
      </c>
      <c r="E75" s="33" t="s">
        <v>2196</v>
      </c>
      <c r="J75" s="32">
        <f>0</f>
      </c>
      <c s="32">
        <f>0</f>
      </c>
      <c s="32">
        <f>0+L76+L80+L84</f>
      </c>
      <c s="32">
        <f>0+M76+M80+M84</f>
      </c>
    </row>
    <row r="76" spans="1:16" ht="12.75">
      <c r="A76" t="s">
        <v>49</v>
      </c>
      <c s="34" t="s">
        <v>86</v>
      </c>
      <c s="34" t="s">
        <v>5646</v>
      </c>
      <c s="35" t="s">
        <v>5</v>
      </c>
      <c s="6" t="s">
        <v>5647</v>
      </c>
      <c s="36" t="s">
        <v>60</v>
      </c>
      <c s="37">
        <v>55.094</v>
      </c>
      <c s="36">
        <v>0</v>
      </c>
      <c s="36">
        <f>ROUND(G76*H76,6)</f>
      </c>
      <c r="L76" s="38">
        <v>0</v>
      </c>
      <c s="32">
        <f>ROUND(ROUND(L76,2)*ROUND(G76,3),2)</f>
      </c>
      <c s="36" t="s">
        <v>53</v>
      </c>
      <c>
        <f>(M76*21)/100</f>
      </c>
      <c t="s">
        <v>27</v>
      </c>
    </row>
    <row r="77" spans="1:5" ht="12.75">
      <c r="A77" s="35" t="s">
        <v>54</v>
      </c>
      <c r="E77" s="39" t="s">
        <v>5648</v>
      </c>
    </row>
    <row r="78" spans="1:5" ht="12.75">
      <c r="A78" s="35" t="s">
        <v>55</v>
      </c>
      <c r="E78" s="40" t="s">
        <v>5849</v>
      </c>
    </row>
    <row r="79" spans="1:5" ht="38.25">
      <c r="A79" t="s">
        <v>56</v>
      </c>
      <c r="E79" s="39" t="s">
        <v>3137</v>
      </c>
    </row>
    <row r="80" spans="1:16" ht="12.75">
      <c r="A80" t="s">
        <v>49</v>
      </c>
      <c s="34" t="s">
        <v>90</v>
      </c>
      <c s="34" t="s">
        <v>5649</v>
      </c>
      <c s="35" t="s">
        <v>5</v>
      </c>
      <c s="6" t="s">
        <v>5650</v>
      </c>
      <c s="36" t="s">
        <v>60</v>
      </c>
      <c s="37">
        <v>69.414</v>
      </c>
      <c s="36">
        <v>0</v>
      </c>
      <c s="36">
        <f>ROUND(G80*H80,6)</f>
      </c>
      <c r="L80" s="38">
        <v>0</v>
      </c>
      <c s="32">
        <f>ROUND(ROUND(L80,2)*ROUND(G80,3),2)</f>
      </c>
      <c s="36" t="s">
        <v>53</v>
      </c>
      <c>
        <f>(M80*21)/100</f>
      </c>
      <c t="s">
        <v>27</v>
      </c>
    </row>
    <row r="81" spans="1:5" ht="25.5">
      <c r="A81" s="35" t="s">
        <v>54</v>
      </c>
      <c r="E81" s="39" t="s">
        <v>5651</v>
      </c>
    </row>
    <row r="82" spans="1:5" ht="38.25">
      <c r="A82" s="35" t="s">
        <v>55</v>
      </c>
      <c r="E82" s="40" t="s">
        <v>5850</v>
      </c>
    </row>
    <row r="83" spans="1:5" ht="395.25">
      <c r="A83" t="s">
        <v>56</v>
      </c>
      <c r="E83" s="39" t="s">
        <v>5653</v>
      </c>
    </row>
    <row r="84" spans="1:16" ht="12.75">
      <c r="A84" t="s">
        <v>49</v>
      </c>
      <c s="34" t="s">
        <v>94</v>
      </c>
      <c s="34" t="s">
        <v>4653</v>
      </c>
      <c s="35" t="s">
        <v>5</v>
      </c>
      <c s="6" t="s">
        <v>4654</v>
      </c>
      <c s="36" t="s">
        <v>52</v>
      </c>
      <c s="37">
        <v>51.3</v>
      </c>
      <c s="36">
        <v>0</v>
      </c>
      <c s="36">
        <f>ROUND(G84*H84,6)</f>
      </c>
      <c r="L84" s="38">
        <v>0</v>
      </c>
      <c s="32">
        <f>ROUND(ROUND(L84,2)*ROUND(G84,3),2)</f>
      </c>
      <c s="36" t="s">
        <v>53</v>
      </c>
      <c>
        <f>(M84*21)/100</f>
      </c>
      <c t="s">
        <v>27</v>
      </c>
    </row>
    <row r="85" spans="1:5" ht="12.75">
      <c r="A85" s="35" t="s">
        <v>54</v>
      </c>
      <c r="E85" s="39" t="s">
        <v>5654</v>
      </c>
    </row>
    <row r="86" spans="1:5" ht="12.75">
      <c r="A86" s="35" t="s">
        <v>55</v>
      </c>
      <c r="E86" s="40" t="s">
        <v>5655</v>
      </c>
    </row>
    <row r="87" spans="1:5" ht="102">
      <c r="A87" t="s">
        <v>56</v>
      </c>
      <c r="E87" s="39" t="s">
        <v>4656</v>
      </c>
    </row>
    <row r="88" spans="1:13" ht="12.75">
      <c r="A88" t="s">
        <v>46</v>
      </c>
      <c r="C88" s="31" t="s">
        <v>26</v>
      </c>
      <c r="E88" s="33" t="s">
        <v>3560</v>
      </c>
      <c r="J88" s="32">
        <f>0</f>
      </c>
      <c s="32">
        <f>0</f>
      </c>
      <c s="32">
        <f>0+L89+L93+L97+L101+L105+L109</f>
      </c>
      <c s="32">
        <f>0+M89+M93+M97+M101+M105+M109</f>
      </c>
    </row>
    <row r="89" spans="1:16" ht="12.75">
      <c r="A89" t="s">
        <v>49</v>
      </c>
      <c s="34" t="s">
        <v>98</v>
      </c>
      <c s="34" t="s">
        <v>5656</v>
      </c>
      <c s="35" t="s">
        <v>5</v>
      </c>
      <c s="6" t="s">
        <v>5657</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5851</v>
      </c>
    </row>
    <row r="92" spans="1:5" ht="229.5">
      <c r="A92" t="s">
        <v>56</v>
      </c>
      <c r="E92" s="39" t="s">
        <v>5659</v>
      </c>
    </row>
    <row r="93" spans="1:16" ht="12.75">
      <c r="A93" t="s">
        <v>49</v>
      </c>
      <c s="34" t="s">
        <v>103</v>
      </c>
      <c s="34" t="s">
        <v>5660</v>
      </c>
      <c s="35" t="s">
        <v>5</v>
      </c>
      <c s="6" t="s">
        <v>5661</v>
      </c>
      <c s="36" t="s">
        <v>3821</v>
      </c>
      <c s="37">
        <v>216</v>
      </c>
      <c s="36">
        <v>0</v>
      </c>
      <c s="36">
        <f>ROUND(G93*H93,6)</f>
      </c>
      <c r="L93" s="38">
        <v>0</v>
      </c>
      <c s="32">
        <f>ROUND(ROUND(L93,2)*ROUND(G93,3),2)</f>
      </c>
      <c s="36" t="s">
        <v>53</v>
      </c>
      <c>
        <f>(M93*21)/100</f>
      </c>
      <c t="s">
        <v>27</v>
      </c>
    </row>
    <row r="94" spans="1:5" ht="12.75">
      <c r="A94" s="35" t="s">
        <v>54</v>
      </c>
      <c r="E94" s="39" t="s">
        <v>5</v>
      </c>
    </row>
    <row r="95" spans="1:5" ht="12.75">
      <c r="A95" s="35" t="s">
        <v>55</v>
      </c>
      <c r="E95" s="40" t="s">
        <v>5662</v>
      </c>
    </row>
    <row r="96" spans="1:5" ht="25.5">
      <c r="A96" t="s">
        <v>56</v>
      </c>
      <c r="E96" s="39" t="s">
        <v>5663</v>
      </c>
    </row>
    <row r="97" spans="1:16" ht="12.75">
      <c r="A97" t="s">
        <v>49</v>
      </c>
      <c s="34" t="s">
        <v>106</v>
      </c>
      <c s="34" t="s">
        <v>4033</v>
      </c>
      <c s="35" t="s">
        <v>5</v>
      </c>
      <c s="6" t="s">
        <v>4034</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5852</v>
      </c>
    </row>
    <row r="100" spans="1:5" ht="408">
      <c r="A100" t="s">
        <v>56</v>
      </c>
      <c r="E100" s="39" t="s">
        <v>5665</v>
      </c>
    </row>
    <row r="101" spans="1:16" ht="12.75">
      <c r="A101" t="s">
        <v>49</v>
      </c>
      <c s="34" t="s">
        <v>110</v>
      </c>
      <c s="34" t="s">
        <v>4448</v>
      </c>
      <c s="35" t="s">
        <v>5</v>
      </c>
      <c s="6" t="s">
        <v>4449</v>
      </c>
      <c s="36" t="s">
        <v>2618</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5666</v>
      </c>
    </row>
    <row r="104" spans="1:5" ht="242.25">
      <c r="A104" t="s">
        <v>56</v>
      </c>
      <c r="E104" s="39" t="s">
        <v>5667</v>
      </c>
    </row>
    <row r="105" spans="1:16" ht="12.75">
      <c r="A105" t="s">
        <v>49</v>
      </c>
      <c s="34" t="s">
        <v>113</v>
      </c>
      <c s="34" t="s">
        <v>5668</v>
      </c>
      <c s="35" t="s">
        <v>5</v>
      </c>
      <c s="6" t="s">
        <v>5669</v>
      </c>
      <c s="36" t="s">
        <v>60</v>
      </c>
      <c s="37">
        <v>219.951</v>
      </c>
      <c s="36">
        <v>0</v>
      </c>
      <c s="36">
        <f>ROUND(G105*H105,6)</f>
      </c>
      <c r="L105" s="38">
        <v>0</v>
      </c>
      <c s="32">
        <f>ROUND(ROUND(L105,2)*ROUND(G105,3),2)</f>
      </c>
      <c s="36" t="s">
        <v>53</v>
      </c>
      <c>
        <f>(M105*21)/100</f>
      </c>
      <c t="s">
        <v>27</v>
      </c>
    </row>
    <row r="106" spans="1:5" ht="12.75">
      <c r="A106" s="35" t="s">
        <v>54</v>
      </c>
      <c r="E106" s="39" t="s">
        <v>5670</v>
      </c>
    </row>
    <row r="107" spans="1:5" ht="89.25">
      <c r="A107" s="35" t="s">
        <v>55</v>
      </c>
      <c r="E107" s="40" t="s">
        <v>5853</v>
      </c>
    </row>
    <row r="108" spans="1:5" ht="369.75">
      <c r="A108" t="s">
        <v>56</v>
      </c>
      <c r="E108" s="39" t="s">
        <v>3129</v>
      </c>
    </row>
    <row r="109" spans="1:16" ht="12.75">
      <c r="A109" t="s">
        <v>49</v>
      </c>
      <c s="34" t="s">
        <v>117</v>
      </c>
      <c s="34" t="s">
        <v>4050</v>
      </c>
      <c s="35" t="s">
        <v>5</v>
      </c>
      <c s="6" t="s">
        <v>4051</v>
      </c>
      <c s="36" t="s">
        <v>2618</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5854</v>
      </c>
    </row>
    <row r="112" spans="1:5" ht="267.75">
      <c r="A112" t="s">
        <v>56</v>
      </c>
      <c r="E112" s="39" t="s">
        <v>4053</v>
      </c>
    </row>
    <row r="113" spans="1:13" ht="12.75">
      <c r="A113" t="s">
        <v>46</v>
      </c>
      <c r="C113" s="31" t="s">
        <v>65</v>
      </c>
      <c r="E113" s="33" t="s">
        <v>3125</v>
      </c>
      <c r="J113" s="32">
        <f>0</f>
      </c>
      <c s="32">
        <f>0</f>
      </c>
      <c s="32">
        <f>0+L114+L118+L122+L126+L130+L134+L138+L142+L146+L150+L154+L158</f>
      </c>
      <c s="32">
        <f>0+M114+M118+M122+M126+M130+M134+M138+M142+M146+M150+M154+M158</f>
      </c>
    </row>
    <row r="114" spans="1:16" ht="25.5">
      <c r="A114" t="s">
        <v>49</v>
      </c>
      <c s="34" t="s">
        <v>72</v>
      </c>
      <c s="34" t="s">
        <v>4458</v>
      </c>
      <c s="35" t="s">
        <v>5</v>
      </c>
      <c s="6" t="s">
        <v>4838</v>
      </c>
      <c s="36" t="s">
        <v>2618</v>
      </c>
      <c s="37">
        <v>16.195</v>
      </c>
      <c s="36">
        <v>0</v>
      </c>
      <c s="36">
        <f>ROUND(G114*H114,6)</f>
      </c>
      <c r="L114" s="38">
        <v>0</v>
      </c>
      <c s="32">
        <f>ROUND(ROUND(L114,2)*ROUND(G114,3),2)</f>
      </c>
      <c s="36" t="s">
        <v>4363</v>
      </c>
      <c>
        <f>(M114*21)/100</f>
      </c>
      <c t="s">
        <v>27</v>
      </c>
    </row>
    <row r="115" spans="1:5" ht="12.75">
      <c r="A115" s="35" t="s">
        <v>54</v>
      </c>
      <c r="E115" s="39" t="s">
        <v>5</v>
      </c>
    </row>
    <row r="116" spans="1:5" ht="12.75">
      <c r="A116" s="35" t="s">
        <v>55</v>
      </c>
      <c r="E116" s="40" t="s">
        <v>5673</v>
      </c>
    </row>
    <row r="117" spans="1:5" ht="293.25">
      <c r="A117" t="s">
        <v>56</v>
      </c>
      <c r="E117" s="39" t="s">
        <v>4788</v>
      </c>
    </row>
    <row r="118" spans="1:16" ht="25.5">
      <c r="A118" t="s">
        <v>49</v>
      </c>
      <c s="34" t="s">
        <v>72</v>
      </c>
      <c s="34" t="s">
        <v>4461</v>
      </c>
      <c s="35" t="s">
        <v>5</v>
      </c>
      <c s="6" t="s">
        <v>4840</v>
      </c>
      <c s="36" t="s">
        <v>2618</v>
      </c>
      <c s="37">
        <v>16.195</v>
      </c>
      <c s="36">
        <v>0</v>
      </c>
      <c s="36">
        <f>ROUND(G118*H118,6)</f>
      </c>
      <c r="L118" s="38">
        <v>0</v>
      </c>
      <c s="32">
        <f>ROUND(ROUND(L118,2)*ROUND(G118,3),2)</f>
      </c>
      <c s="36" t="s">
        <v>4363</v>
      </c>
      <c>
        <f>(M118*21)/100</f>
      </c>
      <c t="s">
        <v>27</v>
      </c>
    </row>
    <row r="119" spans="1:5" ht="12.75">
      <c r="A119" s="35" t="s">
        <v>54</v>
      </c>
      <c r="E119" s="39" t="s">
        <v>5</v>
      </c>
    </row>
    <row r="120" spans="1:5" ht="12.75">
      <c r="A120" s="35" t="s">
        <v>55</v>
      </c>
      <c r="E120" s="40" t="s">
        <v>5673</v>
      </c>
    </row>
    <row r="121" spans="1:5" ht="293.25">
      <c r="A121" t="s">
        <v>56</v>
      </c>
      <c r="E121" s="39" t="s">
        <v>4788</v>
      </c>
    </row>
    <row r="122" spans="1:16" ht="25.5">
      <c r="A122" t="s">
        <v>49</v>
      </c>
      <c s="34" t="s">
        <v>82</v>
      </c>
      <c s="34" t="s">
        <v>4477</v>
      </c>
      <c s="35" t="s">
        <v>5</v>
      </c>
      <c s="6" t="s">
        <v>4478</v>
      </c>
      <c s="36" t="s">
        <v>60</v>
      </c>
      <c s="37">
        <v>1159.61</v>
      </c>
      <c s="36">
        <v>0</v>
      </c>
      <c s="36">
        <f>ROUND(G122*H122,6)</f>
      </c>
      <c r="L122" s="38">
        <v>0</v>
      </c>
      <c s="32">
        <f>ROUND(ROUND(L122,2)*ROUND(G122,3),2)</f>
      </c>
      <c s="36" t="s">
        <v>53</v>
      </c>
      <c>
        <f>(M122*21)/100</f>
      </c>
      <c t="s">
        <v>27</v>
      </c>
    </row>
    <row r="123" spans="1:5" ht="12.75">
      <c r="A123" s="35" t="s">
        <v>54</v>
      </c>
      <c r="E123" s="39" t="s">
        <v>5</v>
      </c>
    </row>
    <row r="124" spans="1:5" ht="51">
      <c r="A124" s="35" t="s">
        <v>55</v>
      </c>
      <c r="E124" s="40" t="s">
        <v>5855</v>
      </c>
    </row>
    <row r="125" spans="1:5" ht="38.25">
      <c r="A125" t="s">
        <v>56</v>
      </c>
      <c r="E125" s="39" t="s">
        <v>4332</v>
      </c>
    </row>
    <row r="126" spans="1:16" ht="12.75">
      <c r="A126" t="s">
        <v>49</v>
      </c>
      <c s="34" t="s">
        <v>121</v>
      </c>
      <c s="34" t="s">
        <v>5675</v>
      </c>
      <c s="35" t="s">
        <v>5</v>
      </c>
      <c s="6" t="s">
        <v>5676</v>
      </c>
      <c s="36" t="s">
        <v>60</v>
      </c>
      <c s="37">
        <v>10.524</v>
      </c>
      <c s="36">
        <v>0</v>
      </c>
      <c s="36">
        <f>ROUND(G126*H126,6)</f>
      </c>
      <c r="L126" s="38">
        <v>0</v>
      </c>
      <c s="32">
        <f>ROUND(ROUND(L126,2)*ROUND(G126,3),2)</f>
      </c>
      <c s="36" t="s">
        <v>53</v>
      </c>
      <c>
        <f>(M126*21)/100</f>
      </c>
      <c t="s">
        <v>27</v>
      </c>
    </row>
    <row r="127" spans="1:5" ht="12.75">
      <c r="A127" s="35" t="s">
        <v>54</v>
      </c>
      <c r="E127" s="39" t="s">
        <v>5677</v>
      </c>
    </row>
    <row r="128" spans="1:5" ht="51">
      <c r="A128" s="35" t="s">
        <v>55</v>
      </c>
      <c r="E128" s="40" t="s">
        <v>5856</v>
      </c>
    </row>
    <row r="129" spans="1:5" ht="229.5">
      <c r="A129" t="s">
        <v>56</v>
      </c>
      <c r="E129" s="39" t="s">
        <v>5679</v>
      </c>
    </row>
    <row r="130" spans="1:16" ht="12.75">
      <c r="A130" t="s">
        <v>49</v>
      </c>
      <c s="34" t="s">
        <v>125</v>
      </c>
      <c s="34" t="s">
        <v>5247</v>
      </c>
      <c s="35" t="s">
        <v>5</v>
      </c>
      <c s="6" t="s">
        <v>5248</v>
      </c>
      <c s="36" t="s">
        <v>60</v>
      </c>
      <c s="37">
        <v>36.104</v>
      </c>
      <c s="36">
        <v>0</v>
      </c>
      <c s="36">
        <f>ROUND(G130*H130,6)</f>
      </c>
      <c r="L130" s="38">
        <v>0</v>
      </c>
      <c s="32">
        <f>ROUND(ROUND(L130,2)*ROUND(G130,3),2)</f>
      </c>
      <c s="36" t="s">
        <v>53</v>
      </c>
      <c>
        <f>(M130*21)/100</f>
      </c>
      <c t="s">
        <v>27</v>
      </c>
    </row>
    <row r="131" spans="1:5" ht="12.75">
      <c r="A131" s="35" t="s">
        <v>54</v>
      </c>
      <c r="E131" s="39" t="s">
        <v>5680</v>
      </c>
    </row>
    <row r="132" spans="1:5" ht="12.75">
      <c r="A132" s="35" t="s">
        <v>55</v>
      </c>
      <c r="E132" s="40" t="s">
        <v>5857</v>
      </c>
    </row>
    <row r="133" spans="1:5" ht="369.75">
      <c r="A133" t="s">
        <v>56</v>
      </c>
      <c r="E133" s="39" t="s">
        <v>3129</v>
      </c>
    </row>
    <row r="134" spans="1:16" ht="12.75">
      <c r="A134" t="s">
        <v>49</v>
      </c>
      <c s="34" t="s">
        <v>128</v>
      </c>
      <c s="34" t="s">
        <v>4057</v>
      </c>
      <c s="35" t="s">
        <v>5</v>
      </c>
      <c s="6" t="s">
        <v>4058</v>
      </c>
      <c s="36" t="s">
        <v>2618</v>
      </c>
      <c s="37">
        <v>7.032</v>
      </c>
      <c s="36">
        <v>0</v>
      </c>
      <c s="36">
        <f>ROUND(G134*H134,6)</f>
      </c>
      <c r="L134" s="38">
        <v>0</v>
      </c>
      <c s="32">
        <f>ROUND(ROUND(L134,2)*ROUND(G134,3),2)</f>
      </c>
      <c s="36" t="s">
        <v>53</v>
      </c>
      <c>
        <f>(M134*21)/100</f>
      </c>
      <c t="s">
        <v>27</v>
      </c>
    </row>
    <row r="135" spans="1:5" ht="12.75">
      <c r="A135" s="35" t="s">
        <v>54</v>
      </c>
      <c r="E135" s="39" t="s">
        <v>5</v>
      </c>
    </row>
    <row r="136" spans="1:5" ht="12.75">
      <c r="A136" s="35" t="s">
        <v>55</v>
      </c>
      <c r="E136" s="40" t="s">
        <v>5682</v>
      </c>
    </row>
    <row r="137" spans="1:5" ht="267.75">
      <c r="A137" t="s">
        <v>56</v>
      </c>
      <c r="E137" s="39" t="s">
        <v>4060</v>
      </c>
    </row>
    <row r="138" spans="1:16" ht="12.75">
      <c r="A138" t="s">
        <v>49</v>
      </c>
      <c s="34" t="s">
        <v>136</v>
      </c>
      <c s="34" t="s">
        <v>3130</v>
      </c>
      <c s="35" t="s">
        <v>5</v>
      </c>
      <c s="6" t="s">
        <v>3131</v>
      </c>
      <c s="36" t="s">
        <v>60</v>
      </c>
      <c s="37">
        <v>5.4</v>
      </c>
      <c s="36">
        <v>0</v>
      </c>
      <c s="36">
        <f>ROUND(G138*H138,6)</f>
      </c>
      <c r="L138" s="38">
        <v>0</v>
      </c>
      <c s="32">
        <f>ROUND(ROUND(L138,2)*ROUND(G138,3),2)</f>
      </c>
      <c s="36" t="s">
        <v>53</v>
      </c>
      <c>
        <f>(M138*21)/100</f>
      </c>
      <c t="s">
        <v>27</v>
      </c>
    </row>
    <row r="139" spans="1:5" ht="12.75">
      <c r="A139" s="35" t="s">
        <v>54</v>
      </c>
      <c r="E139" s="39" t="s">
        <v>5683</v>
      </c>
    </row>
    <row r="140" spans="1:5" ht="12.75">
      <c r="A140" s="35" t="s">
        <v>55</v>
      </c>
      <c r="E140" s="40" t="s">
        <v>5684</v>
      </c>
    </row>
    <row r="141" spans="1:5" ht="369.75">
      <c r="A141" t="s">
        <v>56</v>
      </c>
      <c r="E141" s="39" t="s">
        <v>3129</v>
      </c>
    </row>
    <row r="142" spans="1:16" ht="12.75">
      <c r="A142" t="s">
        <v>49</v>
      </c>
      <c s="34" t="s">
        <v>139</v>
      </c>
      <c s="34" t="s">
        <v>3565</v>
      </c>
      <c s="35" t="s">
        <v>5</v>
      </c>
      <c s="6" t="s">
        <v>3566</v>
      </c>
      <c s="36" t="s">
        <v>60</v>
      </c>
      <c s="37">
        <v>6.237</v>
      </c>
      <c s="36">
        <v>0</v>
      </c>
      <c s="36">
        <f>ROUND(G142*H142,6)</f>
      </c>
      <c r="L142" s="38">
        <v>0</v>
      </c>
      <c s="32">
        <f>ROUND(ROUND(L142,2)*ROUND(G142,3),2)</f>
      </c>
      <c s="36" t="s">
        <v>53</v>
      </c>
      <c>
        <f>(M142*21)/100</f>
      </c>
      <c t="s">
        <v>27</v>
      </c>
    </row>
    <row r="143" spans="1:5" ht="12.75">
      <c r="A143" s="35" t="s">
        <v>54</v>
      </c>
      <c r="E143" s="39" t="s">
        <v>5</v>
      </c>
    </row>
    <row r="144" spans="1:5" ht="12.75">
      <c r="A144" s="35" t="s">
        <v>55</v>
      </c>
      <c r="E144" s="40" t="s">
        <v>5685</v>
      </c>
    </row>
    <row r="145" spans="1:5" ht="395.25">
      <c r="A145" t="s">
        <v>56</v>
      </c>
      <c r="E145" s="39" t="s">
        <v>5686</v>
      </c>
    </row>
    <row r="146" spans="1:16" ht="12.75">
      <c r="A146" t="s">
        <v>49</v>
      </c>
      <c s="34" t="s">
        <v>143</v>
      </c>
      <c s="34" t="s">
        <v>3647</v>
      </c>
      <c s="35" t="s">
        <v>5</v>
      </c>
      <c s="6" t="s">
        <v>3648</v>
      </c>
      <c s="36" t="s">
        <v>60</v>
      </c>
      <c s="37">
        <v>10.82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5687</v>
      </c>
    </row>
    <row r="149" spans="1:5" ht="369.75">
      <c r="A149" t="s">
        <v>56</v>
      </c>
      <c r="E149" s="39" t="s">
        <v>3129</v>
      </c>
    </row>
    <row r="150" spans="1:16" ht="12.75">
      <c r="A150" t="s">
        <v>49</v>
      </c>
      <c s="34" t="s">
        <v>146</v>
      </c>
      <c s="34" t="s">
        <v>3142</v>
      </c>
      <c s="35" t="s">
        <v>5</v>
      </c>
      <c s="6" t="s">
        <v>3143</v>
      </c>
      <c s="36" t="s">
        <v>60</v>
      </c>
      <c s="37">
        <v>91.8</v>
      </c>
      <c s="36">
        <v>0</v>
      </c>
      <c s="36">
        <f>ROUND(G150*H150,6)</f>
      </c>
      <c r="L150" s="38">
        <v>0</v>
      </c>
      <c s="32">
        <f>ROUND(ROUND(L150,2)*ROUND(G150,3),2)</f>
      </c>
      <c s="36" t="s">
        <v>53</v>
      </c>
      <c>
        <f>(M150*21)/100</f>
      </c>
      <c t="s">
        <v>27</v>
      </c>
    </row>
    <row r="151" spans="1:5" ht="12.75">
      <c r="A151" s="35" t="s">
        <v>54</v>
      </c>
      <c r="E151" s="39" t="s">
        <v>5</v>
      </c>
    </row>
    <row r="152" spans="1:5" ht="12.75">
      <c r="A152" s="35" t="s">
        <v>55</v>
      </c>
      <c r="E152" s="40" t="s">
        <v>5858</v>
      </c>
    </row>
    <row r="153" spans="1:5" ht="38.25">
      <c r="A153" t="s">
        <v>56</v>
      </c>
      <c r="E153" s="39" t="s">
        <v>3137</v>
      </c>
    </row>
    <row r="154" spans="1:16" ht="12.75">
      <c r="A154" t="s">
        <v>49</v>
      </c>
      <c s="34" t="s">
        <v>773</v>
      </c>
      <c s="34" t="s">
        <v>5689</v>
      </c>
      <c s="35" t="s">
        <v>5</v>
      </c>
      <c s="6" t="s">
        <v>5690</v>
      </c>
      <c s="36" t="s">
        <v>60</v>
      </c>
      <c s="37">
        <v>106.2</v>
      </c>
      <c s="36">
        <v>0</v>
      </c>
      <c s="36">
        <f>ROUND(G154*H154,6)</f>
      </c>
      <c r="L154" s="38">
        <v>0</v>
      </c>
      <c s="32">
        <f>ROUND(ROUND(L154,2)*ROUND(G154,3),2)</f>
      </c>
      <c s="36" t="s">
        <v>53</v>
      </c>
      <c>
        <f>(M154*21)/100</f>
      </c>
      <c t="s">
        <v>27</v>
      </c>
    </row>
    <row r="155" spans="1:5" ht="12.75">
      <c r="A155" s="35" t="s">
        <v>54</v>
      </c>
      <c r="E155" s="39" t="s">
        <v>5</v>
      </c>
    </row>
    <row r="156" spans="1:5" ht="12.75">
      <c r="A156" s="35" t="s">
        <v>55</v>
      </c>
      <c r="E156" s="40" t="s">
        <v>5859</v>
      </c>
    </row>
    <row r="157" spans="1:5" ht="38.25">
      <c r="A157" t="s">
        <v>56</v>
      </c>
      <c r="E157" s="39" t="s">
        <v>3137</v>
      </c>
    </row>
    <row r="158" spans="1:16" ht="12.75">
      <c r="A158" t="s">
        <v>49</v>
      </c>
      <c s="34" t="s">
        <v>151</v>
      </c>
      <c s="34" t="s">
        <v>3650</v>
      </c>
      <c s="35" t="s">
        <v>5</v>
      </c>
      <c s="6" t="s">
        <v>3651</v>
      </c>
      <c s="36" t="s">
        <v>60</v>
      </c>
      <c s="37">
        <v>10.616</v>
      </c>
      <c s="36">
        <v>0</v>
      </c>
      <c s="36">
        <f>ROUND(G158*H158,6)</f>
      </c>
      <c r="L158" s="38">
        <v>0</v>
      </c>
      <c s="32">
        <f>ROUND(ROUND(L158,2)*ROUND(G158,3),2)</f>
      </c>
      <c s="36" t="s">
        <v>53</v>
      </c>
      <c>
        <f>(M158*21)/100</f>
      </c>
      <c t="s">
        <v>27</v>
      </c>
    </row>
    <row r="159" spans="1:5" ht="12.75">
      <c r="A159" s="35" t="s">
        <v>54</v>
      </c>
      <c r="E159" s="39" t="s">
        <v>5</v>
      </c>
    </row>
    <row r="160" spans="1:5" ht="38.25">
      <c r="A160" s="35" t="s">
        <v>55</v>
      </c>
      <c r="E160" s="40" t="s">
        <v>5692</v>
      </c>
    </row>
    <row r="161" spans="1:5" ht="114.75">
      <c r="A161" t="s">
        <v>56</v>
      </c>
      <c r="E161" s="39" t="s">
        <v>4088</v>
      </c>
    </row>
    <row r="162" spans="1:13" ht="12.75">
      <c r="A162" t="s">
        <v>46</v>
      </c>
      <c r="C162" s="31" t="s">
        <v>69</v>
      </c>
      <c r="E162" s="33" t="s">
        <v>2889</v>
      </c>
      <c r="J162" s="32">
        <f>0</f>
      </c>
      <c s="32">
        <f>0</f>
      </c>
      <c s="32">
        <f>0+L163+L167+L171+L175+L179+L183+L187+L191</f>
      </c>
      <c s="32">
        <f>0+M163+M167+M171+M175+M179+M183+M187+M191</f>
      </c>
    </row>
    <row r="163" spans="1:16" ht="12.75">
      <c r="A163" t="s">
        <v>49</v>
      </c>
      <c s="34" t="s">
        <v>155</v>
      </c>
      <c s="34" t="s">
        <v>4853</v>
      </c>
      <c s="35" t="s">
        <v>5</v>
      </c>
      <c s="6" t="s">
        <v>4854</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5860</v>
      </c>
    </row>
    <row r="166" spans="1:5" ht="51">
      <c r="A166" t="s">
        <v>56</v>
      </c>
      <c r="E166" s="39" t="s">
        <v>3181</v>
      </c>
    </row>
    <row r="167" spans="1:16" ht="12.75">
      <c r="A167" t="s">
        <v>49</v>
      </c>
      <c s="34" t="s">
        <v>159</v>
      </c>
      <c s="34" t="s">
        <v>3927</v>
      </c>
      <c s="35" t="s">
        <v>5</v>
      </c>
      <c s="6" t="s">
        <v>3928</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5861</v>
      </c>
    </row>
    <row r="170" spans="1:5" ht="51">
      <c r="A170" t="s">
        <v>56</v>
      </c>
      <c r="E170" s="39" t="s">
        <v>3181</v>
      </c>
    </row>
    <row r="171" spans="1:16" ht="12.75">
      <c r="A171" t="s">
        <v>49</v>
      </c>
      <c s="34" t="s">
        <v>163</v>
      </c>
      <c s="34" t="s">
        <v>5695</v>
      </c>
      <c s="35" t="s">
        <v>5</v>
      </c>
      <c s="6" t="s">
        <v>5696</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5861</v>
      </c>
    </row>
    <row r="174" spans="1:5" ht="102">
      <c r="A174" t="s">
        <v>56</v>
      </c>
      <c r="E174" s="39" t="s">
        <v>5093</v>
      </c>
    </row>
    <row r="175" spans="1:16" ht="12.75">
      <c r="A175" t="s">
        <v>49</v>
      </c>
      <c s="34" t="s">
        <v>167</v>
      </c>
      <c s="34" t="s">
        <v>5697</v>
      </c>
      <c s="35" t="s">
        <v>5</v>
      </c>
      <c s="6" t="s">
        <v>5698</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5862</v>
      </c>
    </row>
    <row r="178" spans="1:5" ht="51">
      <c r="A178" t="s">
        <v>56</v>
      </c>
      <c r="E178" s="39" t="s">
        <v>4091</v>
      </c>
    </row>
    <row r="179" spans="1:16" ht="12.75">
      <c r="A179" t="s">
        <v>49</v>
      </c>
      <c s="34" t="s">
        <v>171</v>
      </c>
      <c s="34" t="s">
        <v>4859</v>
      </c>
      <c s="35" t="s">
        <v>5</v>
      </c>
      <c s="6" t="s">
        <v>4860</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5862</v>
      </c>
    </row>
    <row r="182" spans="1:5" ht="51">
      <c r="A182" t="s">
        <v>56</v>
      </c>
      <c r="E182" s="39" t="s">
        <v>4091</v>
      </c>
    </row>
    <row r="183" spans="1:16" ht="12.75">
      <c r="A183" t="s">
        <v>49</v>
      </c>
      <c s="34" t="s">
        <v>175</v>
      </c>
      <c s="34" t="s">
        <v>4861</v>
      </c>
      <c s="35" t="s">
        <v>5</v>
      </c>
      <c s="6" t="s">
        <v>4862</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5862</v>
      </c>
    </row>
    <row r="186" spans="1:5" ht="140.25">
      <c r="A186" t="s">
        <v>56</v>
      </c>
      <c r="E186" s="39" t="s">
        <v>3185</v>
      </c>
    </row>
    <row r="187" spans="1:16" ht="12.75">
      <c r="A187" t="s">
        <v>49</v>
      </c>
      <c s="34" t="s">
        <v>179</v>
      </c>
      <c s="34" t="s">
        <v>5700</v>
      </c>
      <c s="35" t="s">
        <v>5</v>
      </c>
      <c s="6" t="s">
        <v>5701</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5863</v>
      </c>
    </row>
    <row r="190" spans="1:5" ht="140.25">
      <c r="A190" t="s">
        <v>56</v>
      </c>
      <c r="E190" s="39" t="s">
        <v>3185</v>
      </c>
    </row>
    <row r="191" spans="1:16" ht="12.75">
      <c r="A191" t="s">
        <v>49</v>
      </c>
      <c s="34" t="s">
        <v>183</v>
      </c>
      <c s="34" t="s">
        <v>5703</v>
      </c>
      <c s="35" t="s">
        <v>5</v>
      </c>
      <c s="6" t="s">
        <v>5704</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5705</v>
      </c>
    </row>
    <row r="194" spans="1:5" ht="38.25">
      <c r="A194" t="s">
        <v>56</v>
      </c>
      <c r="E194" s="39" t="s">
        <v>5706</v>
      </c>
    </row>
    <row r="195" spans="1:13" ht="12.75">
      <c r="A195" t="s">
        <v>46</v>
      </c>
      <c r="C195" s="31" t="s">
        <v>72</v>
      </c>
      <c r="E195" s="33" t="s">
        <v>627</v>
      </c>
      <c r="J195" s="32">
        <f>0</f>
      </c>
      <c s="32">
        <f>0</f>
      </c>
      <c s="32">
        <f>0+L196</f>
      </c>
      <c s="32">
        <f>0+M196</f>
      </c>
    </row>
    <row r="196" spans="1:16" ht="12.75">
      <c r="A196" t="s">
        <v>49</v>
      </c>
      <c s="34" t="s">
        <v>187</v>
      </c>
      <c s="34" t="s">
        <v>5707</v>
      </c>
      <c s="35" t="s">
        <v>5</v>
      </c>
      <c s="6" t="s">
        <v>5708</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5864</v>
      </c>
    </row>
    <row r="199" spans="1:5" ht="25.5">
      <c r="A199" t="s">
        <v>56</v>
      </c>
      <c r="E199" s="39" t="s">
        <v>5710</v>
      </c>
    </row>
    <row r="200" spans="1:13" ht="12.75">
      <c r="A200" t="s">
        <v>46</v>
      </c>
      <c r="C200" s="31" t="s">
        <v>77</v>
      </c>
      <c r="E200" s="33" t="s">
        <v>1211</v>
      </c>
      <c r="J200" s="32">
        <f>0</f>
      </c>
      <c s="32">
        <f>0</f>
      </c>
      <c s="32">
        <f>0+L201+L205+L209+L213+L217+L221+L225</f>
      </c>
      <c s="32">
        <f>0+M201+M205+M209+M213+M217+M221+M225</f>
      </c>
    </row>
    <row r="201" spans="1:16" ht="25.5">
      <c r="A201" t="s">
        <v>49</v>
      </c>
      <c s="34" t="s">
        <v>191</v>
      </c>
      <c s="34" t="s">
        <v>5711</v>
      </c>
      <c s="35" t="s">
        <v>5</v>
      </c>
      <c s="6" t="s">
        <v>5712</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5713</v>
      </c>
    </row>
    <row r="204" spans="1:5" ht="191.25">
      <c r="A204" t="s">
        <v>56</v>
      </c>
      <c r="E204" s="39" t="s">
        <v>4246</v>
      </c>
    </row>
    <row r="205" spans="1:16" ht="12.75">
      <c r="A205" t="s">
        <v>49</v>
      </c>
      <c s="34" t="s">
        <v>195</v>
      </c>
      <c s="34" t="s">
        <v>5714</v>
      </c>
      <c s="35" t="s">
        <v>5</v>
      </c>
      <c s="6" t="s">
        <v>5715</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5716</v>
      </c>
    </row>
    <row r="208" spans="1:5" ht="216.75">
      <c r="A208" t="s">
        <v>56</v>
      </c>
      <c r="E208" s="39" t="s">
        <v>5717</v>
      </c>
    </row>
    <row r="209" spans="1:16" ht="12.75">
      <c r="A209" t="s">
        <v>49</v>
      </c>
      <c s="34" t="s">
        <v>199</v>
      </c>
      <c s="34" t="s">
        <v>5718</v>
      </c>
      <c s="35" t="s">
        <v>5</v>
      </c>
      <c s="6" t="s">
        <v>5719</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5865</v>
      </c>
    </row>
    <row r="212" spans="1:5" ht="204">
      <c r="A212" t="s">
        <v>56</v>
      </c>
      <c r="E212" s="39" t="s">
        <v>5721</v>
      </c>
    </row>
    <row r="213" spans="1:16" ht="12.75">
      <c r="A213" t="s">
        <v>49</v>
      </c>
      <c s="34" t="s">
        <v>203</v>
      </c>
      <c s="34" t="s">
        <v>4111</v>
      </c>
      <c s="35" t="s">
        <v>5</v>
      </c>
      <c s="6" t="s">
        <v>4112</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5866</v>
      </c>
    </row>
    <row r="216" spans="1:5" ht="38.25">
      <c r="A216" t="s">
        <v>56</v>
      </c>
      <c r="E216" s="39" t="s">
        <v>4113</v>
      </c>
    </row>
    <row r="217" spans="1:16" ht="12.75">
      <c r="A217" t="s">
        <v>49</v>
      </c>
      <c s="34" t="s">
        <v>207</v>
      </c>
      <c s="34" t="s">
        <v>5723</v>
      </c>
      <c s="35" t="s">
        <v>5</v>
      </c>
      <c s="6" t="s">
        <v>5724</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4117</v>
      </c>
    </row>
    <row r="221" spans="1:16" ht="12.75">
      <c r="A221" t="s">
        <v>49</v>
      </c>
      <c s="34" t="s">
        <v>211</v>
      </c>
      <c s="34" t="s">
        <v>5725</v>
      </c>
      <c s="35" t="s">
        <v>5</v>
      </c>
      <c s="6" t="s">
        <v>5726</v>
      </c>
      <c s="36" t="s">
        <v>52</v>
      </c>
      <c s="37">
        <v>12</v>
      </c>
      <c s="36">
        <v>0</v>
      </c>
      <c s="36">
        <f>ROUND(G221*H221,6)</f>
      </c>
      <c r="L221" s="38">
        <v>0</v>
      </c>
      <c s="32">
        <f>ROUND(ROUND(L221,2)*ROUND(G221,3),2)</f>
      </c>
      <c s="36" t="s">
        <v>53</v>
      </c>
      <c>
        <f>(M221*21)/100</f>
      </c>
      <c t="s">
        <v>27</v>
      </c>
    </row>
    <row r="222" spans="1:5" ht="12.75">
      <c r="A222" s="35" t="s">
        <v>54</v>
      </c>
      <c r="E222" s="39" t="s">
        <v>5727</v>
      </c>
    </row>
    <row r="223" spans="1:5" ht="12.75">
      <c r="A223" s="35" t="s">
        <v>55</v>
      </c>
      <c r="E223" s="40" t="s">
        <v>5728</v>
      </c>
    </row>
    <row r="224" spans="1:5" ht="51">
      <c r="A224" t="s">
        <v>56</v>
      </c>
      <c r="E224" s="39" t="s">
        <v>4254</v>
      </c>
    </row>
    <row r="225" spans="1:16" ht="12.75">
      <c r="A225" t="s">
        <v>49</v>
      </c>
      <c s="34" t="s">
        <v>215</v>
      </c>
      <c s="34" t="s">
        <v>4251</v>
      </c>
      <c s="35" t="s">
        <v>5</v>
      </c>
      <c s="6" t="s">
        <v>4252</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5867</v>
      </c>
    </row>
    <row r="228" spans="1:5" ht="51">
      <c r="A228" t="s">
        <v>56</v>
      </c>
      <c r="E228" s="39" t="s">
        <v>4254</v>
      </c>
    </row>
    <row r="229" spans="1:13" ht="12.75">
      <c r="A229" t="s">
        <v>46</v>
      </c>
      <c r="C229" s="31" t="s">
        <v>82</v>
      </c>
      <c r="E229" s="33" t="s">
        <v>2243</v>
      </c>
      <c r="J229" s="32">
        <f>0</f>
      </c>
      <c s="32">
        <f>0</f>
      </c>
      <c s="32">
        <f>0+L230+L234+L238</f>
      </c>
      <c s="32">
        <f>0+M230+M234+M238</f>
      </c>
    </row>
    <row r="230" spans="1:16" ht="12.75">
      <c r="A230" t="s">
        <v>49</v>
      </c>
      <c s="34" t="s">
        <v>219</v>
      </c>
      <c s="34" t="s">
        <v>5730</v>
      </c>
      <c s="35" t="s">
        <v>5</v>
      </c>
      <c s="6" t="s">
        <v>5731</v>
      </c>
      <c s="36" t="s">
        <v>75</v>
      </c>
      <c s="37">
        <v>3.8</v>
      </c>
      <c s="36">
        <v>0</v>
      </c>
      <c s="36">
        <f>ROUND(G230*H230,6)</f>
      </c>
      <c r="L230" s="38">
        <v>0</v>
      </c>
      <c s="32">
        <f>ROUND(ROUND(L230,2)*ROUND(G230,3),2)</f>
      </c>
      <c s="36" t="s">
        <v>53</v>
      </c>
      <c>
        <f>(M230*21)/100</f>
      </c>
      <c t="s">
        <v>27</v>
      </c>
    </row>
    <row r="231" spans="1:5" ht="12.75">
      <c r="A231" s="35" t="s">
        <v>54</v>
      </c>
      <c r="E231" s="39" t="s">
        <v>5732</v>
      </c>
    </row>
    <row r="232" spans="1:5" ht="12.75">
      <c r="A232" s="35" t="s">
        <v>55</v>
      </c>
      <c r="E232" s="40" t="s">
        <v>5733</v>
      </c>
    </row>
    <row r="233" spans="1:5" ht="267.75">
      <c r="A233" t="s">
        <v>56</v>
      </c>
      <c r="E233" s="39" t="s">
        <v>4121</v>
      </c>
    </row>
    <row r="234" spans="1:16" ht="12.75">
      <c r="A234" t="s">
        <v>49</v>
      </c>
      <c s="34" t="s">
        <v>223</v>
      </c>
      <c s="34" t="s">
        <v>4122</v>
      </c>
      <c s="35" t="s">
        <v>5</v>
      </c>
      <c s="6" t="s">
        <v>4123</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5734</v>
      </c>
    </row>
    <row r="237" spans="1:5" ht="242.25">
      <c r="A237" t="s">
        <v>56</v>
      </c>
      <c r="E237" s="39" t="s">
        <v>5735</v>
      </c>
    </row>
    <row r="238" spans="1:16" ht="12.75">
      <c r="A238" t="s">
        <v>49</v>
      </c>
      <c s="34" t="s">
        <v>227</v>
      </c>
      <c s="34" t="s">
        <v>4686</v>
      </c>
      <c s="35" t="s">
        <v>5</v>
      </c>
      <c s="6" t="s">
        <v>4687</v>
      </c>
      <c s="36" t="s">
        <v>75</v>
      </c>
      <c s="37">
        <v>3</v>
      </c>
      <c s="36">
        <v>0</v>
      </c>
      <c s="36">
        <f>ROUND(G238*H238,6)</f>
      </c>
      <c r="L238" s="38">
        <v>0</v>
      </c>
      <c s="32">
        <f>ROUND(ROUND(L238,2)*ROUND(G238,3),2)</f>
      </c>
      <c s="36" t="s">
        <v>53</v>
      </c>
      <c>
        <f>(M238*21)/100</f>
      </c>
      <c t="s">
        <v>27</v>
      </c>
    </row>
    <row r="239" spans="1:5" ht="12.75">
      <c r="A239" s="35" t="s">
        <v>54</v>
      </c>
      <c r="E239" s="39" t="s">
        <v>5736</v>
      </c>
    </row>
    <row r="240" spans="1:5" ht="12.75">
      <c r="A240" s="35" t="s">
        <v>55</v>
      </c>
      <c r="E240" s="40" t="s">
        <v>5737</v>
      </c>
    </row>
    <row r="241" spans="1:5" ht="242.25">
      <c r="A241" t="s">
        <v>56</v>
      </c>
      <c r="E241" s="39" t="s">
        <v>4690</v>
      </c>
    </row>
    <row r="242" spans="1:13" ht="12.75">
      <c r="A242" t="s">
        <v>46</v>
      </c>
      <c r="C242" s="31" t="s">
        <v>86</v>
      </c>
      <c r="E242" s="33" t="s">
        <v>1878</v>
      </c>
      <c r="J242" s="32">
        <f>0</f>
      </c>
      <c s="32">
        <f>0</f>
      </c>
      <c s="32">
        <f>0+L243+L247+L251+L255+L259+L263+L267+L271+L275+L279+L283+L287+L291+L295+L299+L303</f>
      </c>
      <c s="32">
        <f>0+M243+M247+M251+M255+M259+M263+M267+M271+M275+M279+M283+M287+M291+M295+M299+M303</f>
      </c>
    </row>
    <row r="243" spans="1:16" ht="25.5">
      <c r="A243" t="s">
        <v>49</v>
      </c>
      <c s="34" t="s">
        <v>231</v>
      </c>
      <c s="34" t="s">
        <v>5738</v>
      </c>
      <c s="35" t="s">
        <v>5</v>
      </c>
      <c s="6" t="s">
        <v>5739</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5868</v>
      </c>
    </row>
    <row r="246" spans="1:5" ht="127.5">
      <c r="A246" t="s">
        <v>56</v>
      </c>
      <c r="E246" s="39" t="s">
        <v>5741</v>
      </c>
    </row>
    <row r="247" spans="1:16" ht="12.75">
      <c r="A247" t="s">
        <v>49</v>
      </c>
      <c s="34" t="s">
        <v>235</v>
      </c>
      <c s="34" t="s">
        <v>5742</v>
      </c>
      <c s="35" t="s">
        <v>5</v>
      </c>
      <c s="6" t="s">
        <v>5743</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5846</v>
      </c>
    </row>
    <row r="250" spans="1:5" ht="114.75">
      <c r="A250" t="s">
        <v>56</v>
      </c>
      <c r="E250" s="39" t="s">
        <v>5744</v>
      </c>
    </row>
    <row r="251" spans="1:16" ht="12.75">
      <c r="A251" t="s">
        <v>49</v>
      </c>
      <c s="34" t="s">
        <v>239</v>
      </c>
      <c s="34" t="s">
        <v>4518</v>
      </c>
      <c s="35" t="s">
        <v>5</v>
      </c>
      <c s="6" t="s">
        <v>4519</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5745</v>
      </c>
    </row>
    <row r="254" spans="1:5" ht="38.25">
      <c r="A254" t="s">
        <v>56</v>
      </c>
      <c r="E254" s="39" t="s">
        <v>4521</v>
      </c>
    </row>
    <row r="255" spans="1:16" ht="12.75">
      <c r="A255" t="s">
        <v>49</v>
      </c>
      <c s="34" t="s">
        <v>243</v>
      </c>
      <c s="34" t="s">
        <v>5746</v>
      </c>
      <c s="35" t="s">
        <v>5</v>
      </c>
      <c s="6" t="s">
        <v>5747</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5748</v>
      </c>
    </row>
    <row r="259" spans="1:16" ht="12.75">
      <c r="A259" t="s">
        <v>49</v>
      </c>
      <c s="34" t="s">
        <v>247</v>
      </c>
      <c s="34" t="s">
        <v>3670</v>
      </c>
      <c s="35" t="s">
        <v>5</v>
      </c>
      <c s="6" t="s">
        <v>3671</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5749</v>
      </c>
    </row>
    <row r="262" spans="1:5" ht="51">
      <c r="A262" t="s">
        <v>56</v>
      </c>
      <c r="E262" s="39" t="s">
        <v>3204</v>
      </c>
    </row>
    <row r="263" spans="1:16" ht="12.75">
      <c r="A263" t="s">
        <v>49</v>
      </c>
      <c s="34" t="s">
        <v>251</v>
      </c>
      <c s="34" t="s">
        <v>5750</v>
      </c>
      <c s="35" t="s">
        <v>5</v>
      </c>
      <c s="6" t="s">
        <v>5751</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5705</v>
      </c>
    </row>
    <row r="266" spans="1:5" ht="25.5">
      <c r="A266" t="s">
        <v>56</v>
      </c>
      <c r="E266" s="39" t="s">
        <v>5752</v>
      </c>
    </row>
    <row r="267" spans="1:16" ht="12.75">
      <c r="A267" t="s">
        <v>49</v>
      </c>
      <c s="34" t="s">
        <v>255</v>
      </c>
      <c s="34" t="s">
        <v>5753</v>
      </c>
      <c s="35" t="s">
        <v>5</v>
      </c>
      <c s="6" t="s">
        <v>5754</v>
      </c>
      <c s="36" t="s">
        <v>75</v>
      </c>
      <c s="37">
        <v>66</v>
      </c>
      <c s="36">
        <v>0</v>
      </c>
      <c s="36">
        <f>ROUND(G267*H267,6)</f>
      </c>
      <c r="L267" s="38">
        <v>0</v>
      </c>
      <c s="32">
        <f>ROUND(ROUND(L267,2)*ROUND(G267,3),2)</f>
      </c>
      <c s="36" t="s">
        <v>53</v>
      </c>
      <c>
        <f>(M267*21)/100</f>
      </c>
      <c t="s">
        <v>27</v>
      </c>
    </row>
    <row r="268" spans="1:5" ht="12.75">
      <c r="A268" s="35" t="s">
        <v>54</v>
      </c>
      <c r="E268" s="39" t="s">
        <v>5635</v>
      </c>
    </row>
    <row r="269" spans="1:5" ht="12.75">
      <c r="A269" s="35" t="s">
        <v>55</v>
      </c>
      <c r="E269" s="40" t="s">
        <v>5846</v>
      </c>
    </row>
    <row r="270" spans="1:5" ht="38.25">
      <c r="A270" t="s">
        <v>56</v>
      </c>
      <c r="E270" s="39" t="s">
        <v>4377</v>
      </c>
    </row>
    <row r="271" spans="1:16" ht="12.75">
      <c r="A271" t="s">
        <v>49</v>
      </c>
      <c s="34" t="s">
        <v>259</v>
      </c>
      <c s="34" t="s">
        <v>5836</v>
      </c>
      <c s="35" t="s">
        <v>5</v>
      </c>
      <c s="6" t="s">
        <v>5756</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5757</v>
      </c>
    </row>
    <row r="274" spans="1:5" ht="102">
      <c r="A274" t="s">
        <v>56</v>
      </c>
      <c r="E274" s="39" t="s">
        <v>5758</v>
      </c>
    </row>
    <row r="275" spans="1:16" ht="12.75">
      <c r="A275" t="s">
        <v>49</v>
      </c>
      <c s="34" t="s">
        <v>263</v>
      </c>
      <c s="34" t="s">
        <v>4378</v>
      </c>
      <c s="35" t="s">
        <v>5</v>
      </c>
      <c s="6" t="s">
        <v>4379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40.25">
      <c r="A278" t="s">
        <v>56</v>
      </c>
      <c r="E278" s="39" t="s">
        <v>4380</v>
      </c>
    </row>
    <row r="279" spans="1:16" ht="12.75">
      <c r="A279" t="s">
        <v>49</v>
      </c>
      <c s="34" t="s">
        <v>267</v>
      </c>
      <c s="34" t="s">
        <v>4526</v>
      </c>
      <c s="35" t="s">
        <v>5</v>
      </c>
      <c s="6" t="s">
        <v>4527</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4529</v>
      </c>
    </row>
    <row r="283" spans="1:16" ht="12.75">
      <c r="A283" t="s">
        <v>49</v>
      </c>
      <c s="34" t="s">
        <v>271</v>
      </c>
      <c s="34" t="s">
        <v>3441</v>
      </c>
      <c s="35" t="s">
        <v>5</v>
      </c>
      <c s="6" t="s">
        <v>3442</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3446</v>
      </c>
    </row>
    <row r="287" spans="1:16" ht="12.75">
      <c r="A287" t="s">
        <v>49</v>
      </c>
      <c s="34" t="s">
        <v>275</v>
      </c>
      <c s="34" t="s">
        <v>5759</v>
      </c>
      <c s="35" t="s">
        <v>5</v>
      </c>
      <c s="6" t="s">
        <v>5760</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3446</v>
      </c>
    </row>
    <row r="291" spans="1:16" ht="12.75">
      <c r="A291" t="s">
        <v>49</v>
      </c>
      <c s="34" t="s">
        <v>279</v>
      </c>
      <c s="34" t="s">
        <v>4152</v>
      </c>
      <c s="35" t="s">
        <v>5</v>
      </c>
      <c s="6" t="s">
        <v>4153</v>
      </c>
      <c s="36" t="s">
        <v>4154</v>
      </c>
      <c s="37">
        <v>76.7</v>
      </c>
      <c s="36">
        <v>0</v>
      </c>
      <c s="36">
        <f>ROUND(G291*H291,6)</f>
      </c>
      <c r="L291" s="38">
        <v>0</v>
      </c>
      <c s="32">
        <f>ROUND(ROUND(L291,2)*ROUND(G291,3),2)</f>
      </c>
      <c s="36" t="s">
        <v>53</v>
      </c>
      <c>
        <f>(M291*21)/100</f>
      </c>
      <c t="s">
        <v>27</v>
      </c>
    </row>
    <row r="292" spans="1:5" ht="12.75">
      <c r="A292" s="35" t="s">
        <v>54</v>
      </c>
      <c r="E292" s="39" t="s">
        <v>5761</v>
      </c>
    </row>
    <row r="293" spans="1:5" ht="12.75">
      <c r="A293" s="35" t="s">
        <v>55</v>
      </c>
      <c r="E293" s="40" t="s">
        <v>5869</v>
      </c>
    </row>
    <row r="294" spans="1:5" ht="25.5">
      <c r="A294" t="s">
        <v>56</v>
      </c>
      <c r="E294" s="39" t="s">
        <v>4156</v>
      </c>
    </row>
    <row r="295" spans="1:16" ht="12.75">
      <c r="A295" t="s">
        <v>49</v>
      </c>
      <c s="34" t="s">
        <v>283</v>
      </c>
      <c s="34" t="s">
        <v>5763</v>
      </c>
      <c s="35" t="s">
        <v>5</v>
      </c>
      <c s="6" t="s">
        <v>5764</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5765</v>
      </c>
    </row>
    <row r="298" spans="1:5" ht="114.75">
      <c r="A298" t="s">
        <v>56</v>
      </c>
      <c r="E298" s="39" t="s">
        <v>3818</v>
      </c>
    </row>
    <row r="299" spans="1:16" ht="12.75">
      <c r="A299" t="s">
        <v>49</v>
      </c>
      <c s="34" t="s">
        <v>287</v>
      </c>
      <c s="34" t="s">
        <v>5766</v>
      </c>
      <c s="35" t="s">
        <v>5</v>
      </c>
      <c s="6" t="s">
        <v>5767</v>
      </c>
      <c s="36" t="s">
        <v>2618</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5768</v>
      </c>
    </row>
    <row r="302" spans="1:5" ht="114.75">
      <c r="A302" t="s">
        <v>56</v>
      </c>
      <c r="E302" s="39" t="s">
        <v>5769</v>
      </c>
    </row>
    <row r="303" spans="1:16" ht="12.75">
      <c r="A303" t="s">
        <v>49</v>
      </c>
      <c s="34" t="s">
        <v>335</v>
      </c>
      <c s="34" t="s">
        <v>4145</v>
      </c>
      <c s="35" t="s">
        <v>5</v>
      </c>
      <c s="6" t="s">
        <v>4146</v>
      </c>
      <c s="36" t="s">
        <v>3821</v>
      </c>
      <c s="37">
        <v>8</v>
      </c>
      <c s="36">
        <v>0</v>
      </c>
      <c s="36">
        <f>ROUND(G303*H303,6)</f>
      </c>
      <c r="L303" s="38">
        <v>0</v>
      </c>
      <c s="32">
        <f>ROUND(ROUND(L303,2)*ROUND(G303,3),2)</f>
      </c>
      <c s="36" t="s">
        <v>53</v>
      </c>
      <c>
        <f>(M303*21)/100</f>
      </c>
      <c t="s">
        <v>27</v>
      </c>
    </row>
    <row r="304" spans="1:5" ht="12.75">
      <c r="A304" s="35" t="s">
        <v>54</v>
      </c>
      <c r="E304" s="39" t="s">
        <v>4530</v>
      </c>
    </row>
    <row r="305" spans="1:5" ht="12.75">
      <c r="A305" s="35" t="s">
        <v>55</v>
      </c>
      <c r="E305" s="40" t="s">
        <v>5770</v>
      </c>
    </row>
    <row r="306" spans="1:5" ht="409.5">
      <c r="A306" t="s">
        <v>56</v>
      </c>
      <c r="E306" s="39" t="s">
        <v>5771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5872</v>
      </c>
      <c r="E8" s="30" t="s">
        <v>5871</v>
      </c>
      <c r="J8" s="29">
        <f>0+J9+J22+J51+J100+J113+J130+J139+J148+J165+J210</f>
      </c>
      <c s="29">
        <f>0+K9+K22+K51+K100+K113+K130+K139+K148+K165+K210</f>
      </c>
      <c s="29">
        <f>0+L9+L22+L51+L100+L113+L130+L139+L148+L165+L210</f>
      </c>
      <c s="29">
        <f>0+M9+M22+M51+M100+M113+M130+M139+M148+M165+M210</f>
      </c>
    </row>
    <row r="9" spans="1:13" ht="12.75">
      <c r="A9" t="s">
        <v>46</v>
      </c>
      <c r="C9" s="31" t="s">
        <v>661</v>
      </c>
      <c r="E9" s="33" t="s">
        <v>662</v>
      </c>
      <c r="J9" s="32">
        <f>0</f>
      </c>
      <c s="32">
        <f>0</f>
      </c>
      <c s="32">
        <f>0+L10+L14+L18</f>
      </c>
      <c s="32">
        <f>0+M10+M14+M18</f>
      </c>
    </row>
    <row r="10" spans="1:16" ht="12.75">
      <c r="A10" t="s">
        <v>49</v>
      </c>
      <c s="34" t="s">
        <v>47</v>
      </c>
      <c s="34" t="s">
        <v>4283</v>
      </c>
      <c s="35" t="s">
        <v>5</v>
      </c>
      <c s="6" t="s">
        <v>4284</v>
      </c>
      <c s="36" t="s">
        <v>676</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12.75">
      <c r="A13" t="s">
        <v>56</v>
      </c>
      <c r="E13" s="39" t="s">
        <v>1578</v>
      </c>
    </row>
    <row r="14" spans="1:16" ht="25.5">
      <c r="A14" t="s">
        <v>49</v>
      </c>
      <c s="34" t="s">
        <v>235</v>
      </c>
      <c s="34" t="s">
        <v>3325</v>
      </c>
      <c s="35" t="s">
        <v>3326</v>
      </c>
      <c s="6" t="s">
        <v>3601</v>
      </c>
      <c s="36" t="s">
        <v>2618</v>
      </c>
      <c s="37">
        <v>8415.189</v>
      </c>
      <c s="36">
        <v>0</v>
      </c>
      <c s="36">
        <f>ROUND(G14*H14,6)</f>
      </c>
      <c r="L14" s="38">
        <v>0</v>
      </c>
      <c s="32">
        <f>ROUND(ROUND(L14,2)*ROUND(G14,3),2)</f>
      </c>
      <c s="36" t="s">
        <v>419</v>
      </c>
      <c>
        <f>(M14*21)/100</f>
      </c>
      <c t="s">
        <v>27</v>
      </c>
    </row>
    <row r="15" spans="1:5" ht="12.75">
      <c r="A15" s="35" t="s">
        <v>54</v>
      </c>
      <c r="E15" s="39" t="s">
        <v>2624</v>
      </c>
    </row>
    <row r="16" spans="1:5" ht="76.5">
      <c r="A16" s="35" t="s">
        <v>55</v>
      </c>
      <c r="E16" s="40" t="s">
        <v>5873</v>
      </c>
    </row>
    <row r="17" spans="1:5" ht="165.75">
      <c r="A17" t="s">
        <v>56</v>
      </c>
      <c r="E17" s="39" t="s">
        <v>3603</v>
      </c>
    </row>
    <row r="18" spans="1:16" ht="12.75">
      <c r="A18" t="s">
        <v>49</v>
      </c>
      <c s="34" t="s">
        <v>247</v>
      </c>
      <c s="34" t="s">
        <v>4168</v>
      </c>
      <c s="35" t="s">
        <v>5</v>
      </c>
      <c s="6" t="s">
        <v>4169</v>
      </c>
      <c s="36" t="s">
        <v>676</v>
      </c>
      <c s="37">
        <v>1</v>
      </c>
      <c s="36">
        <v>0</v>
      </c>
      <c s="36">
        <f>ROUND(G18*H18,6)</f>
      </c>
      <c r="L18" s="38">
        <v>0</v>
      </c>
      <c s="32">
        <f>ROUND(ROUND(L18,2)*ROUND(G18,3),2)</f>
      </c>
      <c s="36" t="s">
        <v>53</v>
      </c>
      <c>
        <f>(M18*21)/100</f>
      </c>
      <c t="s">
        <v>27</v>
      </c>
    </row>
    <row r="19" spans="1:5" ht="12.75">
      <c r="A19" s="35" t="s">
        <v>54</v>
      </c>
      <c r="E19" s="39" t="s">
        <v>4170</v>
      </c>
    </row>
    <row r="20" spans="1:5" ht="12.75">
      <c r="A20" s="35" t="s">
        <v>55</v>
      </c>
      <c r="E20" s="40" t="s">
        <v>5</v>
      </c>
    </row>
    <row r="21" spans="1:5" ht="12.75">
      <c r="A21" t="s">
        <v>56</v>
      </c>
      <c r="E21" s="39" t="s">
        <v>3996</v>
      </c>
    </row>
    <row r="22" spans="1:13" ht="12.75">
      <c r="A22" t="s">
        <v>46</v>
      </c>
      <c r="C22" s="31" t="s">
        <v>47</v>
      </c>
      <c r="E22" s="33" t="s">
        <v>48</v>
      </c>
      <c r="J22" s="32">
        <f>0</f>
      </c>
      <c s="32">
        <f>0</f>
      </c>
      <c s="32">
        <f>0+L23+L27+L31+L35+L39+L43+L47</f>
      </c>
      <c s="32">
        <f>0+M23+M27+M31+M35+M39+M43+M47</f>
      </c>
    </row>
    <row r="23" spans="1:16" ht="25.5">
      <c r="A23" t="s">
        <v>49</v>
      </c>
      <c s="34" t="s">
        <v>27</v>
      </c>
      <c s="34" t="s">
        <v>5874</v>
      </c>
      <c s="35" t="s">
        <v>5</v>
      </c>
      <c s="6" t="s">
        <v>5875</v>
      </c>
      <c s="36" t="s">
        <v>60</v>
      </c>
      <c s="37">
        <v>1.451</v>
      </c>
      <c s="36">
        <v>0</v>
      </c>
      <c s="36">
        <f>ROUND(G23*H23,6)</f>
      </c>
      <c r="L23" s="38">
        <v>0</v>
      </c>
      <c s="32">
        <f>ROUND(ROUND(L23,2)*ROUND(G23,3),2)</f>
      </c>
      <c s="36" t="s">
        <v>53</v>
      </c>
      <c>
        <f>(M23*21)/100</f>
      </c>
      <c t="s">
        <v>27</v>
      </c>
    </row>
    <row r="24" spans="1:5" ht="25.5">
      <c r="A24" s="35" t="s">
        <v>54</v>
      </c>
      <c r="E24" s="39" t="s">
        <v>5876</v>
      </c>
    </row>
    <row r="25" spans="1:5" ht="12.75">
      <c r="A25" s="35" t="s">
        <v>55</v>
      </c>
      <c r="E25" s="40" t="s">
        <v>5877</v>
      </c>
    </row>
    <row r="26" spans="1:5" ht="63.75">
      <c r="A26" t="s">
        <v>56</v>
      </c>
      <c r="E26" s="39" t="s">
        <v>5878</v>
      </c>
    </row>
    <row r="27" spans="1:16" ht="25.5">
      <c r="A27" t="s">
        <v>49</v>
      </c>
      <c s="34" t="s">
        <v>26</v>
      </c>
      <c s="34" t="s">
        <v>5879</v>
      </c>
      <c s="35" t="s">
        <v>5</v>
      </c>
      <c s="6" t="s">
        <v>5880</v>
      </c>
      <c s="36" t="s">
        <v>60</v>
      </c>
      <c s="37">
        <v>12.994</v>
      </c>
      <c s="36">
        <v>0</v>
      </c>
      <c s="36">
        <f>ROUND(G27*H27,6)</f>
      </c>
      <c r="L27" s="38">
        <v>0</v>
      </c>
      <c s="32">
        <f>ROUND(ROUND(L27,2)*ROUND(G27,3),2)</f>
      </c>
      <c s="36" t="s">
        <v>53</v>
      </c>
      <c>
        <f>(M27*21)/100</f>
      </c>
      <c t="s">
        <v>27</v>
      </c>
    </row>
    <row r="28" spans="1:5" ht="25.5">
      <c r="A28" s="35" t="s">
        <v>54</v>
      </c>
      <c r="E28" s="39" t="s">
        <v>5876</v>
      </c>
    </row>
    <row r="29" spans="1:5" ht="12.75">
      <c r="A29" s="35" t="s">
        <v>55</v>
      </c>
      <c r="E29" s="40" t="s">
        <v>5881</v>
      </c>
    </row>
    <row r="30" spans="1:5" ht="63.75">
      <c r="A30" t="s">
        <v>56</v>
      </c>
      <c r="E30" s="39" t="s">
        <v>5878</v>
      </c>
    </row>
    <row r="31" spans="1:16" ht="12.75">
      <c r="A31" t="s">
        <v>49</v>
      </c>
      <c s="34" t="s">
        <v>65</v>
      </c>
      <c s="34" t="s">
        <v>3610</v>
      </c>
      <c s="35" t="s">
        <v>5</v>
      </c>
      <c s="6" t="s">
        <v>3611</v>
      </c>
      <c s="36" t="s">
        <v>60</v>
      </c>
      <c s="37">
        <v>4197.462</v>
      </c>
      <c s="36">
        <v>0</v>
      </c>
      <c s="36">
        <f>ROUND(G31*H31,6)</f>
      </c>
      <c r="L31" s="38">
        <v>0</v>
      </c>
      <c s="32">
        <f>ROUND(ROUND(L31,2)*ROUND(G31,3),2)</f>
      </c>
      <c s="36" t="s">
        <v>53</v>
      </c>
      <c>
        <f>(M31*21)/100</f>
      </c>
      <c t="s">
        <v>27</v>
      </c>
    </row>
    <row r="32" spans="1:5" ht="12.75">
      <c r="A32" s="35" t="s">
        <v>54</v>
      </c>
      <c r="E32" s="39" t="s">
        <v>3612</v>
      </c>
    </row>
    <row r="33" spans="1:5" ht="63.75">
      <c r="A33" s="35" t="s">
        <v>55</v>
      </c>
      <c r="E33" s="40" t="s">
        <v>5882</v>
      </c>
    </row>
    <row r="34" spans="1:5" ht="318.75">
      <c r="A34" t="s">
        <v>56</v>
      </c>
      <c r="E34" s="39" t="s">
        <v>4009</v>
      </c>
    </row>
    <row r="35" spans="1:16" ht="12.75">
      <c r="A35" t="s">
        <v>49</v>
      </c>
      <c s="34" t="s">
        <v>69</v>
      </c>
      <c s="34" t="s">
        <v>5883</v>
      </c>
      <c s="35" t="s">
        <v>5</v>
      </c>
      <c s="6" t="s">
        <v>5884</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5885</v>
      </c>
    </row>
    <row r="38" spans="1:5" ht="318.75">
      <c r="A38" t="s">
        <v>56</v>
      </c>
      <c r="E38" s="39" t="s">
        <v>5642</v>
      </c>
    </row>
    <row r="39" spans="1:16" ht="12.75">
      <c r="A39" t="s">
        <v>49</v>
      </c>
      <c s="34" t="s">
        <v>72</v>
      </c>
      <c s="34" t="s">
        <v>3615</v>
      </c>
      <c s="35" t="s">
        <v>5</v>
      </c>
      <c s="6" t="s">
        <v>3616</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5886</v>
      </c>
    </row>
    <row r="42" spans="1:5" ht="191.25">
      <c r="A42" t="s">
        <v>56</v>
      </c>
      <c r="E42" s="39" t="s">
        <v>4011</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5887</v>
      </c>
    </row>
    <row r="45" spans="1:5" ht="63.75">
      <c r="A45" s="35" t="s">
        <v>55</v>
      </c>
      <c r="E45" s="40" t="s">
        <v>5888</v>
      </c>
    </row>
    <row r="46" spans="1:5" ht="229.5">
      <c r="A46" t="s">
        <v>56</v>
      </c>
      <c r="E46" s="39" t="s">
        <v>2634</v>
      </c>
    </row>
    <row r="47" spans="1:16" ht="12.75">
      <c r="A47" t="s">
        <v>49</v>
      </c>
      <c s="34" t="s">
        <v>82</v>
      </c>
      <c s="34" t="s">
        <v>3619</v>
      </c>
      <c s="35" t="s">
        <v>5</v>
      </c>
      <c s="6" t="s">
        <v>3620</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5889</v>
      </c>
    </row>
    <row r="50" spans="1:5" ht="293.25">
      <c r="A50" t="s">
        <v>56</v>
      </c>
      <c r="E50" s="39" t="s">
        <v>4013</v>
      </c>
    </row>
    <row r="51" spans="1:13" ht="12.75">
      <c r="A51" t="s">
        <v>46</v>
      </c>
      <c r="C51" s="31" t="s">
        <v>27</v>
      </c>
      <c r="E51" s="33" t="s">
        <v>2196</v>
      </c>
      <c r="J51" s="32">
        <f>0</f>
      </c>
      <c s="32">
        <f>0</f>
      </c>
      <c s="32">
        <f>0+L52+L56+L60+L64+L68+L72+L76+L80+L84+L88+L92+L96</f>
      </c>
      <c s="32">
        <f>0+M52+M56+M60+M64+M68+M72+M76+M80+M84+M88+M92+M96</f>
      </c>
    </row>
    <row r="52" spans="1:16" ht="12.75">
      <c r="A52" t="s">
        <v>49</v>
      </c>
      <c s="34" t="s">
        <v>86</v>
      </c>
      <c s="34" t="s">
        <v>5890</v>
      </c>
      <c s="35" t="s">
        <v>5</v>
      </c>
      <c s="6" t="s">
        <v>5891</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5892</v>
      </c>
    </row>
    <row r="56" spans="1:16" ht="12.75">
      <c r="A56" t="s">
        <v>49</v>
      </c>
      <c s="34" t="s">
        <v>90</v>
      </c>
      <c s="34" t="s">
        <v>3272</v>
      </c>
      <c s="35" t="s">
        <v>5</v>
      </c>
      <c s="6" t="s">
        <v>3273</v>
      </c>
      <c s="36" t="s">
        <v>2618</v>
      </c>
      <c s="37">
        <v>26.838</v>
      </c>
      <c s="36">
        <v>0</v>
      </c>
      <c s="36">
        <f>ROUND(G56*H56,6)</f>
      </c>
      <c r="L56" s="38">
        <v>0</v>
      </c>
      <c s="32">
        <f>ROUND(ROUND(L56,2)*ROUND(G56,3),2)</f>
      </c>
      <c s="36" t="s">
        <v>53</v>
      </c>
      <c>
        <f>(M56*21)/100</f>
      </c>
      <c t="s">
        <v>27</v>
      </c>
    </row>
    <row r="57" spans="1:5" ht="12.75">
      <c r="A57" s="35" t="s">
        <v>54</v>
      </c>
      <c r="E57" s="39" t="s">
        <v>5893</v>
      </c>
    </row>
    <row r="58" spans="1:5" ht="25.5">
      <c r="A58" s="35" t="s">
        <v>55</v>
      </c>
      <c r="E58" s="40" t="s">
        <v>5894</v>
      </c>
    </row>
    <row r="59" spans="1:5" ht="38.25">
      <c r="A59" t="s">
        <v>56</v>
      </c>
      <c r="E59" s="39" t="s">
        <v>3624</v>
      </c>
    </row>
    <row r="60" spans="1:16" ht="12.75">
      <c r="A60" t="s">
        <v>49</v>
      </c>
      <c s="34" t="s">
        <v>94</v>
      </c>
      <c s="34" t="s">
        <v>3277</v>
      </c>
      <c s="35" t="s">
        <v>5</v>
      </c>
      <c s="6" t="s">
        <v>3278</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5895</v>
      </c>
    </row>
    <row r="63" spans="1:5" ht="25.5">
      <c r="A63" t="s">
        <v>56</v>
      </c>
      <c r="E63" s="39" t="s">
        <v>3280</v>
      </c>
    </row>
    <row r="64" spans="1:16" ht="12.75">
      <c r="A64" t="s">
        <v>49</v>
      </c>
      <c s="34" t="s">
        <v>98</v>
      </c>
      <c s="34" t="s">
        <v>3626</v>
      </c>
      <c s="35" t="s">
        <v>5</v>
      </c>
      <c s="6" t="s">
        <v>3627</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5896</v>
      </c>
    </row>
    <row r="67" spans="1:5" ht="63.75">
      <c r="A67" t="s">
        <v>56</v>
      </c>
      <c r="E67" s="39" t="s">
        <v>4179</v>
      </c>
    </row>
    <row r="68" spans="1:16" ht="12.75">
      <c r="A68" t="s">
        <v>49</v>
      </c>
      <c s="34" t="s">
        <v>103</v>
      </c>
      <c s="34" t="s">
        <v>3630</v>
      </c>
      <c s="35" t="s">
        <v>5</v>
      </c>
      <c s="6" t="s">
        <v>3631</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5897</v>
      </c>
    </row>
    <row r="71" spans="1:5" ht="191.25">
      <c r="A71" t="s">
        <v>56</v>
      </c>
      <c r="E71" s="39" t="s">
        <v>4019</v>
      </c>
    </row>
    <row r="72" spans="1:16" ht="12.75">
      <c r="A72" t="s">
        <v>49</v>
      </c>
      <c s="34" t="s">
        <v>106</v>
      </c>
      <c s="34" t="s">
        <v>3634</v>
      </c>
      <c s="35" t="s">
        <v>5</v>
      </c>
      <c s="6" t="s">
        <v>3635</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5898</v>
      </c>
    </row>
    <row r="75" spans="1:5" ht="369.75">
      <c r="A75" t="s">
        <v>56</v>
      </c>
      <c r="E75" s="39" t="s">
        <v>4182</v>
      </c>
    </row>
    <row r="76" spans="1:16" ht="12.75">
      <c r="A76" t="s">
        <v>49</v>
      </c>
      <c s="34" t="s">
        <v>110</v>
      </c>
      <c s="34" t="s">
        <v>3462</v>
      </c>
      <c s="35" t="s">
        <v>5</v>
      </c>
      <c s="6" t="s">
        <v>3463</v>
      </c>
      <c s="36" t="s">
        <v>2618</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5899</v>
      </c>
    </row>
    <row r="79" spans="1:5" ht="267.75">
      <c r="A79" t="s">
        <v>56</v>
      </c>
      <c r="E79" s="39" t="s">
        <v>4053</v>
      </c>
    </row>
    <row r="80" spans="1:16" ht="12.75">
      <c r="A80" t="s">
        <v>49</v>
      </c>
      <c s="34" t="s">
        <v>113</v>
      </c>
      <c s="34" t="s">
        <v>3638</v>
      </c>
      <c s="35" t="s">
        <v>5</v>
      </c>
      <c s="6" t="s">
        <v>3639</v>
      </c>
      <c s="36" t="s">
        <v>2618</v>
      </c>
      <c s="37">
        <v>3.59</v>
      </c>
      <c s="36">
        <v>0</v>
      </c>
      <c s="36">
        <f>ROUND(G80*H80,6)</f>
      </c>
      <c r="L80" s="38">
        <v>0</v>
      </c>
      <c s="32">
        <f>ROUND(ROUND(L80,2)*ROUND(G80,3),2)</f>
      </c>
      <c s="36" t="s">
        <v>53</v>
      </c>
      <c>
        <f>(M80*21)/100</f>
      </c>
      <c t="s">
        <v>27</v>
      </c>
    </row>
    <row r="81" spans="1:5" ht="12.75">
      <c r="A81" s="35" t="s">
        <v>54</v>
      </c>
      <c r="E81" s="39" t="s">
        <v>5</v>
      </c>
    </row>
    <row r="82" spans="1:5" ht="12.75">
      <c r="A82" s="35" t="s">
        <v>55</v>
      </c>
      <c r="E82" s="40" t="s">
        <v>5900</v>
      </c>
    </row>
    <row r="83" spans="1:5" ht="267.75">
      <c r="A83" t="s">
        <v>56</v>
      </c>
      <c r="E83" s="39" t="s">
        <v>4053</v>
      </c>
    </row>
    <row r="84" spans="1:16" ht="12.75">
      <c r="A84" t="s">
        <v>49</v>
      </c>
      <c s="34" t="s">
        <v>117</v>
      </c>
      <c s="34" t="s">
        <v>4184</v>
      </c>
      <c s="35" t="s">
        <v>5</v>
      </c>
      <c s="6" t="s">
        <v>4185</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4187</v>
      </c>
    </row>
    <row r="88" spans="1:16" ht="12.75">
      <c r="A88" t="s">
        <v>49</v>
      </c>
      <c s="34" t="s">
        <v>121</v>
      </c>
      <c s="34" t="s">
        <v>4188</v>
      </c>
      <c s="35" t="s">
        <v>5</v>
      </c>
      <c s="6" t="s">
        <v>4189</v>
      </c>
      <c s="36" t="s">
        <v>75</v>
      </c>
      <c s="37">
        <v>2040</v>
      </c>
      <c s="36">
        <v>0</v>
      </c>
      <c s="36">
        <f>ROUND(G88*H88,6)</f>
      </c>
      <c r="L88" s="38">
        <v>0</v>
      </c>
      <c s="32">
        <f>ROUND(ROUND(L88,2)*ROUND(G88,3),2)</f>
      </c>
      <c s="36" t="s">
        <v>53</v>
      </c>
      <c>
        <f>(M88*21)/100</f>
      </c>
      <c t="s">
        <v>27</v>
      </c>
    </row>
    <row r="89" spans="1:5" ht="12.75">
      <c r="A89" s="35" t="s">
        <v>54</v>
      </c>
      <c r="E89" s="39" t="s">
        <v>5901</v>
      </c>
    </row>
    <row r="90" spans="1:5" ht="12.75">
      <c r="A90" s="35" t="s">
        <v>55</v>
      </c>
      <c r="E90" s="40" t="s">
        <v>5</v>
      </c>
    </row>
    <row r="91" spans="1:5" ht="38.25">
      <c r="A91" t="s">
        <v>56</v>
      </c>
      <c r="E91" s="39" t="s">
        <v>4191</v>
      </c>
    </row>
    <row r="92" spans="1:16" ht="12.75">
      <c r="A92" t="s">
        <v>49</v>
      </c>
      <c s="34" t="s">
        <v>251</v>
      </c>
      <c s="34" t="s">
        <v>4194</v>
      </c>
      <c s="35" t="s">
        <v>5</v>
      </c>
      <c s="6" t="s">
        <v>4195</v>
      </c>
      <c s="36" t="s">
        <v>2618</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5902</v>
      </c>
    </row>
    <row r="95" spans="1:5" ht="38.25">
      <c r="A95" t="s">
        <v>56</v>
      </c>
      <c r="E95" s="39" t="s">
        <v>4197</v>
      </c>
    </row>
    <row r="96" spans="1:16" ht="12.75">
      <c r="A96" t="s">
        <v>49</v>
      </c>
      <c s="34" t="s">
        <v>255</v>
      </c>
      <c s="34" t="s">
        <v>4198</v>
      </c>
      <c s="35" t="s">
        <v>5</v>
      </c>
      <c s="6" t="s">
        <v>4199</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5903</v>
      </c>
    </row>
    <row r="99" spans="1:5" ht="12.75">
      <c r="A99" t="s">
        <v>56</v>
      </c>
      <c r="E99" s="39" t="s">
        <v>4201</v>
      </c>
    </row>
    <row r="100" spans="1:13" ht="12.75">
      <c r="A100" t="s">
        <v>46</v>
      </c>
      <c r="C100" s="31" t="s">
        <v>26</v>
      </c>
      <c r="E100" s="33" t="s">
        <v>3560</v>
      </c>
      <c r="J100" s="32">
        <f>0</f>
      </c>
      <c s="32">
        <f>0</f>
      </c>
      <c s="32">
        <f>0+L101+L105+L109</f>
      </c>
      <c s="32">
        <f>0+M101+M105+M109</f>
      </c>
    </row>
    <row r="101" spans="1:16" ht="12.75">
      <c r="A101" t="s">
        <v>49</v>
      </c>
      <c s="34" t="s">
        <v>125</v>
      </c>
      <c s="34" t="s">
        <v>4207</v>
      </c>
      <c s="35" t="s">
        <v>5</v>
      </c>
      <c s="6" t="s">
        <v>4208</v>
      </c>
      <c s="36" t="s">
        <v>60</v>
      </c>
      <c s="37">
        <v>1216.544</v>
      </c>
      <c s="36">
        <v>0</v>
      </c>
      <c s="36">
        <f>ROUND(G101*H101,6)</f>
      </c>
      <c r="L101" s="38">
        <v>0</v>
      </c>
      <c s="32">
        <f>ROUND(ROUND(L101,2)*ROUND(G101,3),2)</f>
      </c>
      <c s="36" t="s">
        <v>53</v>
      </c>
      <c>
        <f>(M101*21)/100</f>
      </c>
      <c t="s">
        <v>27</v>
      </c>
    </row>
    <row r="102" spans="1:5" ht="12.75">
      <c r="A102" s="35" t="s">
        <v>54</v>
      </c>
      <c r="E102" s="39" t="s">
        <v>5</v>
      </c>
    </row>
    <row r="103" spans="1:5" ht="12.75">
      <c r="A103" s="35" t="s">
        <v>55</v>
      </c>
      <c r="E103" s="40" t="s">
        <v>5904</v>
      </c>
    </row>
    <row r="104" spans="1:5" ht="38.25">
      <c r="A104" t="s">
        <v>56</v>
      </c>
      <c r="E104" s="39" t="s">
        <v>3141</v>
      </c>
    </row>
    <row r="105" spans="1:16" ht="12.75">
      <c r="A105" t="s">
        <v>49</v>
      </c>
      <c s="34" t="s">
        <v>128</v>
      </c>
      <c s="34" t="s">
        <v>4210</v>
      </c>
      <c s="35" t="s">
        <v>5</v>
      </c>
      <c s="6" t="s">
        <v>4211</v>
      </c>
      <c s="36" t="s">
        <v>60</v>
      </c>
      <c s="37">
        <v>447.4</v>
      </c>
      <c s="36">
        <v>0</v>
      </c>
      <c s="36">
        <f>ROUND(G105*H105,6)</f>
      </c>
      <c r="L105" s="38">
        <v>0</v>
      </c>
      <c s="32">
        <f>ROUND(ROUND(L105,2)*ROUND(G105,3),2)</f>
      </c>
      <c s="36" t="s">
        <v>53</v>
      </c>
      <c>
        <f>(M105*21)/100</f>
      </c>
      <c t="s">
        <v>27</v>
      </c>
    </row>
    <row r="106" spans="1:5" ht="12.75">
      <c r="A106" s="35" t="s">
        <v>54</v>
      </c>
      <c r="E106" s="39" t="s">
        <v>5905</v>
      </c>
    </row>
    <row r="107" spans="1:5" ht="140.25">
      <c r="A107" s="35" t="s">
        <v>55</v>
      </c>
      <c r="E107" s="40" t="s">
        <v>5906</v>
      </c>
    </row>
    <row r="108" spans="1:5" ht="369.75">
      <c r="A108" t="s">
        <v>56</v>
      </c>
      <c r="E108" s="39" t="s">
        <v>3129</v>
      </c>
    </row>
    <row r="109" spans="1:16" ht="12.75">
      <c r="A109" t="s">
        <v>49</v>
      </c>
      <c s="34" t="s">
        <v>132</v>
      </c>
      <c s="34" t="s">
        <v>4214</v>
      </c>
      <c s="35" t="s">
        <v>5</v>
      </c>
      <c s="6" t="s">
        <v>4215</v>
      </c>
      <c s="36" t="s">
        <v>2618</v>
      </c>
      <c s="37">
        <v>41.45</v>
      </c>
      <c s="36">
        <v>0</v>
      </c>
      <c s="36">
        <f>ROUND(G109*H109,6)</f>
      </c>
      <c r="L109" s="38">
        <v>0</v>
      </c>
      <c s="32">
        <f>ROUND(ROUND(L109,2)*ROUND(G109,3),2)</f>
      </c>
      <c s="36" t="s">
        <v>53</v>
      </c>
      <c>
        <f>(M109*21)/100</f>
      </c>
      <c t="s">
        <v>27</v>
      </c>
    </row>
    <row r="110" spans="1:5" ht="12.75">
      <c r="A110" s="35" t="s">
        <v>54</v>
      </c>
      <c r="E110" s="39" t="s">
        <v>5</v>
      </c>
    </row>
    <row r="111" spans="1:5" ht="25.5">
      <c r="A111" s="35" t="s">
        <v>55</v>
      </c>
      <c r="E111" s="40" t="s">
        <v>5907</v>
      </c>
    </row>
    <row r="112" spans="1:5" ht="267.75">
      <c r="A112" t="s">
        <v>56</v>
      </c>
      <c r="E112" s="39" t="s">
        <v>4053</v>
      </c>
    </row>
    <row r="113" spans="1:13" ht="12.75">
      <c r="A113" t="s">
        <v>46</v>
      </c>
      <c r="C113" s="31" t="s">
        <v>65</v>
      </c>
      <c r="E113" s="33" t="s">
        <v>3125</v>
      </c>
      <c r="J113" s="32">
        <f>0</f>
      </c>
      <c s="32">
        <f>0</f>
      </c>
      <c s="32">
        <f>0+L114+L118+L122+L126</f>
      </c>
      <c s="32">
        <f>0+M114+M118+M122+M126</f>
      </c>
    </row>
    <row r="114" spans="1:16" ht="12.75">
      <c r="A114" t="s">
        <v>49</v>
      </c>
      <c s="34" t="s">
        <v>136</v>
      </c>
      <c s="34" t="s">
        <v>3130</v>
      </c>
      <c s="35" t="s">
        <v>5</v>
      </c>
      <c s="6" t="s">
        <v>3131</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5908</v>
      </c>
    </row>
    <row r="117" spans="1:5" ht="369.75">
      <c r="A117" t="s">
        <v>56</v>
      </c>
      <c r="E117" s="39" t="s">
        <v>3129</v>
      </c>
    </row>
    <row r="118" spans="1:16" ht="12.75">
      <c r="A118" t="s">
        <v>49</v>
      </c>
      <c s="34" t="s">
        <v>139</v>
      </c>
      <c s="34" t="s">
        <v>3647</v>
      </c>
      <c s="35" t="s">
        <v>5</v>
      </c>
      <c s="6" t="s">
        <v>3648</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5909</v>
      </c>
    </row>
    <row r="121" spans="1:5" ht="369.75">
      <c r="A121" t="s">
        <v>56</v>
      </c>
      <c r="E121" s="39" t="s">
        <v>3129</v>
      </c>
    </row>
    <row r="122" spans="1:16" ht="12.75">
      <c r="A122" t="s">
        <v>49</v>
      </c>
      <c s="34" t="s">
        <v>143</v>
      </c>
      <c s="34" t="s">
        <v>3142</v>
      </c>
      <c s="35" t="s">
        <v>5</v>
      </c>
      <c s="6" t="s">
        <v>3143</v>
      </c>
      <c s="36" t="s">
        <v>60</v>
      </c>
      <c s="37">
        <v>17.276</v>
      </c>
      <c s="36">
        <v>0</v>
      </c>
      <c s="36">
        <f>ROUND(G122*H122,6)</f>
      </c>
      <c r="L122" s="38">
        <v>0</v>
      </c>
      <c s="32">
        <f>ROUND(ROUND(L122,2)*ROUND(G122,3),2)</f>
      </c>
      <c s="36" t="s">
        <v>53</v>
      </c>
      <c>
        <f>(M122*21)/100</f>
      </c>
      <c t="s">
        <v>27</v>
      </c>
    </row>
    <row r="123" spans="1:5" ht="12.75">
      <c r="A123" s="35" t="s">
        <v>54</v>
      </c>
      <c r="E123" s="39" t="s">
        <v>5887</v>
      </c>
    </row>
    <row r="124" spans="1:5" ht="76.5">
      <c r="A124" s="35" t="s">
        <v>55</v>
      </c>
      <c r="E124" s="40" t="s">
        <v>5910</v>
      </c>
    </row>
    <row r="125" spans="1:5" ht="38.25">
      <c r="A125" t="s">
        <v>56</v>
      </c>
      <c r="E125" s="39" t="s">
        <v>3137</v>
      </c>
    </row>
    <row r="126" spans="1:16" ht="12.75">
      <c r="A126" t="s">
        <v>49</v>
      </c>
      <c s="34" t="s">
        <v>146</v>
      </c>
      <c s="34" t="s">
        <v>4078</v>
      </c>
      <c s="35" t="s">
        <v>5</v>
      </c>
      <c s="6" t="s">
        <v>4079</v>
      </c>
      <c s="36" t="s">
        <v>60</v>
      </c>
      <c s="37">
        <v>26.984</v>
      </c>
      <c s="36">
        <v>0</v>
      </c>
      <c s="36">
        <f>ROUND(G126*H126,6)</f>
      </c>
      <c r="L126" s="38">
        <v>0</v>
      </c>
      <c s="32">
        <f>ROUND(ROUND(L126,2)*ROUND(G126,3),2)</f>
      </c>
      <c s="36" t="s">
        <v>53</v>
      </c>
      <c>
        <f>(M126*21)/100</f>
      </c>
      <c t="s">
        <v>27</v>
      </c>
    </row>
    <row r="127" spans="1:5" ht="12.75">
      <c r="A127" s="35" t="s">
        <v>54</v>
      </c>
      <c r="E127" s="39" t="s">
        <v>5911</v>
      </c>
    </row>
    <row r="128" spans="1:5" ht="12.75">
      <c r="A128" s="35" t="s">
        <v>55</v>
      </c>
      <c r="E128" s="40" t="s">
        <v>5912</v>
      </c>
    </row>
    <row r="129" spans="1:5" ht="409.5">
      <c r="A129" t="s">
        <v>56</v>
      </c>
      <c r="E129" s="39" t="s">
        <v>4082</v>
      </c>
    </row>
    <row r="130" spans="1:13" ht="12.75">
      <c r="A130" t="s">
        <v>46</v>
      </c>
      <c r="C130" s="31" t="s">
        <v>69</v>
      </c>
      <c r="E130" s="33" t="s">
        <v>2889</v>
      </c>
      <c r="J130" s="32">
        <f>0</f>
      </c>
      <c s="32">
        <f>0</f>
      </c>
      <c s="32">
        <f>0+L131+L135</f>
      </c>
      <c s="32">
        <f>0+M131+M135</f>
      </c>
    </row>
    <row r="131" spans="1:16" ht="12.75">
      <c r="A131" t="s">
        <v>49</v>
      </c>
      <c s="34" t="s">
        <v>773</v>
      </c>
      <c s="34" t="s">
        <v>5913</v>
      </c>
      <c s="35" t="s">
        <v>5</v>
      </c>
      <c s="6" t="s">
        <v>5914</v>
      </c>
      <c s="36" t="s">
        <v>52</v>
      </c>
      <c s="37">
        <v>43.515</v>
      </c>
      <c s="36">
        <v>0</v>
      </c>
      <c s="36">
        <f>ROUND(G131*H131,6)</f>
      </c>
      <c r="L131" s="38">
        <v>0</v>
      </c>
      <c s="32">
        <f>ROUND(ROUND(L131,2)*ROUND(G131,3),2)</f>
      </c>
      <c s="36" t="s">
        <v>53</v>
      </c>
      <c>
        <f>(M131*21)/100</f>
      </c>
      <c t="s">
        <v>27</v>
      </c>
    </row>
    <row r="132" spans="1:5" ht="12.75">
      <c r="A132" s="35" t="s">
        <v>54</v>
      </c>
      <c r="E132" s="39" t="s">
        <v>5887</v>
      </c>
    </row>
    <row r="133" spans="1:5" ht="12.75">
      <c r="A133" s="35" t="s">
        <v>55</v>
      </c>
      <c r="E133" s="40" t="s">
        <v>5915</v>
      </c>
    </row>
    <row r="134" spans="1:5" ht="51">
      <c r="A134" t="s">
        <v>56</v>
      </c>
      <c r="E134" s="39" t="s">
        <v>3181</v>
      </c>
    </row>
    <row r="135" spans="1:16" ht="12.75">
      <c r="A135" t="s">
        <v>49</v>
      </c>
      <c s="34" t="s">
        <v>151</v>
      </c>
      <c s="34" t="s">
        <v>5916</v>
      </c>
      <c s="35" t="s">
        <v>5</v>
      </c>
      <c s="6" t="s">
        <v>5917</v>
      </c>
      <c s="36" t="s">
        <v>52</v>
      </c>
      <c s="37">
        <v>42.3</v>
      </c>
      <c s="36">
        <v>0</v>
      </c>
      <c s="36">
        <f>ROUND(G135*H135,6)</f>
      </c>
      <c r="L135" s="38">
        <v>0</v>
      </c>
      <c s="32">
        <f>ROUND(ROUND(L135,2)*ROUND(G135,3),2)</f>
      </c>
      <c s="36" t="s">
        <v>53</v>
      </c>
      <c>
        <f>(M135*21)/100</f>
      </c>
      <c t="s">
        <v>27</v>
      </c>
    </row>
    <row r="136" spans="1:5" ht="12.75">
      <c r="A136" s="35" t="s">
        <v>54</v>
      </c>
      <c r="E136" s="39" t="s">
        <v>5918</v>
      </c>
    </row>
    <row r="137" spans="1:5" ht="12.75">
      <c r="A137" s="35" t="s">
        <v>55</v>
      </c>
      <c r="E137" s="40" t="s">
        <v>5919</v>
      </c>
    </row>
    <row r="138" spans="1:5" ht="89.25">
      <c r="A138" t="s">
        <v>56</v>
      </c>
      <c r="E138" s="39" t="s">
        <v>3188</v>
      </c>
    </row>
    <row r="139" spans="1:13" ht="12.75">
      <c r="A139" t="s">
        <v>46</v>
      </c>
      <c r="C139" s="31" t="s">
        <v>72</v>
      </c>
      <c r="E139" s="33" t="s">
        <v>627</v>
      </c>
      <c r="J139" s="32">
        <f>0</f>
      </c>
      <c s="32">
        <f>0</f>
      </c>
      <c s="32">
        <f>0+L140+L144</f>
      </c>
      <c s="32">
        <f>0+M140+M144</f>
      </c>
    </row>
    <row r="140" spans="1:16" ht="12.75">
      <c r="A140" t="s">
        <v>49</v>
      </c>
      <c s="34" t="s">
        <v>155</v>
      </c>
      <c s="34" t="s">
        <v>4228</v>
      </c>
      <c s="35" t="s">
        <v>5</v>
      </c>
      <c s="6" t="s">
        <v>4229</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5920</v>
      </c>
    </row>
    <row r="143" spans="1:5" ht="76.5">
      <c r="A143" t="s">
        <v>56</v>
      </c>
      <c r="E143" s="39" t="s">
        <v>4102</v>
      </c>
    </row>
    <row r="144" spans="1:16" ht="12.75">
      <c r="A144" t="s">
        <v>49</v>
      </c>
      <c s="34" t="s">
        <v>159</v>
      </c>
      <c s="34" t="s">
        <v>5012</v>
      </c>
      <c s="35" t="s">
        <v>5</v>
      </c>
      <c s="6" t="s">
        <v>5013</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5921</v>
      </c>
    </row>
    <row r="147" spans="1:5" ht="89.25">
      <c r="A147" t="s">
        <v>56</v>
      </c>
      <c r="E147" s="39" t="s">
        <v>5015</v>
      </c>
    </row>
    <row r="148" spans="1:13" ht="12.75">
      <c r="A148" t="s">
        <v>46</v>
      </c>
      <c r="C148" s="31" t="s">
        <v>77</v>
      </c>
      <c r="E148" s="33" t="s">
        <v>1211</v>
      </c>
      <c r="J148" s="32">
        <f>0</f>
      </c>
      <c s="32">
        <f>0</f>
      </c>
      <c s="32">
        <f>0+L149+L153+L157+L161</f>
      </c>
      <c s="32">
        <f>0+M149+M153+M157+M161</f>
      </c>
    </row>
    <row r="149" spans="1:16" ht="25.5">
      <c r="A149" t="s">
        <v>49</v>
      </c>
      <c s="34" t="s">
        <v>163</v>
      </c>
      <c s="34" t="s">
        <v>4238</v>
      </c>
      <c s="35" t="s">
        <v>5</v>
      </c>
      <c s="6" t="s">
        <v>4239</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5922</v>
      </c>
    </row>
    <row r="152" spans="1:5" ht="191.25">
      <c r="A152" t="s">
        <v>56</v>
      </c>
      <c r="E152" s="39" t="s">
        <v>4106</v>
      </c>
    </row>
    <row r="153" spans="1:16" ht="12.75">
      <c r="A153" t="s">
        <v>49</v>
      </c>
      <c s="34" t="s">
        <v>167</v>
      </c>
      <c s="34" t="s">
        <v>4103</v>
      </c>
      <c s="35" t="s">
        <v>5</v>
      </c>
      <c s="6" t="s">
        <v>4104</v>
      </c>
      <c s="36" t="s">
        <v>52</v>
      </c>
      <c s="37">
        <v>383.16</v>
      </c>
      <c s="36">
        <v>0</v>
      </c>
      <c s="36">
        <f>ROUND(G153*H153,6)</f>
      </c>
      <c r="L153" s="38">
        <v>0</v>
      </c>
      <c s="32">
        <f>ROUND(ROUND(L153,2)*ROUND(G153,3),2)</f>
      </c>
      <c s="36" t="s">
        <v>53</v>
      </c>
      <c>
        <f>(M153*21)/100</f>
      </c>
      <c t="s">
        <v>27</v>
      </c>
    </row>
    <row r="154" spans="1:5" ht="12.75">
      <c r="A154" s="35" t="s">
        <v>54</v>
      </c>
      <c r="E154" s="39" t="s">
        <v>4241</v>
      </c>
    </row>
    <row r="155" spans="1:5" ht="12.75">
      <c r="A155" s="35" t="s">
        <v>55</v>
      </c>
      <c r="E155" s="40" t="s">
        <v>5923</v>
      </c>
    </row>
    <row r="156" spans="1:5" ht="191.25">
      <c r="A156" t="s">
        <v>56</v>
      </c>
      <c r="E156" s="39" t="s">
        <v>4106</v>
      </c>
    </row>
    <row r="157" spans="1:16" ht="12.75">
      <c r="A157" t="s">
        <v>49</v>
      </c>
      <c s="34" t="s">
        <v>171</v>
      </c>
      <c s="34" t="s">
        <v>4247</v>
      </c>
      <c s="35" t="s">
        <v>5</v>
      </c>
      <c s="6" t="s">
        <v>4248</v>
      </c>
      <c s="36" t="s">
        <v>80</v>
      </c>
      <c s="37">
        <v>1</v>
      </c>
      <c s="36">
        <v>0</v>
      </c>
      <c s="36">
        <f>ROUND(G157*H157,6)</f>
      </c>
      <c r="L157" s="38">
        <v>0</v>
      </c>
      <c s="32">
        <f>ROUND(ROUND(L157,2)*ROUND(G157,3),2)</f>
      </c>
      <c s="36" t="s">
        <v>53</v>
      </c>
      <c>
        <f>(M157*21)/100</f>
      </c>
      <c t="s">
        <v>27</v>
      </c>
    </row>
    <row r="158" spans="1:5" ht="12.75">
      <c r="A158" s="35" t="s">
        <v>54</v>
      </c>
      <c r="E158" s="39" t="s">
        <v>4249</v>
      </c>
    </row>
    <row r="159" spans="1:5" ht="12.75">
      <c r="A159" s="35" t="s">
        <v>55</v>
      </c>
      <c r="E159" s="40" t="s">
        <v>5</v>
      </c>
    </row>
    <row r="160" spans="1:5" ht="153">
      <c r="A160" t="s">
        <v>56</v>
      </c>
      <c r="E160" s="39" t="s">
        <v>4250</v>
      </c>
    </row>
    <row r="161" spans="1:16" ht="12.75">
      <c r="A161" t="s">
        <v>49</v>
      </c>
      <c s="34" t="s">
        <v>175</v>
      </c>
      <c s="34" t="s">
        <v>5924</v>
      </c>
      <c s="35" t="s">
        <v>5</v>
      </c>
      <c s="6" t="s">
        <v>5925</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5926</v>
      </c>
    </row>
    <row r="164" spans="1:5" ht="38.25">
      <c r="A164" t="s">
        <v>56</v>
      </c>
      <c r="E164" s="39" t="s">
        <v>635</v>
      </c>
    </row>
    <row r="165" spans="1:13" ht="12.75">
      <c r="A165" t="s">
        <v>46</v>
      </c>
      <c r="C165" s="31" t="s">
        <v>82</v>
      </c>
      <c r="E165" s="33" t="s">
        <v>2243</v>
      </c>
      <c r="J165" s="32">
        <f>0</f>
      </c>
      <c s="32">
        <f>0</f>
      </c>
      <c s="32">
        <f>0+L166+L170+L174+L178+L182+L186+L190+L194+L198+L202+L206</f>
      </c>
      <c s="32">
        <f>0+M166+M170+M174+M178+M182+M186+M190+M194+M198+M202+M206</f>
      </c>
    </row>
    <row r="166" spans="1:16" ht="12.75">
      <c r="A166" t="s">
        <v>49</v>
      </c>
      <c s="34" t="s">
        <v>179</v>
      </c>
      <c s="34" t="s">
        <v>5927</v>
      </c>
      <c s="35" t="s">
        <v>5</v>
      </c>
      <c s="6" t="s">
        <v>5928</v>
      </c>
      <c s="36" t="s">
        <v>75</v>
      </c>
      <c s="37">
        <v>4</v>
      </c>
      <c s="36">
        <v>0</v>
      </c>
      <c s="36">
        <f>ROUND(G166*H166,6)</f>
      </c>
      <c r="L166" s="38">
        <v>0</v>
      </c>
      <c s="32">
        <f>ROUND(ROUND(L166,2)*ROUND(G166,3),2)</f>
      </c>
      <c s="36" t="s">
        <v>53</v>
      </c>
      <c>
        <f>(M166*21)/100</f>
      </c>
      <c t="s">
        <v>27</v>
      </c>
    </row>
    <row r="167" spans="1:5" ht="12.75">
      <c r="A167" s="35" t="s">
        <v>54</v>
      </c>
      <c r="E167" s="39" t="s">
        <v>5929</v>
      </c>
    </row>
    <row r="168" spans="1:5" ht="12.75">
      <c r="A168" s="35" t="s">
        <v>55</v>
      </c>
      <c r="E168" s="40" t="s">
        <v>5</v>
      </c>
    </row>
    <row r="169" spans="1:5" ht="267.75">
      <c r="A169" t="s">
        <v>56</v>
      </c>
      <c r="E169" s="39" t="s">
        <v>4121</v>
      </c>
    </row>
    <row r="170" spans="1:16" ht="12.75">
      <c r="A170" t="s">
        <v>49</v>
      </c>
      <c s="34" t="s">
        <v>183</v>
      </c>
      <c s="34" t="s">
        <v>5930</v>
      </c>
      <c s="35" t="s">
        <v>5</v>
      </c>
      <c s="6" t="s">
        <v>5931</v>
      </c>
      <c s="36" t="s">
        <v>75</v>
      </c>
      <c s="37">
        <v>87</v>
      </c>
      <c s="36">
        <v>0</v>
      </c>
      <c s="36">
        <f>ROUND(G170*H170,6)</f>
      </c>
      <c r="L170" s="38">
        <v>0</v>
      </c>
      <c s="32">
        <f>ROUND(ROUND(L170,2)*ROUND(G170,3),2)</f>
      </c>
      <c s="36" t="s">
        <v>53</v>
      </c>
      <c>
        <f>(M170*21)/100</f>
      </c>
      <c t="s">
        <v>27</v>
      </c>
    </row>
    <row r="171" spans="1:5" ht="12.75">
      <c r="A171" s="35" t="s">
        <v>54</v>
      </c>
      <c r="E171" s="39" t="s">
        <v>5932</v>
      </c>
    </row>
    <row r="172" spans="1:5" ht="12.75">
      <c r="A172" s="35" t="s">
        <v>55</v>
      </c>
      <c r="E172" s="40" t="s">
        <v>5</v>
      </c>
    </row>
    <row r="173" spans="1:5" ht="267.75">
      <c r="A173" t="s">
        <v>56</v>
      </c>
      <c r="E173" s="39" t="s">
        <v>4121</v>
      </c>
    </row>
    <row r="174" spans="1:16" ht="12.75">
      <c r="A174" t="s">
        <v>49</v>
      </c>
      <c s="34" t="s">
        <v>187</v>
      </c>
      <c s="34" t="s">
        <v>5604</v>
      </c>
      <c s="35" t="s">
        <v>5</v>
      </c>
      <c s="6" t="s">
        <v>5605</v>
      </c>
      <c s="36" t="s">
        <v>75</v>
      </c>
      <c s="37">
        <v>32.3</v>
      </c>
      <c s="36">
        <v>0</v>
      </c>
      <c s="36">
        <f>ROUND(G174*H174,6)</f>
      </c>
      <c r="L174" s="38">
        <v>0</v>
      </c>
      <c s="32">
        <f>ROUND(ROUND(L174,2)*ROUND(G174,3),2)</f>
      </c>
      <c s="36" t="s">
        <v>53</v>
      </c>
      <c>
        <f>(M174*21)/100</f>
      </c>
      <c t="s">
        <v>27</v>
      </c>
    </row>
    <row r="175" spans="1:5" ht="12.75">
      <c r="A175" s="35" t="s">
        <v>54</v>
      </c>
      <c r="E175" s="39" t="s">
        <v>5933</v>
      </c>
    </row>
    <row r="176" spans="1:5" ht="12.75">
      <c r="A176" s="35" t="s">
        <v>55</v>
      </c>
      <c r="E176" s="40" t="s">
        <v>5</v>
      </c>
    </row>
    <row r="177" spans="1:5" ht="267.75">
      <c r="A177" t="s">
        <v>56</v>
      </c>
      <c r="E177" s="39" t="s">
        <v>4121</v>
      </c>
    </row>
    <row r="178" spans="1:16" ht="12.75">
      <c r="A178" t="s">
        <v>49</v>
      </c>
      <c s="34" t="s">
        <v>191</v>
      </c>
      <c s="34" t="s">
        <v>5934</v>
      </c>
      <c s="35" t="s">
        <v>5</v>
      </c>
      <c s="6" t="s">
        <v>5935</v>
      </c>
      <c s="36" t="s">
        <v>75</v>
      </c>
      <c s="37">
        <v>4.9</v>
      </c>
      <c s="36">
        <v>0</v>
      </c>
      <c s="36">
        <f>ROUND(G178*H178,6)</f>
      </c>
      <c r="L178" s="38">
        <v>0</v>
      </c>
      <c s="32">
        <f>ROUND(ROUND(L178,2)*ROUND(G178,3),2)</f>
      </c>
      <c s="36" t="s">
        <v>53</v>
      </c>
      <c>
        <f>(M178*21)/100</f>
      </c>
      <c t="s">
        <v>27</v>
      </c>
    </row>
    <row r="179" spans="1:5" ht="12.75">
      <c r="A179" s="35" t="s">
        <v>54</v>
      </c>
      <c r="E179" s="39" t="s">
        <v>5936</v>
      </c>
    </row>
    <row r="180" spans="1:5" ht="12.75">
      <c r="A180" s="35" t="s">
        <v>55</v>
      </c>
      <c r="E180" s="40" t="s">
        <v>5</v>
      </c>
    </row>
    <row r="181" spans="1:5" ht="242.25">
      <c r="A181" t="s">
        <v>56</v>
      </c>
      <c r="E181" s="39" t="s">
        <v>4690</v>
      </c>
    </row>
    <row r="182" spans="1:16" ht="12.75">
      <c r="A182" t="s">
        <v>49</v>
      </c>
      <c s="34" t="s">
        <v>195</v>
      </c>
      <c s="34" t="s">
        <v>5937</v>
      </c>
      <c s="35" t="s">
        <v>5</v>
      </c>
      <c s="6" t="s">
        <v>5938</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5939</v>
      </c>
    </row>
    <row r="185" spans="1:5" ht="242.25">
      <c r="A185" t="s">
        <v>56</v>
      </c>
      <c r="E185" s="39" t="s">
        <v>4690</v>
      </c>
    </row>
    <row r="186" spans="1:16" ht="12.75">
      <c r="A186" t="s">
        <v>49</v>
      </c>
      <c s="34" t="s">
        <v>199</v>
      </c>
      <c s="34" t="s">
        <v>5023</v>
      </c>
      <c s="35" t="s">
        <v>5</v>
      </c>
      <c s="6" t="s">
        <v>5024</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4690</v>
      </c>
    </row>
    <row r="190" spans="1:16" ht="12.75">
      <c r="A190" t="s">
        <v>49</v>
      </c>
      <c s="34" t="s">
        <v>203</v>
      </c>
      <c s="34" t="s">
        <v>3192</v>
      </c>
      <c s="35" t="s">
        <v>5</v>
      </c>
      <c s="6" t="s">
        <v>3193</v>
      </c>
      <c s="36" t="s">
        <v>75</v>
      </c>
      <c s="37">
        <v>0.8</v>
      </c>
      <c s="36">
        <v>0</v>
      </c>
      <c s="36">
        <f>ROUND(G190*H190,6)</f>
      </c>
      <c r="L190" s="38">
        <v>0</v>
      </c>
      <c s="32">
        <f>ROUND(ROUND(L190,2)*ROUND(G190,3),2)</f>
      </c>
      <c s="36" t="s">
        <v>53</v>
      </c>
      <c>
        <f>(M190*21)/100</f>
      </c>
      <c t="s">
        <v>27</v>
      </c>
    </row>
    <row r="191" spans="1:5" ht="12.75">
      <c r="A191" s="35" t="s">
        <v>54</v>
      </c>
      <c r="E191" s="39" t="s">
        <v>5940</v>
      </c>
    </row>
    <row r="192" spans="1:5" ht="12.75">
      <c r="A192" s="35" t="s">
        <v>55</v>
      </c>
      <c r="E192" s="40" t="s">
        <v>5941</v>
      </c>
    </row>
    <row r="193" spans="1:5" ht="242.25">
      <c r="A193" t="s">
        <v>56</v>
      </c>
      <c r="E193" s="39" t="s">
        <v>4690</v>
      </c>
    </row>
    <row r="194" spans="1:16" ht="12.75">
      <c r="A194" t="s">
        <v>49</v>
      </c>
      <c s="34" t="s">
        <v>207</v>
      </c>
      <c s="34" t="s">
        <v>5942</v>
      </c>
      <c s="35" t="s">
        <v>5</v>
      </c>
      <c s="6" t="s">
        <v>5943</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5944</v>
      </c>
    </row>
    <row r="197" spans="1:5" ht="89.25">
      <c r="A197" t="s">
        <v>56</v>
      </c>
      <c r="E197" s="39" t="s">
        <v>3198</v>
      </c>
    </row>
    <row r="198" spans="1:16" ht="12.75">
      <c r="A198" t="s">
        <v>49</v>
      </c>
      <c s="34" t="s">
        <v>211</v>
      </c>
      <c s="34" t="s">
        <v>5945</v>
      </c>
      <c s="35" t="s">
        <v>5</v>
      </c>
      <c s="6" t="s">
        <v>5946</v>
      </c>
      <c s="36" t="s">
        <v>80</v>
      </c>
      <c s="37">
        <v>1</v>
      </c>
      <c s="36">
        <v>0</v>
      </c>
      <c s="36">
        <f>ROUND(G198*H198,6)</f>
      </c>
      <c r="L198" s="38">
        <v>0</v>
      </c>
      <c s="32">
        <f>ROUND(ROUND(L198,2)*ROUND(G198,3),2)</f>
      </c>
      <c s="36" t="s">
        <v>53</v>
      </c>
      <c>
        <f>(M198*21)/100</f>
      </c>
      <c t="s">
        <v>27</v>
      </c>
    </row>
    <row r="199" spans="1:5" ht="12.75">
      <c r="A199" s="35" t="s">
        <v>54</v>
      </c>
      <c r="E199" s="39" t="s">
        <v>5947</v>
      </c>
    </row>
    <row r="200" spans="1:5" ht="12.75">
      <c r="A200" s="35" t="s">
        <v>55</v>
      </c>
      <c r="E200" s="40" t="s">
        <v>5</v>
      </c>
    </row>
    <row r="201" spans="1:5" ht="12.75">
      <c r="A201" t="s">
        <v>56</v>
      </c>
      <c r="E201" s="39" t="s">
        <v>3666</v>
      </c>
    </row>
    <row r="202" spans="1:16" ht="12.75">
      <c r="A202" t="s">
        <v>49</v>
      </c>
      <c s="34" t="s">
        <v>215</v>
      </c>
      <c s="34" t="s">
        <v>3405</v>
      </c>
      <c s="35" t="s">
        <v>5</v>
      </c>
      <c s="6" t="s">
        <v>3406</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5948</v>
      </c>
    </row>
    <row r="205" spans="1:5" ht="369.75">
      <c r="A205" t="s">
        <v>56</v>
      </c>
      <c r="E205" s="39" t="s">
        <v>3129</v>
      </c>
    </row>
    <row r="206" spans="1:16" ht="12.75">
      <c r="A206" t="s">
        <v>49</v>
      </c>
      <c s="34" t="s">
        <v>219</v>
      </c>
      <c s="34" t="s">
        <v>5949</v>
      </c>
      <c s="35" t="s">
        <v>5</v>
      </c>
      <c s="6" t="s">
        <v>5950</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5951</v>
      </c>
    </row>
    <row r="209" spans="1:5" ht="51">
      <c r="A209" t="s">
        <v>56</v>
      </c>
      <c r="E209" s="39" t="s">
        <v>5952</v>
      </c>
    </row>
    <row r="210" spans="1:13" ht="12.75">
      <c r="A210" t="s">
        <v>46</v>
      </c>
      <c r="C210" s="31" t="s">
        <v>86</v>
      </c>
      <c r="E210" s="33" t="s">
        <v>1878</v>
      </c>
      <c r="J210" s="32">
        <f>0</f>
      </c>
      <c s="32">
        <f>0</f>
      </c>
      <c s="32">
        <f>0+L211+L215+L219+L223+L227</f>
      </c>
      <c s="32">
        <f>0+M211+M215+M219+M223+M227</f>
      </c>
    </row>
    <row r="211" spans="1:16" ht="12.75">
      <c r="A211" t="s">
        <v>49</v>
      </c>
      <c s="34" t="s">
        <v>223</v>
      </c>
      <c s="34" t="s">
        <v>5953</v>
      </c>
      <c s="35" t="s">
        <v>5</v>
      </c>
      <c s="6" t="s">
        <v>5954</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5955</v>
      </c>
    </row>
    <row r="214" spans="1:5" ht="76.5">
      <c r="A214" t="s">
        <v>56</v>
      </c>
      <c r="E214" s="39" t="s">
        <v>5031</v>
      </c>
    </row>
    <row r="215" spans="1:16" ht="12.75">
      <c r="A215" t="s">
        <v>49</v>
      </c>
      <c s="34" t="s">
        <v>227</v>
      </c>
      <c s="34" t="s">
        <v>5956</v>
      </c>
      <c s="35" t="s">
        <v>5</v>
      </c>
      <c s="6" t="s">
        <v>5957</v>
      </c>
      <c s="36" t="s">
        <v>60</v>
      </c>
      <c s="37">
        <v>1.8</v>
      </c>
      <c s="36">
        <v>0</v>
      </c>
      <c s="36">
        <f>ROUND(G215*H215,6)</f>
      </c>
      <c r="L215" s="38">
        <v>0</v>
      </c>
      <c s="32">
        <f>ROUND(ROUND(L215,2)*ROUND(G215,3),2)</f>
      </c>
      <c s="36" t="s">
        <v>53</v>
      </c>
      <c>
        <f>(M215*21)/100</f>
      </c>
      <c t="s">
        <v>27</v>
      </c>
    </row>
    <row r="216" spans="1:5" ht="25.5">
      <c r="A216" s="35" t="s">
        <v>54</v>
      </c>
      <c r="E216" s="39" t="s">
        <v>5876</v>
      </c>
    </row>
    <row r="217" spans="1:5" ht="12.75">
      <c r="A217" s="35" t="s">
        <v>55</v>
      </c>
      <c r="E217" s="40" t="s">
        <v>5958</v>
      </c>
    </row>
    <row r="218" spans="1:5" ht="89.25">
      <c r="A218" t="s">
        <v>56</v>
      </c>
      <c r="E218" s="39" t="s">
        <v>5959</v>
      </c>
    </row>
    <row r="219" spans="1:16" ht="12.75">
      <c r="A219" t="s">
        <v>49</v>
      </c>
      <c s="34" t="s">
        <v>231</v>
      </c>
      <c s="34" t="s">
        <v>5960</v>
      </c>
      <c s="35" t="s">
        <v>5</v>
      </c>
      <c s="6" t="s">
        <v>5961</v>
      </c>
      <c s="36" t="s">
        <v>75</v>
      </c>
      <c s="37">
        <v>18</v>
      </c>
      <c s="36">
        <v>0</v>
      </c>
      <c s="36">
        <f>ROUND(G219*H219,6)</f>
      </c>
      <c r="L219" s="38">
        <v>0</v>
      </c>
      <c s="32">
        <f>ROUND(ROUND(L219,2)*ROUND(G219,3),2)</f>
      </c>
      <c s="36" t="s">
        <v>53</v>
      </c>
      <c>
        <f>(M219*21)/100</f>
      </c>
      <c t="s">
        <v>27</v>
      </c>
    </row>
    <row r="220" spans="1:5" ht="25.5">
      <c r="A220" s="35" t="s">
        <v>54</v>
      </c>
      <c r="E220" s="39" t="s">
        <v>5876</v>
      </c>
    </row>
    <row r="221" spans="1:5" ht="12.75">
      <c r="A221" s="35" t="s">
        <v>55</v>
      </c>
      <c r="E221" s="40" t="s">
        <v>5</v>
      </c>
    </row>
    <row r="222" spans="1:5" ht="89.25">
      <c r="A222" t="s">
        <v>56</v>
      </c>
      <c r="E222" s="39" t="s">
        <v>5962</v>
      </c>
    </row>
    <row r="223" spans="1:16" ht="12.75">
      <c r="A223" t="s">
        <v>49</v>
      </c>
      <c s="34" t="s">
        <v>239</v>
      </c>
      <c s="34" t="s">
        <v>3687</v>
      </c>
      <c s="35" t="s">
        <v>5</v>
      </c>
      <c s="6" t="s">
        <v>3688</v>
      </c>
      <c s="36" t="s">
        <v>80</v>
      </c>
      <c s="37">
        <v>1</v>
      </c>
      <c s="36">
        <v>0</v>
      </c>
      <c s="36">
        <f>ROUND(G223*H223,6)</f>
      </c>
      <c r="L223" s="38">
        <v>0</v>
      </c>
      <c s="32">
        <f>ROUND(ROUND(L223,2)*ROUND(G223,3),2)</f>
      </c>
      <c s="36" t="s">
        <v>419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4272</v>
      </c>
      <c s="35" t="s">
        <v>5</v>
      </c>
      <c s="6" t="s">
        <v>4273</v>
      </c>
      <c s="36" t="s">
        <v>75</v>
      </c>
      <c s="37">
        <v>423</v>
      </c>
      <c s="36">
        <v>0</v>
      </c>
      <c s="36">
        <f>ROUND(G227*H227,6)</f>
      </c>
      <c r="L227" s="38">
        <v>0</v>
      </c>
      <c s="32">
        <f>ROUND(ROUND(L227,2)*ROUND(G227,3),2)</f>
      </c>
      <c s="36" t="s">
        <v>419</v>
      </c>
      <c>
        <f>(M227*21)/100</f>
      </c>
      <c t="s">
        <v>27</v>
      </c>
    </row>
    <row r="228" spans="1:5" ht="25.5">
      <c r="A228" s="35" t="s">
        <v>54</v>
      </c>
      <c r="E228" s="39" t="s">
        <v>4274</v>
      </c>
    </row>
    <row r="229" spans="1:5" ht="25.5">
      <c r="A229" s="35" t="s">
        <v>55</v>
      </c>
      <c r="E229" s="40" t="s">
        <v>5963</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5966</v>
      </c>
      <c r="E8" s="30" t="s">
        <v>5965</v>
      </c>
      <c r="J8" s="29">
        <f>0+J9+J22+J35+J76+J93+J98</f>
      </c>
      <c s="29">
        <f>0+K9+K22+K35+K76+K93+K98</f>
      </c>
      <c s="29">
        <f>0+L9+L22+L35+L76+L93+L98</f>
      </c>
      <c s="29">
        <f>0+M9+M22+M35+M76+M93+M98</f>
      </c>
    </row>
    <row r="9" spans="1:13" ht="12.75">
      <c r="A9" t="s">
        <v>46</v>
      </c>
      <c r="C9" s="31" t="s">
        <v>661</v>
      </c>
      <c r="E9" s="33" t="s">
        <v>662</v>
      </c>
      <c r="J9" s="32">
        <f>0</f>
      </c>
      <c s="32">
        <f>0</f>
      </c>
      <c s="32">
        <f>0+L10+L14+L18</f>
      </c>
      <c s="32">
        <f>0+M10+M14+M18</f>
      </c>
    </row>
    <row r="10" spans="1:16" ht="25.5">
      <c r="A10" t="s">
        <v>49</v>
      </c>
      <c s="34" t="s">
        <v>143</v>
      </c>
      <c s="34" t="s">
        <v>3325</v>
      </c>
      <c s="35" t="s">
        <v>3326</v>
      </c>
      <c s="6" t="s">
        <v>3601</v>
      </c>
      <c s="36" t="s">
        <v>2618</v>
      </c>
      <c s="37">
        <v>1696.409</v>
      </c>
      <c s="36">
        <v>0</v>
      </c>
      <c s="36">
        <f>ROUND(G10*H10,6)</f>
      </c>
      <c r="L10" s="38">
        <v>0</v>
      </c>
      <c s="32">
        <f>ROUND(ROUND(L10,2)*ROUND(G10,3),2)</f>
      </c>
      <c s="36" t="s">
        <v>419</v>
      </c>
      <c>
        <f>(M10*21)/100</f>
      </c>
      <c t="s">
        <v>27</v>
      </c>
    </row>
    <row r="11" spans="1:5" ht="12.75">
      <c r="A11" s="35" t="s">
        <v>54</v>
      </c>
      <c r="E11" s="39" t="s">
        <v>2624</v>
      </c>
    </row>
    <row r="12" spans="1:5" ht="51">
      <c r="A12" s="35" t="s">
        <v>55</v>
      </c>
      <c r="E12" s="40" t="s">
        <v>5967</v>
      </c>
    </row>
    <row r="13" spans="1:5" ht="165.75">
      <c r="A13" t="s">
        <v>56</v>
      </c>
      <c r="E13" s="39" t="s">
        <v>5968</v>
      </c>
    </row>
    <row r="14" spans="1:16" ht="25.5">
      <c r="A14" t="s">
        <v>49</v>
      </c>
      <c s="34" t="s">
        <v>146</v>
      </c>
      <c s="34" t="s">
        <v>3604</v>
      </c>
      <c s="35" t="s">
        <v>3605</v>
      </c>
      <c s="6" t="s">
        <v>3606</v>
      </c>
      <c s="36" t="s">
        <v>2618</v>
      </c>
      <c s="37">
        <v>18.24</v>
      </c>
      <c s="36">
        <v>0</v>
      </c>
      <c s="36">
        <f>ROUND(G14*H14,6)</f>
      </c>
      <c r="L14" s="38">
        <v>0</v>
      </c>
      <c s="32">
        <f>ROUND(ROUND(L14,2)*ROUND(G14,3),2)</f>
      </c>
      <c s="36" t="s">
        <v>419</v>
      </c>
      <c>
        <f>(M14*21)/100</f>
      </c>
      <c t="s">
        <v>27</v>
      </c>
    </row>
    <row r="15" spans="1:5" ht="12.75">
      <c r="A15" s="35" t="s">
        <v>54</v>
      </c>
      <c r="E15" s="39" t="s">
        <v>2624</v>
      </c>
    </row>
    <row r="16" spans="1:5" ht="12.75">
      <c r="A16" s="35" t="s">
        <v>55</v>
      </c>
      <c r="E16" s="40" t="s">
        <v>5969</v>
      </c>
    </row>
    <row r="17" spans="1:5" ht="165.75">
      <c r="A17" t="s">
        <v>56</v>
      </c>
      <c r="E17" s="39" t="s">
        <v>2620</v>
      </c>
    </row>
    <row r="18" spans="1:16" ht="25.5">
      <c r="A18" t="s">
        <v>49</v>
      </c>
      <c s="34" t="s">
        <v>773</v>
      </c>
      <c s="34" t="s">
        <v>2885</v>
      </c>
      <c s="35" t="s">
        <v>2886</v>
      </c>
      <c s="6" t="s">
        <v>3608</v>
      </c>
      <c s="36" t="s">
        <v>2618</v>
      </c>
      <c s="37">
        <v>233.675</v>
      </c>
      <c s="36">
        <v>0</v>
      </c>
      <c s="36">
        <f>ROUND(G18*H18,6)</f>
      </c>
      <c r="L18" s="38">
        <v>0</v>
      </c>
      <c s="32">
        <f>ROUND(ROUND(L18,2)*ROUND(G18,3),2)</f>
      </c>
      <c s="36" t="s">
        <v>419</v>
      </c>
      <c>
        <f>(M18*21)/100</f>
      </c>
      <c t="s">
        <v>27</v>
      </c>
    </row>
    <row r="19" spans="1:5" ht="12.75">
      <c r="A19" s="35" t="s">
        <v>54</v>
      </c>
      <c r="E19" s="39" t="s">
        <v>2624</v>
      </c>
    </row>
    <row r="20" spans="1:5" ht="12.75">
      <c r="A20" s="35" t="s">
        <v>55</v>
      </c>
      <c r="E20" s="40" t="s">
        <v>5970</v>
      </c>
    </row>
    <row r="21" spans="1:5" ht="165.75">
      <c r="A21" t="s">
        <v>56</v>
      </c>
      <c r="E21" s="39" t="s">
        <v>5968</v>
      </c>
    </row>
    <row r="22" spans="1:13" ht="12.75">
      <c r="A22" t="s">
        <v>46</v>
      </c>
      <c r="C22" s="31" t="s">
        <v>47</v>
      </c>
      <c r="E22" s="33" t="s">
        <v>48</v>
      </c>
      <c r="J22" s="32">
        <f>0</f>
      </c>
      <c s="32">
        <f>0</f>
      </c>
      <c s="32">
        <f>0+L23+L27+L31</f>
      </c>
      <c s="32">
        <f>0+M23+M27+M31</f>
      </c>
    </row>
    <row r="23" spans="1:16" ht="12.75">
      <c r="A23" t="s">
        <v>49</v>
      </c>
      <c s="34" t="s">
        <v>47</v>
      </c>
      <c s="34" t="s">
        <v>3610</v>
      </c>
      <c s="35" t="s">
        <v>5</v>
      </c>
      <c s="6" t="s">
        <v>3611</v>
      </c>
      <c s="36" t="s">
        <v>60</v>
      </c>
      <c s="37">
        <v>876.55</v>
      </c>
      <c s="36">
        <v>0</v>
      </c>
      <c s="36">
        <f>ROUND(G23*H23,6)</f>
      </c>
      <c r="L23" s="38">
        <v>0</v>
      </c>
      <c s="32">
        <f>ROUND(ROUND(L23,2)*ROUND(G23,3),2)</f>
      </c>
      <c s="36" t="s">
        <v>53</v>
      </c>
      <c>
        <f>(M23*21)/100</f>
      </c>
      <c t="s">
        <v>27</v>
      </c>
    </row>
    <row r="24" spans="1:5" ht="12.75">
      <c r="A24" s="35" t="s">
        <v>54</v>
      </c>
      <c r="E24" s="39" t="s">
        <v>3612</v>
      </c>
    </row>
    <row r="25" spans="1:5" ht="25.5">
      <c r="A25" s="35" t="s">
        <v>55</v>
      </c>
      <c r="E25" s="40" t="s">
        <v>5971</v>
      </c>
    </row>
    <row r="26" spans="1:5" ht="318.75">
      <c r="A26" t="s">
        <v>56</v>
      </c>
      <c r="E26" s="39" t="s">
        <v>5972</v>
      </c>
    </row>
    <row r="27" spans="1:16" ht="12.75">
      <c r="A27" t="s">
        <v>49</v>
      </c>
      <c s="34" t="s">
        <v>27</v>
      </c>
      <c s="34" t="s">
        <v>3615</v>
      </c>
      <c s="35" t="s">
        <v>5</v>
      </c>
      <c s="6" t="s">
        <v>3616</v>
      </c>
      <c s="36" t="s">
        <v>60</v>
      </c>
      <c s="37">
        <v>892.847</v>
      </c>
      <c s="36">
        <v>0</v>
      </c>
      <c s="36">
        <f>ROUND(G27*H27,6)</f>
      </c>
      <c r="L27" s="38">
        <v>0</v>
      </c>
      <c s="32">
        <f>ROUND(ROUND(L27,2)*ROUND(G27,3),2)</f>
      </c>
      <c s="36" t="s">
        <v>53</v>
      </c>
      <c>
        <f>(M27*21)/100</f>
      </c>
      <c t="s">
        <v>27</v>
      </c>
    </row>
    <row r="28" spans="1:5" ht="12.75">
      <c r="A28" s="35" t="s">
        <v>54</v>
      </c>
      <c r="E28" s="39" t="s">
        <v>5</v>
      </c>
    </row>
    <row r="29" spans="1:5" ht="51">
      <c r="A29" s="35" t="s">
        <v>55</v>
      </c>
      <c r="E29" s="40" t="s">
        <v>5973</v>
      </c>
    </row>
    <row r="30" spans="1:5" ht="191.25">
      <c r="A30" t="s">
        <v>56</v>
      </c>
      <c r="E30" s="39" t="s">
        <v>3972</v>
      </c>
    </row>
    <row r="31" spans="1:16" ht="12.75">
      <c r="A31" t="s">
        <v>49</v>
      </c>
      <c s="34" t="s">
        <v>26</v>
      </c>
      <c s="34" t="s">
        <v>3619</v>
      </c>
      <c s="35" t="s">
        <v>5</v>
      </c>
      <c s="6" t="s">
        <v>3620</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5974</v>
      </c>
    </row>
    <row r="34" spans="1:5" ht="306">
      <c r="A34" t="s">
        <v>56</v>
      </c>
      <c r="E34" s="39" t="s">
        <v>5975</v>
      </c>
    </row>
    <row r="35" spans="1:13" ht="12.75">
      <c r="A35" t="s">
        <v>46</v>
      </c>
      <c r="C35" s="31" t="s">
        <v>27</v>
      </c>
      <c r="E35" s="33" t="s">
        <v>2196</v>
      </c>
      <c r="J35" s="32">
        <f>0</f>
      </c>
      <c s="32">
        <f>0</f>
      </c>
      <c s="32">
        <f>0+L36+L40+L44+L48+L52+L56+L60+L64+L68+L72</f>
      </c>
      <c s="32">
        <f>0+M36+M40+M44+M48+M52+M56+M60+M64+M68+M72</f>
      </c>
    </row>
    <row r="36" spans="1:16" ht="12.75">
      <c r="A36" t="s">
        <v>49</v>
      </c>
      <c s="34" t="s">
        <v>65</v>
      </c>
      <c s="34" t="s">
        <v>5130</v>
      </c>
      <c s="35" t="s">
        <v>5</v>
      </c>
      <c s="6" t="s">
        <v>5131</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5976</v>
      </c>
    </row>
    <row r="39" spans="1:5" ht="102">
      <c r="A39" t="s">
        <v>56</v>
      </c>
      <c r="E39" s="39" t="s">
        <v>5977</v>
      </c>
    </row>
    <row r="40" spans="1:16" ht="12.75">
      <c r="A40" t="s">
        <v>49</v>
      </c>
      <c s="34" t="s">
        <v>69</v>
      </c>
      <c s="34" t="s">
        <v>3272</v>
      </c>
      <c s="35" t="s">
        <v>5</v>
      </c>
      <c s="6" t="s">
        <v>3273</v>
      </c>
      <c s="36" t="s">
        <v>2618</v>
      </c>
      <c s="37">
        <v>8.337</v>
      </c>
      <c s="36">
        <v>0</v>
      </c>
      <c s="36">
        <f>ROUND(G40*H40,6)</f>
      </c>
      <c r="L40" s="38">
        <v>0</v>
      </c>
      <c s="32">
        <f>ROUND(ROUND(L40,2)*ROUND(G40,3),2)</f>
      </c>
      <c s="36" t="s">
        <v>53</v>
      </c>
      <c>
        <f>(M40*21)/100</f>
      </c>
      <c t="s">
        <v>27</v>
      </c>
    </row>
    <row r="41" spans="1:5" ht="12.75">
      <c r="A41" s="35" t="s">
        <v>54</v>
      </c>
      <c r="E41" s="39" t="s">
        <v>5</v>
      </c>
    </row>
    <row r="42" spans="1:5" ht="25.5">
      <c r="A42" s="35" t="s">
        <v>55</v>
      </c>
      <c r="E42" s="40" t="s">
        <v>5978</v>
      </c>
    </row>
    <row r="43" spans="1:5" ht="38.25">
      <c r="A43" t="s">
        <v>56</v>
      </c>
      <c r="E43" s="39" t="s">
        <v>3624</v>
      </c>
    </row>
    <row r="44" spans="1:16" ht="12.75">
      <c r="A44" t="s">
        <v>49</v>
      </c>
      <c s="34" t="s">
        <v>72</v>
      </c>
      <c s="34" t="s">
        <v>3277</v>
      </c>
      <c s="35" t="s">
        <v>5</v>
      </c>
      <c s="6" t="s">
        <v>3278</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5979</v>
      </c>
    </row>
    <row r="47" spans="1:5" ht="25.5">
      <c r="A47" t="s">
        <v>56</v>
      </c>
      <c r="E47" s="39" t="s">
        <v>3280</v>
      </c>
    </row>
    <row r="48" spans="1:16" ht="12.75">
      <c r="A48" t="s">
        <v>49</v>
      </c>
      <c s="34" t="s">
        <v>77</v>
      </c>
      <c s="34" t="s">
        <v>3626</v>
      </c>
      <c s="35" t="s">
        <v>5</v>
      </c>
      <c s="6" t="s">
        <v>3627</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5980</v>
      </c>
    </row>
    <row r="51" spans="1:5" ht="63.75">
      <c r="A51" t="s">
        <v>56</v>
      </c>
      <c r="E51" s="39" t="s">
        <v>5981</v>
      </c>
    </row>
    <row r="52" spans="1:16" ht="12.75">
      <c r="A52" t="s">
        <v>49</v>
      </c>
      <c s="34" t="s">
        <v>82</v>
      </c>
      <c s="34" t="s">
        <v>3630</v>
      </c>
      <c s="35" t="s">
        <v>5</v>
      </c>
      <c s="6" t="s">
        <v>3631</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5982</v>
      </c>
    </row>
    <row r="55" spans="1:5" ht="191.25">
      <c r="A55" t="s">
        <v>56</v>
      </c>
      <c r="E55" s="39" t="s">
        <v>5983</v>
      </c>
    </row>
    <row r="56" spans="1:16" ht="12.75">
      <c r="A56" t="s">
        <v>49</v>
      </c>
      <c s="34" t="s">
        <v>86</v>
      </c>
      <c s="34" t="s">
        <v>3634</v>
      </c>
      <c s="35" t="s">
        <v>5</v>
      </c>
      <c s="6" t="s">
        <v>3635</v>
      </c>
      <c s="36" t="s">
        <v>60</v>
      </c>
      <c s="37">
        <v>40.4</v>
      </c>
      <c s="36">
        <v>0</v>
      </c>
      <c s="36">
        <f>ROUND(G56*H56,6)</f>
      </c>
      <c r="L56" s="38">
        <v>0</v>
      </c>
      <c s="32">
        <f>ROUND(ROUND(L56,2)*ROUND(G56,3),2)</f>
      </c>
      <c s="36" t="s">
        <v>53</v>
      </c>
      <c>
        <f>(M56*21)/100</f>
      </c>
      <c t="s">
        <v>27</v>
      </c>
    </row>
    <row r="57" spans="1:5" ht="12.75">
      <c r="A57" s="35" t="s">
        <v>54</v>
      </c>
      <c r="E57" s="39" t="s">
        <v>5504</v>
      </c>
    </row>
    <row r="58" spans="1:5" ht="12.75">
      <c r="A58" s="35" t="s">
        <v>55</v>
      </c>
      <c r="E58" s="40" t="s">
        <v>5984</v>
      </c>
    </row>
    <row r="59" spans="1:5" ht="369.75">
      <c r="A59" t="s">
        <v>56</v>
      </c>
      <c r="E59" s="39" t="s">
        <v>5985</v>
      </c>
    </row>
    <row r="60" spans="1:16" ht="12.75">
      <c r="A60" t="s">
        <v>49</v>
      </c>
      <c s="34" t="s">
        <v>90</v>
      </c>
      <c s="34" t="s">
        <v>3462</v>
      </c>
      <c s="35" t="s">
        <v>5</v>
      </c>
      <c s="6" t="s">
        <v>3463</v>
      </c>
      <c s="36" t="s">
        <v>2618</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5986</v>
      </c>
    </row>
    <row r="63" spans="1:5" ht="267.75">
      <c r="A63" t="s">
        <v>56</v>
      </c>
      <c r="E63" s="39" t="s">
        <v>5987</v>
      </c>
    </row>
    <row r="64" spans="1:16" ht="12.75">
      <c r="A64" t="s">
        <v>49</v>
      </c>
      <c s="34" t="s">
        <v>94</v>
      </c>
      <c s="34" t="s">
        <v>3638</v>
      </c>
      <c s="35" t="s">
        <v>5</v>
      </c>
      <c s="6" t="s">
        <v>3639</v>
      </c>
      <c s="36" t="s">
        <v>2618</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5988</v>
      </c>
    </row>
    <row r="67" spans="1:5" ht="267.75">
      <c r="A67" t="s">
        <v>56</v>
      </c>
      <c r="E67" s="39" t="s">
        <v>5987</v>
      </c>
    </row>
    <row r="68" spans="1:16" ht="12.75">
      <c r="A68" t="s">
        <v>49</v>
      </c>
      <c s="34" t="s">
        <v>98</v>
      </c>
      <c s="34" t="s">
        <v>4184</v>
      </c>
      <c s="35" t="s">
        <v>5</v>
      </c>
      <c s="6" t="s">
        <v>4185</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5989</v>
      </c>
    </row>
    <row r="72" spans="1:16" ht="12.75">
      <c r="A72" t="s">
        <v>49</v>
      </c>
      <c s="34" t="s">
        <v>103</v>
      </c>
      <c s="34" t="s">
        <v>4188</v>
      </c>
      <c s="35" t="s">
        <v>5</v>
      </c>
      <c s="6" t="s">
        <v>4189</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5990</v>
      </c>
    </row>
    <row r="75" spans="1:5" ht="38.25">
      <c r="A75" t="s">
        <v>56</v>
      </c>
      <c r="E75" s="39" t="s">
        <v>5991</v>
      </c>
    </row>
    <row r="76" spans="1:13" ht="12.75">
      <c r="A76" t="s">
        <v>46</v>
      </c>
      <c r="C76" s="31" t="s">
        <v>65</v>
      </c>
      <c r="E76" s="33" t="s">
        <v>3125</v>
      </c>
      <c r="J76" s="32">
        <f>0</f>
      </c>
      <c s="32">
        <f>0</f>
      </c>
      <c s="32">
        <f>0+L77+L81+L85+L89</f>
      </c>
      <c s="32">
        <f>0+M77+M81+M85+M89</f>
      </c>
    </row>
    <row r="77" spans="1:16" ht="12.75">
      <c r="A77" t="s">
        <v>49</v>
      </c>
      <c s="34" t="s">
        <v>106</v>
      </c>
      <c s="34" t="s">
        <v>3130</v>
      </c>
      <c s="35" t="s">
        <v>5</v>
      </c>
      <c s="6" t="s">
        <v>3131</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5992</v>
      </c>
    </row>
    <row r="80" spans="1:5" ht="369.75">
      <c r="A80" t="s">
        <v>56</v>
      </c>
      <c r="E80" s="39" t="s">
        <v>3827</v>
      </c>
    </row>
    <row r="81" spans="1:16" ht="12.75">
      <c r="A81" t="s">
        <v>49</v>
      </c>
      <c s="34" t="s">
        <v>110</v>
      </c>
      <c s="34" t="s">
        <v>4579</v>
      </c>
      <c s="35" t="s">
        <v>5</v>
      </c>
      <c s="6" t="s">
        <v>4580</v>
      </c>
      <c s="36" t="s">
        <v>60</v>
      </c>
      <c s="37">
        <v>13.461</v>
      </c>
      <c s="36">
        <v>0</v>
      </c>
      <c s="36">
        <f>ROUND(G81*H81,6)</f>
      </c>
      <c r="L81" s="38">
        <v>0</v>
      </c>
      <c s="32">
        <f>ROUND(ROUND(L81,2)*ROUND(G81,3),2)</f>
      </c>
      <c s="36" t="s">
        <v>53</v>
      </c>
      <c>
        <f>(M81*21)/100</f>
      </c>
      <c t="s">
        <v>27</v>
      </c>
    </row>
    <row r="82" spans="1:5" ht="12.75">
      <c r="A82" s="35" t="s">
        <v>54</v>
      </c>
      <c r="E82" s="39" t="s">
        <v>4067</v>
      </c>
    </row>
    <row r="83" spans="1:5" ht="25.5">
      <c r="A83" s="35" t="s">
        <v>55</v>
      </c>
      <c r="E83" s="40" t="s">
        <v>5993</v>
      </c>
    </row>
    <row r="84" spans="1:5" ht="369.75">
      <c r="A84" t="s">
        <v>56</v>
      </c>
      <c r="E84" s="39" t="s">
        <v>3827</v>
      </c>
    </row>
    <row r="85" spans="1:16" ht="12.75">
      <c r="A85" t="s">
        <v>49</v>
      </c>
      <c s="34" t="s">
        <v>113</v>
      </c>
      <c s="34" t="s">
        <v>3650</v>
      </c>
      <c s="35" t="s">
        <v>5</v>
      </c>
      <c s="6" t="s">
        <v>3651</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5993</v>
      </c>
    </row>
    <row r="88" spans="1:5" ht="114.75">
      <c r="A88" t="s">
        <v>56</v>
      </c>
      <c r="E88" s="39" t="s">
        <v>5994</v>
      </c>
    </row>
    <row r="89" spans="1:16" ht="12.75">
      <c r="A89" t="s">
        <v>49</v>
      </c>
      <c s="34" t="s">
        <v>117</v>
      </c>
      <c s="34" t="s">
        <v>3654</v>
      </c>
      <c s="35" t="s">
        <v>5</v>
      </c>
      <c s="6" t="s">
        <v>3655</v>
      </c>
      <c s="36" t="s">
        <v>60</v>
      </c>
      <c s="37">
        <v>0.63</v>
      </c>
      <c s="36">
        <v>0</v>
      </c>
      <c s="36">
        <f>ROUND(G89*H89,6)</f>
      </c>
      <c r="L89" s="38">
        <v>0</v>
      </c>
      <c s="32">
        <f>ROUND(ROUND(L89,2)*ROUND(G89,3),2)</f>
      </c>
      <c s="36" t="s">
        <v>53</v>
      </c>
      <c>
        <f>(M89*21)/100</f>
      </c>
      <c t="s">
        <v>27</v>
      </c>
    </row>
    <row r="90" spans="1:5" ht="12.75">
      <c r="A90" s="35" t="s">
        <v>54</v>
      </c>
      <c r="E90" s="39" t="s">
        <v>3656</v>
      </c>
    </row>
    <row r="91" spans="1:5" ht="25.5">
      <c r="A91" s="35" t="s">
        <v>55</v>
      </c>
      <c r="E91" s="40" t="s">
        <v>5995</v>
      </c>
    </row>
    <row r="92" spans="1:5" ht="357">
      <c r="A92" t="s">
        <v>56</v>
      </c>
      <c r="E92" s="39" t="s">
        <v>5996</v>
      </c>
    </row>
    <row r="93" spans="1:13" ht="12.75">
      <c r="A93" t="s">
        <v>46</v>
      </c>
      <c r="C93" s="31" t="s">
        <v>77</v>
      </c>
      <c r="E93" s="33" t="s">
        <v>1211</v>
      </c>
      <c r="J93" s="32">
        <f>0</f>
      </c>
      <c s="32">
        <f>0</f>
      </c>
      <c s="32">
        <f>0+L94</f>
      </c>
      <c s="32">
        <f>0+M94</f>
      </c>
    </row>
    <row r="94" spans="1:16" ht="25.5">
      <c r="A94" t="s">
        <v>49</v>
      </c>
      <c s="34" t="s">
        <v>121</v>
      </c>
      <c s="34" t="s">
        <v>3659</v>
      </c>
      <c s="35" t="s">
        <v>5</v>
      </c>
      <c s="6" t="s">
        <v>3660</v>
      </c>
      <c s="36" t="s">
        <v>52</v>
      </c>
      <c s="37">
        <v>795.93</v>
      </c>
      <c s="36">
        <v>0</v>
      </c>
      <c s="36">
        <f>ROUND(G94*H94,6)</f>
      </c>
      <c r="L94" s="38">
        <v>0</v>
      </c>
      <c s="32">
        <f>ROUND(ROUND(L94,2)*ROUND(G94,3),2)</f>
      </c>
      <c s="36" t="s">
        <v>53</v>
      </c>
      <c>
        <f>(M94*21)/100</f>
      </c>
      <c t="s">
        <v>27</v>
      </c>
    </row>
    <row r="95" spans="1:5" ht="12.75">
      <c r="A95" s="35" t="s">
        <v>54</v>
      </c>
      <c r="E95" s="39" t="s">
        <v>3661</v>
      </c>
    </row>
    <row r="96" spans="1:5" ht="25.5">
      <c r="A96" s="35" t="s">
        <v>55</v>
      </c>
      <c r="E96" s="40" t="s">
        <v>5997</v>
      </c>
    </row>
    <row r="97" spans="1:5" ht="191.25">
      <c r="A97" t="s">
        <v>56</v>
      </c>
      <c r="E97" s="39" t="s">
        <v>5998</v>
      </c>
    </row>
    <row r="98" spans="1:13" ht="12.75">
      <c r="A98" t="s">
        <v>46</v>
      </c>
      <c r="C98" s="31" t="s">
        <v>86</v>
      </c>
      <c r="E98" s="33" t="s">
        <v>1878</v>
      </c>
      <c r="J98" s="32">
        <f>0</f>
      </c>
      <c s="32">
        <f>0</f>
      </c>
      <c s="32">
        <f>0+L99+L103+L107+L111+L115+L119</f>
      </c>
      <c s="32">
        <f>0+M99+M103+M107+M111+M115+M119</f>
      </c>
    </row>
    <row r="99" spans="1:16" ht="12.75">
      <c r="A99" t="s">
        <v>49</v>
      </c>
      <c s="34" t="s">
        <v>125</v>
      </c>
      <c s="34" t="s">
        <v>4126</v>
      </c>
      <c s="35" t="s">
        <v>5</v>
      </c>
      <c s="6" t="s">
        <v>4127</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5999</v>
      </c>
    </row>
    <row r="102" spans="1:5" ht="63.75">
      <c r="A102" t="s">
        <v>56</v>
      </c>
      <c r="E102" s="39" t="s">
        <v>6000</v>
      </c>
    </row>
    <row r="103" spans="1:16" ht="12.75">
      <c r="A103" t="s">
        <v>49</v>
      </c>
      <c s="34" t="s">
        <v>128</v>
      </c>
      <c s="34" t="s">
        <v>3670</v>
      </c>
      <c s="35" t="s">
        <v>5</v>
      </c>
      <c s="6" t="s">
        <v>3671</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6001</v>
      </c>
    </row>
    <row r="106" spans="1:5" ht="51">
      <c r="A106" t="s">
        <v>56</v>
      </c>
      <c r="E106" s="39" t="s">
        <v>3888</v>
      </c>
    </row>
    <row r="107" spans="1:16" ht="12.75">
      <c r="A107" t="s">
        <v>49</v>
      </c>
      <c s="34" t="s">
        <v>132</v>
      </c>
      <c s="34" t="s">
        <v>6002</v>
      </c>
      <c s="35" t="s">
        <v>5</v>
      </c>
      <c s="6" t="s">
        <v>6003</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6004</v>
      </c>
    </row>
    <row r="111" spans="1:16" ht="12.75">
      <c r="A111" t="s">
        <v>49</v>
      </c>
      <c s="34" t="s">
        <v>136</v>
      </c>
      <c s="34" t="s">
        <v>3680</v>
      </c>
      <c s="35" t="s">
        <v>5</v>
      </c>
      <c s="6" t="s">
        <v>3681</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6005</v>
      </c>
    </row>
    <row r="114" spans="1:5" ht="114.75">
      <c r="A114" t="s">
        <v>56</v>
      </c>
      <c r="E114" s="39" t="s">
        <v>6006</v>
      </c>
    </row>
    <row r="115" spans="1:16" ht="12.75">
      <c r="A115" t="s">
        <v>49</v>
      </c>
      <c s="34" t="s">
        <v>139</v>
      </c>
      <c s="34" t="s">
        <v>3684</v>
      </c>
      <c s="35" t="s">
        <v>5</v>
      </c>
      <c s="6" t="s">
        <v>3685</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6007</v>
      </c>
    </row>
    <row r="118" spans="1:5" ht="114.75">
      <c r="A118" t="s">
        <v>56</v>
      </c>
      <c r="E118" s="39" t="s">
        <v>6006</v>
      </c>
    </row>
    <row r="119" spans="1:16" ht="12.75">
      <c r="A119" t="s">
        <v>49</v>
      </c>
      <c s="34" t="s">
        <v>151</v>
      </c>
      <c s="34" t="s">
        <v>3687</v>
      </c>
      <c s="35" t="s">
        <v>5</v>
      </c>
      <c s="6" t="s">
        <v>3688</v>
      </c>
      <c s="36" t="s">
        <v>80</v>
      </c>
      <c s="37">
        <v>1</v>
      </c>
      <c s="36">
        <v>0</v>
      </c>
      <c s="36">
        <f>ROUND(G119*H119,6)</f>
      </c>
      <c r="L119" s="38">
        <v>0</v>
      </c>
      <c s="32">
        <f>ROUND(ROUND(L119,2)*ROUND(G119,3),2)</f>
      </c>
      <c s="36" t="s">
        <v>419</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6010</v>
      </c>
      <c r="E8" s="30" t="s">
        <v>6009</v>
      </c>
      <c r="J8" s="29">
        <f>0+J9+J26+J39+J96+J105+J122+J127</f>
      </c>
      <c s="29">
        <f>0+K9+K26+K39+K96+K105+K122+K127</f>
      </c>
      <c s="29">
        <f>0+L9+L26+L39+L96+L105+L122+L127</f>
      </c>
      <c s="29">
        <f>0+M9+M26+M39+M96+M105+M122+M127</f>
      </c>
    </row>
    <row r="9" spans="1:13" ht="12.75">
      <c r="A9" t="s">
        <v>46</v>
      </c>
      <c r="C9" s="31" t="s">
        <v>661</v>
      </c>
      <c r="E9" s="33" t="s">
        <v>662</v>
      </c>
      <c r="J9" s="32">
        <f>0</f>
      </c>
      <c s="32">
        <f>0</f>
      </c>
      <c s="32">
        <f>0+L10+L14+L18+L22</f>
      </c>
      <c s="32">
        <f>0+M10+M14+M18+M22</f>
      </c>
    </row>
    <row r="10" spans="1:16" ht="25.5">
      <c r="A10" t="s">
        <v>49</v>
      </c>
      <c s="34" t="s">
        <v>155</v>
      </c>
      <c s="34" t="s">
        <v>3325</v>
      </c>
      <c s="35" t="s">
        <v>3326</v>
      </c>
      <c s="6" t="s">
        <v>3601</v>
      </c>
      <c s="36" t="s">
        <v>2618</v>
      </c>
      <c s="37">
        <v>407.634</v>
      </c>
      <c s="36">
        <v>0</v>
      </c>
      <c s="36">
        <f>ROUND(G10*H10,6)</f>
      </c>
      <c r="L10" s="38">
        <v>0</v>
      </c>
      <c s="32">
        <f>ROUND(ROUND(L10,2)*ROUND(G10,3),2)</f>
      </c>
      <c s="36" t="s">
        <v>419</v>
      </c>
      <c>
        <f>(M10*21)/100</f>
      </c>
      <c t="s">
        <v>27</v>
      </c>
    </row>
    <row r="11" spans="1:5" ht="12.75">
      <c r="A11" s="35" t="s">
        <v>54</v>
      </c>
      <c r="E11" s="39" t="s">
        <v>2624</v>
      </c>
    </row>
    <row r="12" spans="1:5" ht="51">
      <c r="A12" s="35" t="s">
        <v>55</v>
      </c>
      <c r="E12" s="40" t="s">
        <v>6011</v>
      </c>
    </row>
    <row r="13" spans="1:5" ht="165.75">
      <c r="A13" t="s">
        <v>56</v>
      </c>
      <c r="E13" s="39" t="s">
        <v>3603</v>
      </c>
    </row>
    <row r="14" spans="1:16" ht="25.5">
      <c r="A14" t="s">
        <v>49</v>
      </c>
      <c s="34" t="s">
        <v>159</v>
      </c>
      <c s="34" t="s">
        <v>3604</v>
      </c>
      <c s="35" t="s">
        <v>3605</v>
      </c>
      <c s="6" t="s">
        <v>3606</v>
      </c>
      <c s="36" t="s">
        <v>2618</v>
      </c>
      <c s="37">
        <v>22.8</v>
      </c>
      <c s="36">
        <v>0</v>
      </c>
      <c s="36">
        <f>ROUND(G14*H14,6)</f>
      </c>
      <c r="L14" s="38">
        <v>0</v>
      </c>
      <c s="32">
        <f>ROUND(ROUND(L14,2)*ROUND(G14,3),2)</f>
      </c>
      <c s="36" t="s">
        <v>419</v>
      </c>
      <c>
        <f>(M14*21)/100</f>
      </c>
      <c t="s">
        <v>27</v>
      </c>
    </row>
    <row r="15" spans="1:5" ht="12.75">
      <c r="A15" s="35" t="s">
        <v>54</v>
      </c>
      <c r="E15" s="39" t="s">
        <v>2624</v>
      </c>
    </row>
    <row r="16" spans="1:5" ht="12.75">
      <c r="A16" s="35" t="s">
        <v>55</v>
      </c>
      <c r="E16" s="40" t="s">
        <v>6012</v>
      </c>
    </row>
    <row r="17" spans="1:5" ht="165.75">
      <c r="A17" t="s">
        <v>56</v>
      </c>
      <c r="E17" s="39" t="s">
        <v>2620</v>
      </c>
    </row>
    <row r="18" spans="1:16" ht="25.5">
      <c r="A18" t="s">
        <v>49</v>
      </c>
      <c s="34" t="s">
        <v>163</v>
      </c>
      <c s="34" t="s">
        <v>2885</v>
      </c>
      <c s="35" t="s">
        <v>2886</v>
      </c>
      <c s="6" t="s">
        <v>3608</v>
      </c>
      <c s="36" t="s">
        <v>2618</v>
      </c>
      <c s="37">
        <v>160</v>
      </c>
      <c s="36">
        <v>0</v>
      </c>
      <c s="36">
        <f>ROUND(G18*H18,6)</f>
      </c>
      <c r="L18" s="38">
        <v>0</v>
      </c>
      <c s="32">
        <f>ROUND(ROUND(L18,2)*ROUND(G18,3),2)</f>
      </c>
      <c s="36" t="s">
        <v>419</v>
      </c>
      <c>
        <f>(M18*21)/100</f>
      </c>
      <c t="s">
        <v>27</v>
      </c>
    </row>
    <row r="19" spans="1:5" ht="12.75">
      <c r="A19" s="35" t="s">
        <v>54</v>
      </c>
      <c r="E19" s="39" t="s">
        <v>2624</v>
      </c>
    </row>
    <row r="20" spans="1:5" ht="12.75">
      <c r="A20" s="35" t="s">
        <v>55</v>
      </c>
      <c r="E20" s="40" t="s">
        <v>6013</v>
      </c>
    </row>
    <row r="21" spans="1:5" ht="165.75">
      <c r="A21" t="s">
        <v>56</v>
      </c>
      <c r="E21" s="39" t="s">
        <v>3603</v>
      </c>
    </row>
    <row r="22" spans="1:16" ht="12.75">
      <c r="A22" t="s">
        <v>49</v>
      </c>
      <c s="34" t="s">
        <v>171</v>
      </c>
      <c s="34" t="s">
        <v>4168</v>
      </c>
      <c s="35" t="s">
        <v>5</v>
      </c>
      <c s="6" t="s">
        <v>4169</v>
      </c>
      <c s="36" t="s">
        <v>676</v>
      </c>
      <c s="37">
        <v>1</v>
      </c>
      <c s="36">
        <v>0</v>
      </c>
      <c s="36">
        <f>ROUND(G22*H22,6)</f>
      </c>
      <c r="L22" s="38">
        <v>0</v>
      </c>
      <c s="32">
        <f>ROUND(ROUND(L22,2)*ROUND(G22,3),2)</f>
      </c>
      <c s="36" t="s">
        <v>53</v>
      </c>
      <c>
        <f>(M22*21)/100</f>
      </c>
      <c t="s">
        <v>27</v>
      </c>
    </row>
    <row r="23" spans="1:5" ht="12.75">
      <c r="A23" s="35" t="s">
        <v>54</v>
      </c>
      <c r="E23" s="39" t="s">
        <v>4288</v>
      </c>
    </row>
    <row r="24" spans="1:5" ht="12.75">
      <c r="A24" s="35" t="s">
        <v>55</v>
      </c>
      <c r="E24" s="40" t="s">
        <v>5</v>
      </c>
    </row>
    <row r="25" spans="1:5" ht="12.75">
      <c r="A25" t="s">
        <v>56</v>
      </c>
      <c r="E25" s="39" t="s">
        <v>3996</v>
      </c>
    </row>
    <row r="26" spans="1:13" ht="12.75">
      <c r="A26" t="s">
        <v>46</v>
      </c>
      <c r="C26" s="31" t="s">
        <v>47</v>
      </c>
      <c r="E26" s="33" t="s">
        <v>48</v>
      </c>
      <c r="J26" s="32">
        <f>0</f>
      </c>
      <c s="32">
        <f>0</f>
      </c>
      <c s="32">
        <f>0+L27+L31+L35</f>
      </c>
      <c s="32">
        <f>0+M27+M31+M35</f>
      </c>
    </row>
    <row r="27" spans="1:16" ht="12.75">
      <c r="A27" t="s">
        <v>49</v>
      </c>
      <c s="34" t="s">
        <v>47</v>
      </c>
      <c s="34" t="s">
        <v>3610</v>
      </c>
      <c s="35" t="s">
        <v>5</v>
      </c>
      <c s="6" t="s">
        <v>3611</v>
      </c>
      <c s="36" t="s">
        <v>60</v>
      </c>
      <c s="37">
        <v>204.7</v>
      </c>
      <c s="36">
        <v>0</v>
      </c>
      <c s="36">
        <f>ROUND(G27*H27,6)</f>
      </c>
      <c r="L27" s="38">
        <v>0</v>
      </c>
      <c s="32">
        <f>ROUND(ROUND(L27,2)*ROUND(G27,3),2)</f>
      </c>
      <c s="36" t="s">
        <v>53</v>
      </c>
      <c>
        <f>(M27*21)/100</f>
      </c>
      <c t="s">
        <v>27</v>
      </c>
    </row>
    <row r="28" spans="1:5" ht="12.75">
      <c r="A28" s="35" t="s">
        <v>54</v>
      </c>
      <c r="E28" s="39" t="s">
        <v>3612</v>
      </c>
    </row>
    <row r="29" spans="1:5" ht="25.5">
      <c r="A29" s="35" t="s">
        <v>55</v>
      </c>
      <c r="E29" s="40" t="s">
        <v>6014</v>
      </c>
    </row>
    <row r="30" spans="1:5" ht="318.75">
      <c r="A30" t="s">
        <v>56</v>
      </c>
      <c r="E30" s="39" t="s">
        <v>4009</v>
      </c>
    </row>
    <row r="31" spans="1:16" ht="12.75">
      <c r="A31" t="s">
        <v>49</v>
      </c>
      <c s="34" t="s">
        <v>27</v>
      </c>
      <c s="34" t="s">
        <v>3615</v>
      </c>
      <c s="35" t="s">
        <v>5</v>
      </c>
      <c s="6" t="s">
        <v>3616</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6015</v>
      </c>
    </row>
    <row r="34" spans="1:5" ht="191.25">
      <c r="A34" t="s">
        <v>56</v>
      </c>
      <c r="E34" s="39" t="s">
        <v>4011</v>
      </c>
    </row>
    <row r="35" spans="1:16" ht="12.75">
      <c r="A35" t="s">
        <v>49</v>
      </c>
      <c s="34" t="s">
        <v>26</v>
      </c>
      <c s="34" t="s">
        <v>3619</v>
      </c>
      <c s="35" t="s">
        <v>5</v>
      </c>
      <c s="6" t="s">
        <v>3620</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6016</v>
      </c>
    </row>
    <row r="38" spans="1:5" ht="293.25">
      <c r="A38" t="s">
        <v>56</v>
      </c>
      <c r="E38" s="39" t="s">
        <v>4013</v>
      </c>
    </row>
    <row r="39" spans="1:13" ht="12.75">
      <c r="A39" t="s">
        <v>46</v>
      </c>
      <c r="C39" s="31" t="s">
        <v>27</v>
      </c>
      <c r="E39" s="33" t="s">
        <v>2196</v>
      </c>
      <c r="J39" s="32">
        <f>0</f>
      </c>
      <c s="32">
        <f>0</f>
      </c>
      <c s="32">
        <f>0+L40+L44+L48+L52+L56+L60+L64+L68+L72+L76+L80+L84+L88+L92</f>
      </c>
      <c s="32">
        <f>0+M40+M44+M48+M52+M56+M60+M64+M68+M72+M76+M80+M84+M88+M92</f>
      </c>
    </row>
    <row r="40" spans="1:16" ht="12.75">
      <c r="A40" t="s">
        <v>49</v>
      </c>
      <c s="34" t="s">
        <v>65</v>
      </c>
      <c s="34" t="s">
        <v>5130</v>
      </c>
      <c s="35" t="s">
        <v>5</v>
      </c>
      <c s="6" t="s">
        <v>5131</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6017</v>
      </c>
    </row>
    <row r="43" spans="1:5" ht="102">
      <c r="A43" t="s">
        <v>56</v>
      </c>
      <c r="E43" s="39" t="s">
        <v>4305</v>
      </c>
    </row>
    <row r="44" spans="1:16" ht="12.75">
      <c r="A44" t="s">
        <v>49</v>
      </c>
      <c s="34" t="s">
        <v>69</v>
      </c>
      <c s="34" t="s">
        <v>3272</v>
      </c>
      <c s="35" t="s">
        <v>5</v>
      </c>
      <c s="6" t="s">
        <v>3273</v>
      </c>
      <c s="36" t="s">
        <v>2618</v>
      </c>
      <c s="37">
        <v>0.256</v>
      </c>
      <c s="36">
        <v>0</v>
      </c>
      <c s="36">
        <f>ROUND(G44*H44,6)</f>
      </c>
      <c r="L44" s="38">
        <v>0</v>
      </c>
      <c s="32">
        <f>ROUND(ROUND(L44,2)*ROUND(G44,3),2)</f>
      </c>
      <c s="36" t="s">
        <v>53</v>
      </c>
      <c>
        <f>(M44*21)/100</f>
      </c>
      <c t="s">
        <v>27</v>
      </c>
    </row>
    <row r="45" spans="1:5" ht="12.75">
      <c r="A45" s="35" t="s">
        <v>54</v>
      </c>
      <c r="E45" s="39" t="s">
        <v>5</v>
      </c>
    </row>
    <row r="46" spans="1:5" ht="25.5">
      <c r="A46" s="35" t="s">
        <v>55</v>
      </c>
      <c r="E46" s="40" t="s">
        <v>6018</v>
      </c>
    </row>
    <row r="47" spans="1:5" ht="38.25">
      <c r="A47" t="s">
        <v>56</v>
      </c>
      <c r="E47" s="39" t="s">
        <v>3624</v>
      </c>
    </row>
    <row r="48" spans="1:16" ht="12.75">
      <c r="A48" t="s">
        <v>49</v>
      </c>
      <c s="34" t="s">
        <v>72</v>
      </c>
      <c s="34" t="s">
        <v>3277</v>
      </c>
      <c s="35" t="s">
        <v>5</v>
      </c>
      <c s="6" t="s">
        <v>3278</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6019</v>
      </c>
    </row>
    <row r="51" spans="1:5" ht="25.5">
      <c r="A51" t="s">
        <v>56</v>
      </c>
      <c r="E51" s="39" t="s">
        <v>3280</v>
      </c>
    </row>
    <row r="52" spans="1:16" ht="12.75">
      <c r="A52" t="s">
        <v>49</v>
      </c>
      <c s="34" t="s">
        <v>77</v>
      </c>
      <c s="34" t="s">
        <v>3626</v>
      </c>
      <c s="35" t="s">
        <v>5</v>
      </c>
      <c s="6" t="s">
        <v>3627</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6020</v>
      </c>
    </row>
    <row r="55" spans="1:5" ht="63.75">
      <c r="A55" t="s">
        <v>56</v>
      </c>
      <c r="E55" s="39" t="s">
        <v>4179</v>
      </c>
    </row>
    <row r="56" spans="1:16" ht="12.75">
      <c r="A56" t="s">
        <v>49</v>
      </c>
      <c s="34" t="s">
        <v>82</v>
      </c>
      <c s="34" t="s">
        <v>3630</v>
      </c>
      <c s="35" t="s">
        <v>5</v>
      </c>
      <c s="6" t="s">
        <v>3631</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6021</v>
      </c>
    </row>
    <row r="59" spans="1:5" ht="191.25">
      <c r="A59" t="s">
        <v>56</v>
      </c>
      <c r="E59" s="39" t="s">
        <v>4019</v>
      </c>
    </row>
    <row r="60" spans="1:16" ht="12.75">
      <c r="A60" t="s">
        <v>49</v>
      </c>
      <c s="34" t="s">
        <v>86</v>
      </c>
      <c s="34" t="s">
        <v>3634</v>
      </c>
      <c s="35" t="s">
        <v>5</v>
      </c>
      <c s="6" t="s">
        <v>3635</v>
      </c>
      <c s="36" t="s">
        <v>60</v>
      </c>
      <c s="37">
        <v>23.7</v>
      </c>
      <c s="36">
        <v>0</v>
      </c>
      <c s="36">
        <f>ROUND(G60*H60,6)</f>
      </c>
      <c r="L60" s="38">
        <v>0</v>
      </c>
      <c s="32">
        <f>ROUND(ROUND(L60,2)*ROUND(G60,3),2)</f>
      </c>
      <c s="36" t="s">
        <v>53</v>
      </c>
      <c>
        <f>(M60*21)/100</f>
      </c>
      <c t="s">
        <v>27</v>
      </c>
    </row>
    <row r="61" spans="1:5" ht="12.75">
      <c r="A61" s="35" t="s">
        <v>54</v>
      </c>
      <c r="E61" s="39" t="s">
        <v>6022</v>
      </c>
    </row>
    <row r="62" spans="1:5" ht="12.75">
      <c r="A62" s="35" t="s">
        <v>55</v>
      </c>
      <c r="E62" s="40" t="s">
        <v>6023</v>
      </c>
    </row>
    <row r="63" spans="1:5" ht="369.75">
      <c r="A63" t="s">
        <v>56</v>
      </c>
      <c r="E63" s="39" t="s">
        <v>4182</v>
      </c>
    </row>
    <row r="64" spans="1:16" ht="12.75">
      <c r="A64" t="s">
        <v>49</v>
      </c>
      <c s="34" t="s">
        <v>90</v>
      </c>
      <c s="34" t="s">
        <v>3462</v>
      </c>
      <c s="35" t="s">
        <v>5</v>
      </c>
      <c s="6" t="s">
        <v>3463</v>
      </c>
      <c s="36" t="s">
        <v>2618</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6024</v>
      </c>
    </row>
    <row r="67" spans="1:5" ht="267.75">
      <c r="A67" t="s">
        <v>56</v>
      </c>
      <c r="E67" s="39" t="s">
        <v>4053</v>
      </c>
    </row>
    <row r="68" spans="1:16" ht="12.75">
      <c r="A68" t="s">
        <v>49</v>
      </c>
      <c s="34" t="s">
        <v>94</v>
      </c>
      <c s="34" t="s">
        <v>3638</v>
      </c>
      <c s="35" t="s">
        <v>5</v>
      </c>
      <c s="6" t="s">
        <v>3639</v>
      </c>
      <c s="36" t="s">
        <v>2618</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6025</v>
      </c>
    </row>
    <row r="71" spans="1:5" ht="267.75">
      <c r="A71" t="s">
        <v>56</v>
      </c>
      <c r="E71" s="39" t="s">
        <v>4053</v>
      </c>
    </row>
    <row r="72" spans="1:16" ht="12.75">
      <c r="A72" t="s">
        <v>49</v>
      </c>
      <c s="34" t="s">
        <v>98</v>
      </c>
      <c s="34" t="s">
        <v>4184</v>
      </c>
      <c s="35" t="s">
        <v>5</v>
      </c>
      <c s="6" t="s">
        <v>4185</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4187</v>
      </c>
    </row>
    <row r="76" spans="1:16" ht="12.75">
      <c r="A76" t="s">
        <v>49</v>
      </c>
      <c s="34" t="s">
        <v>103</v>
      </c>
      <c s="34" t="s">
        <v>4188</v>
      </c>
      <c s="35" t="s">
        <v>5</v>
      </c>
      <c s="6" t="s">
        <v>4189</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6026</v>
      </c>
    </row>
    <row r="79" spans="1:5" ht="38.25">
      <c r="A79" t="s">
        <v>56</v>
      </c>
      <c r="E79" s="39" t="s">
        <v>4191</v>
      </c>
    </row>
    <row r="80" spans="1:16" ht="12.75">
      <c r="A80" t="s">
        <v>49</v>
      </c>
      <c s="34" t="s">
        <v>175</v>
      </c>
      <c s="34" t="s">
        <v>4194</v>
      </c>
      <c s="35" t="s">
        <v>5</v>
      </c>
      <c s="6" t="s">
        <v>4195</v>
      </c>
      <c s="36" t="s">
        <v>2618</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6027</v>
      </c>
    </row>
    <row r="83" spans="1:5" ht="38.25">
      <c r="A83" t="s">
        <v>56</v>
      </c>
      <c r="E83" s="39" t="s">
        <v>4197</v>
      </c>
    </row>
    <row r="84" spans="1:16" ht="12.75">
      <c r="A84" t="s">
        <v>49</v>
      </c>
      <c s="34" t="s">
        <v>179</v>
      </c>
      <c s="34" t="s">
        <v>4198</v>
      </c>
      <c s="35" t="s">
        <v>5</v>
      </c>
      <c s="6" t="s">
        <v>4199</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6028</v>
      </c>
    </row>
    <row r="87" spans="1:5" ht="12.75">
      <c r="A87" t="s">
        <v>56</v>
      </c>
      <c r="E87" s="39" t="s">
        <v>4201</v>
      </c>
    </row>
    <row r="88" spans="1:16" ht="12.75">
      <c r="A88" t="s">
        <v>49</v>
      </c>
      <c s="34" t="s">
        <v>183</v>
      </c>
      <c s="34" t="s">
        <v>4316</v>
      </c>
      <c s="35" t="s">
        <v>5</v>
      </c>
      <c s="6" t="s">
        <v>4317</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6029</v>
      </c>
    </row>
    <row r="91" spans="1:5" ht="331.5">
      <c r="A91" t="s">
        <v>56</v>
      </c>
      <c r="E91" s="39" t="s">
        <v>4319</v>
      </c>
    </row>
    <row r="92" spans="1:16" ht="12.75">
      <c r="A92" t="s">
        <v>49</v>
      </c>
      <c s="34" t="s">
        <v>187</v>
      </c>
      <c s="34" t="s">
        <v>4433</v>
      </c>
      <c s="35" t="s">
        <v>5</v>
      </c>
      <c s="6" t="s">
        <v>4434</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6030</v>
      </c>
    </row>
    <row r="95" spans="1:5" ht="191.25">
      <c r="A95" t="s">
        <v>56</v>
      </c>
      <c r="E95" s="39" t="s">
        <v>4767</v>
      </c>
    </row>
    <row r="96" spans="1:13" ht="12.75">
      <c r="A96" t="s">
        <v>46</v>
      </c>
      <c r="C96" s="31" t="s">
        <v>26</v>
      </c>
      <c r="E96" s="33" t="s">
        <v>3560</v>
      </c>
      <c r="J96" s="32">
        <f>0</f>
      </c>
      <c s="32">
        <f>0</f>
      </c>
      <c s="32">
        <f>0+L97+L101</f>
      </c>
      <c s="32">
        <f>0+M97+M101</f>
      </c>
    </row>
    <row r="97" spans="1:16" ht="12.75">
      <c r="A97" t="s">
        <v>49</v>
      </c>
      <c s="34" t="s">
        <v>106</v>
      </c>
      <c s="34" t="s">
        <v>4033</v>
      </c>
      <c s="35" t="s">
        <v>5</v>
      </c>
      <c s="6" t="s">
        <v>4034</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6031</v>
      </c>
    </row>
    <row r="100" spans="1:5" ht="382.5">
      <c r="A100" t="s">
        <v>56</v>
      </c>
      <c r="E100" s="39" t="s">
        <v>4037</v>
      </c>
    </row>
    <row r="101" spans="1:16" ht="12.75">
      <c r="A101" t="s">
        <v>49</v>
      </c>
      <c s="34" t="s">
        <v>110</v>
      </c>
      <c s="34" t="s">
        <v>4448</v>
      </c>
      <c s="35" t="s">
        <v>5</v>
      </c>
      <c s="6" t="s">
        <v>4449</v>
      </c>
      <c s="36" t="s">
        <v>2618</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6032</v>
      </c>
    </row>
    <row r="104" spans="1:5" ht="242.25">
      <c r="A104" t="s">
        <v>56</v>
      </c>
      <c r="E104" s="39" t="s">
        <v>4451</v>
      </c>
    </row>
    <row r="105" spans="1:13" ht="12.75">
      <c r="A105" t="s">
        <v>46</v>
      </c>
      <c r="C105" s="31" t="s">
        <v>65</v>
      </c>
      <c r="E105" s="33" t="s">
        <v>3125</v>
      </c>
      <c r="J105" s="32">
        <f>0</f>
      </c>
      <c s="32">
        <f>0</f>
      </c>
      <c s="32">
        <f>0+L106+L110+L114+L118</f>
      </c>
      <c s="32">
        <f>0+M106+M110+M114+M118</f>
      </c>
    </row>
    <row r="106" spans="1:16" ht="12.75">
      <c r="A106" t="s">
        <v>49</v>
      </c>
      <c s="34" t="s">
        <v>113</v>
      </c>
      <c s="34" t="s">
        <v>3130</v>
      </c>
      <c s="35" t="s">
        <v>5</v>
      </c>
      <c s="6" t="s">
        <v>3131</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6033</v>
      </c>
    </row>
    <row r="109" spans="1:5" ht="369.75">
      <c r="A109" t="s">
        <v>56</v>
      </c>
      <c r="E109" s="39" t="s">
        <v>3129</v>
      </c>
    </row>
    <row r="110" spans="1:16" ht="12.75">
      <c r="A110" t="s">
        <v>49</v>
      </c>
      <c s="34" t="s">
        <v>117</v>
      </c>
      <c s="34" t="s">
        <v>4579</v>
      </c>
      <c s="35" t="s">
        <v>5</v>
      </c>
      <c s="6" t="s">
        <v>4580</v>
      </c>
      <c s="36" t="s">
        <v>60</v>
      </c>
      <c s="37">
        <v>4.798</v>
      </c>
      <c s="36">
        <v>0</v>
      </c>
      <c s="36">
        <f>ROUND(G110*H110,6)</f>
      </c>
      <c r="L110" s="38">
        <v>0</v>
      </c>
      <c s="32">
        <f>ROUND(ROUND(L110,2)*ROUND(G110,3),2)</f>
      </c>
      <c s="36" t="s">
        <v>53</v>
      </c>
      <c>
        <f>(M110*21)/100</f>
      </c>
      <c t="s">
        <v>27</v>
      </c>
    </row>
    <row r="111" spans="1:5" ht="12.75">
      <c r="A111" s="35" t="s">
        <v>54</v>
      </c>
      <c r="E111" s="39" t="s">
        <v>4067</v>
      </c>
    </row>
    <row r="112" spans="1:5" ht="25.5">
      <c r="A112" s="35" t="s">
        <v>55</v>
      </c>
      <c r="E112" s="40" t="s">
        <v>6034</v>
      </c>
    </row>
    <row r="113" spans="1:5" ht="369.75">
      <c r="A113" t="s">
        <v>56</v>
      </c>
      <c r="E113" s="39" t="s">
        <v>3129</v>
      </c>
    </row>
    <row r="114" spans="1:16" ht="12.75">
      <c r="A114" t="s">
        <v>49</v>
      </c>
      <c s="34" t="s">
        <v>121</v>
      </c>
      <c s="34" t="s">
        <v>3650</v>
      </c>
      <c s="35" t="s">
        <v>5</v>
      </c>
      <c s="6" t="s">
        <v>3651</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6034</v>
      </c>
    </row>
    <row r="117" spans="1:5" ht="114.75">
      <c r="A117" t="s">
        <v>56</v>
      </c>
      <c r="E117" s="39" t="s">
        <v>4088</v>
      </c>
    </row>
    <row r="118" spans="1:16" ht="12.75">
      <c r="A118" t="s">
        <v>49</v>
      </c>
      <c s="34" t="s">
        <v>125</v>
      </c>
      <c s="34" t="s">
        <v>3654</v>
      </c>
      <c s="35" t="s">
        <v>5</v>
      </c>
      <c s="6" t="s">
        <v>3655</v>
      </c>
      <c s="36" t="s">
        <v>60</v>
      </c>
      <c s="37">
        <v>0.702</v>
      </c>
      <c s="36">
        <v>0</v>
      </c>
      <c s="36">
        <f>ROUND(G118*H118,6)</f>
      </c>
      <c r="L118" s="38">
        <v>0</v>
      </c>
      <c s="32">
        <f>ROUND(ROUND(L118,2)*ROUND(G118,3),2)</f>
      </c>
      <c s="36" t="s">
        <v>53</v>
      </c>
      <c>
        <f>(M118*21)/100</f>
      </c>
      <c t="s">
        <v>27</v>
      </c>
    </row>
    <row r="119" spans="1:5" ht="12.75">
      <c r="A119" s="35" t="s">
        <v>54</v>
      </c>
      <c r="E119" s="39" t="s">
        <v>3656</v>
      </c>
    </row>
    <row r="120" spans="1:5" ht="25.5">
      <c r="A120" s="35" t="s">
        <v>55</v>
      </c>
      <c r="E120" s="40" t="s">
        <v>6035</v>
      </c>
    </row>
    <row r="121" spans="1:5" ht="357">
      <c r="A121" t="s">
        <v>56</v>
      </c>
      <c r="E121" s="39" t="s">
        <v>5394</v>
      </c>
    </row>
    <row r="122" spans="1:13" ht="12.75">
      <c r="A122" t="s">
        <v>46</v>
      </c>
      <c r="C122" s="31" t="s">
        <v>77</v>
      </c>
      <c r="E122" s="33" t="s">
        <v>1211</v>
      </c>
      <c r="J122" s="32">
        <f>0</f>
      </c>
      <c s="32">
        <f>0</f>
      </c>
      <c s="32">
        <f>0+L123</f>
      </c>
      <c s="32">
        <f>0+M123</f>
      </c>
    </row>
    <row r="123" spans="1:16" ht="12.75">
      <c r="A123" t="s">
        <v>49</v>
      </c>
      <c s="34" t="s">
        <v>128</v>
      </c>
      <c s="34" t="s">
        <v>4499</v>
      </c>
      <c s="35" t="s">
        <v>5</v>
      </c>
      <c s="6" t="s">
        <v>4500</v>
      </c>
      <c s="36" t="s">
        <v>52</v>
      </c>
      <c s="37">
        <v>110</v>
      </c>
      <c s="36">
        <v>0</v>
      </c>
      <c s="36">
        <f>ROUND(G123*H123,6)</f>
      </c>
      <c r="L123" s="38">
        <v>0</v>
      </c>
      <c s="32">
        <f>ROUND(ROUND(L123,2)*ROUND(G123,3),2)</f>
      </c>
      <c s="36" t="s">
        <v>4363</v>
      </c>
      <c>
        <f>(M123*21)/100</f>
      </c>
      <c t="s">
        <v>27</v>
      </c>
    </row>
    <row r="124" spans="1:5" ht="12.75">
      <c r="A124" s="35" t="s">
        <v>54</v>
      </c>
      <c r="E124" s="39" t="s">
        <v>5</v>
      </c>
    </row>
    <row r="125" spans="1:5" ht="12.75">
      <c r="A125" s="35" t="s">
        <v>55</v>
      </c>
      <c r="E125" s="40" t="s">
        <v>6036</v>
      </c>
    </row>
    <row r="126" spans="1:5" ht="409.5">
      <c r="A126" t="s">
        <v>56</v>
      </c>
      <c r="E126" s="39" t="s">
        <v>4369</v>
      </c>
    </row>
    <row r="127" spans="1:13" ht="12.75">
      <c r="A127" t="s">
        <v>46</v>
      </c>
      <c r="C127" s="31" t="s">
        <v>86</v>
      </c>
      <c r="E127" s="33" t="s">
        <v>1878</v>
      </c>
      <c r="J127" s="32">
        <f>0</f>
      </c>
      <c s="32">
        <f>0</f>
      </c>
      <c s="32">
        <f>0+L128+L132+L136+L140+L144+L148+L152+L156</f>
      </c>
      <c s="32">
        <f>0+M128+M132+M136+M140+M144+M148+M152+M156</f>
      </c>
    </row>
    <row r="128" spans="1:16" ht="12.75">
      <c r="A128" t="s">
        <v>49</v>
      </c>
      <c s="34" t="s">
        <v>132</v>
      </c>
      <c s="34" t="s">
        <v>4126</v>
      </c>
      <c s="35" t="s">
        <v>5</v>
      </c>
      <c s="6" t="s">
        <v>4127</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6037</v>
      </c>
    </row>
    <row r="131" spans="1:5" ht="63.75">
      <c r="A131" t="s">
        <v>56</v>
      </c>
      <c r="E131" s="39" t="s">
        <v>4129</v>
      </c>
    </row>
    <row r="132" spans="1:16" ht="12.75">
      <c r="A132" t="s">
        <v>49</v>
      </c>
      <c s="34" t="s">
        <v>136</v>
      </c>
      <c s="34" t="s">
        <v>3670</v>
      </c>
      <c s="35" t="s">
        <v>5</v>
      </c>
      <c s="6" t="s">
        <v>3671</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6038</v>
      </c>
    </row>
    <row r="135" spans="1:5" ht="51">
      <c r="A135" t="s">
        <v>56</v>
      </c>
      <c r="E135" s="39" t="s">
        <v>3204</v>
      </c>
    </row>
    <row r="136" spans="1:16" ht="12.75">
      <c r="A136" t="s">
        <v>49</v>
      </c>
      <c s="34" t="s">
        <v>139</v>
      </c>
      <c s="34" t="s">
        <v>5397</v>
      </c>
      <c s="35" t="s">
        <v>5</v>
      </c>
      <c s="6" t="s">
        <v>6039</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6040</v>
      </c>
    </row>
    <row r="139" spans="1:5" ht="76.5">
      <c r="A139" t="s">
        <v>56</v>
      </c>
      <c r="E139" s="39" t="s">
        <v>6041</v>
      </c>
    </row>
    <row r="140" spans="1:16" ht="12.75">
      <c r="A140" t="s">
        <v>49</v>
      </c>
      <c s="34" t="s">
        <v>143</v>
      </c>
      <c s="34" t="s">
        <v>4526</v>
      </c>
      <c s="35" t="s">
        <v>5</v>
      </c>
      <c s="6" t="s">
        <v>4527</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4529</v>
      </c>
    </row>
    <row r="144" spans="1:16" ht="12.75">
      <c r="A144" t="s">
        <v>49</v>
      </c>
      <c s="34" t="s">
        <v>146</v>
      </c>
      <c s="34" t="s">
        <v>3437</v>
      </c>
      <c s="35" t="s">
        <v>5</v>
      </c>
      <c s="6" t="s">
        <v>3438</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3217</v>
      </c>
    </row>
    <row r="148" spans="1:16" ht="12.75">
      <c r="A148" t="s">
        <v>49</v>
      </c>
      <c s="34" t="s">
        <v>773</v>
      </c>
      <c s="34" t="s">
        <v>3680</v>
      </c>
      <c s="35" t="s">
        <v>5</v>
      </c>
      <c s="6" t="s">
        <v>3681</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6042</v>
      </c>
    </row>
    <row r="151" spans="1:5" ht="114.75">
      <c r="A151" t="s">
        <v>56</v>
      </c>
      <c r="E151" s="39" t="s">
        <v>4158</v>
      </c>
    </row>
    <row r="152" spans="1:16" ht="12.75">
      <c r="A152" t="s">
        <v>49</v>
      </c>
      <c s="34" t="s">
        <v>151</v>
      </c>
      <c s="34" t="s">
        <v>3684</v>
      </c>
      <c s="35" t="s">
        <v>5</v>
      </c>
      <c s="6" t="s">
        <v>3685</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6043</v>
      </c>
    </row>
    <row r="155" spans="1:5" ht="114.75">
      <c r="A155" t="s">
        <v>56</v>
      </c>
      <c r="E155" s="39" t="s">
        <v>4158</v>
      </c>
    </row>
    <row r="156" spans="1:16" ht="12.75">
      <c r="A156" t="s">
        <v>49</v>
      </c>
      <c s="34" t="s">
        <v>167</v>
      </c>
      <c s="34" t="s">
        <v>3687</v>
      </c>
      <c s="35" t="s">
        <v>5</v>
      </c>
      <c s="6" t="s">
        <v>3688</v>
      </c>
      <c s="36" t="s">
        <v>80</v>
      </c>
      <c s="37">
        <v>1</v>
      </c>
      <c s="36">
        <v>0</v>
      </c>
      <c s="36">
        <f>ROUND(G156*H156,6)</f>
      </c>
      <c r="L156" s="38">
        <v>0</v>
      </c>
      <c s="32">
        <f>ROUND(ROUND(L156,2)*ROUND(G156,3),2)</f>
      </c>
      <c s="36" t="s">
        <v>419</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6046</v>
      </c>
      <c r="E8" s="30" t="s">
        <v>6045</v>
      </c>
      <c r="J8" s="29">
        <f>0+J9+J18+J31</f>
      </c>
      <c s="29">
        <f>0+K9+K18+K31</f>
      </c>
      <c s="29">
        <f>0+L9+L18+L31</f>
      </c>
      <c s="29">
        <f>0+M9+M18+M31</f>
      </c>
    </row>
    <row r="9" spans="1:13" ht="12.75">
      <c r="A9" t="s">
        <v>46</v>
      </c>
      <c r="C9" s="31" t="s">
        <v>661</v>
      </c>
      <c r="E9" s="33" t="s">
        <v>662</v>
      </c>
      <c r="J9" s="32">
        <f>0</f>
      </c>
      <c s="32">
        <f>0</f>
      </c>
      <c s="32">
        <f>0+L10+L14</f>
      </c>
      <c s="32">
        <f>0+M10+M14</f>
      </c>
    </row>
    <row r="10" spans="1:16" ht="25.5">
      <c r="A10" t="s">
        <v>49</v>
      </c>
      <c s="34" t="s">
        <v>69</v>
      </c>
      <c s="34" t="s">
        <v>3325</v>
      </c>
      <c s="35" t="s">
        <v>3326</v>
      </c>
      <c s="6" t="s">
        <v>3601</v>
      </c>
      <c s="36" t="s">
        <v>2618</v>
      </c>
      <c s="37">
        <v>1046.292</v>
      </c>
      <c s="36">
        <v>0</v>
      </c>
      <c s="36">
        <f>ROUND(G10*H10,6)</f>
      </c>
      <c r="L10" s="38">
        <v>0</v>
      </c>
      <c s="32">
        <f>ROUND(ROUND(L10,2)*ROUND(G10,3),2)</f>
      </c>
      <c s="36" t="s">
        <v>419</v>
      </c>
      <c>
        <f>(M10*21)/100</f>
      </c>
      <c t="s">
        <v>27</v>
      </c>
    </row>
    <row r="11" spans="1:5" ht="12.75">
      <c r="A11" s="35" t="s">
        <v>54</v>
      </c>
      <c r="E11" s="39" t="s">
        <v>2624</v>
      </c>
    </row>
    <row r="12" spans="1:5" ht="12.75">
      <c r="A12" s="35" t="s">
        <v>55</v>
      </c>
      <c r="E12" s="40" t="s">
        <v>6047</v>
      </c>
    </row>
    <row r="13" spans="1:5" ht="165.75">
      <c r="A13" t="s">
        <v>56</v>
      </c>
      <c r="E13" s="39" t="s">
        <v>3603</v>
      </c>
    </row>
    <row r="14" spans="1:16" ht="25.5">
      <c r="A14" t="s">
        <v>49</v>
      </c>
      <c s="34" t="s">
        <v>72</v>
      </c>
      <c s="34" t="s">
        <v>2885</v>
      </c>
      <c s="35" t="s">
        <v>2886</v>
      </c>
      <c s="6" t="s">
        <v>3608</v>
      </c>
      <c s="36" t="s">
        <v>2618</v>
      </c>
      <c s="37">
        <v>353.115</v>
      </c>
      <c s="36">
        <v>0</v>
      </c>
      <c s="36">
        <f>ROUND(G14*H14,6)</f>
      </c>
      <c r="L14" s="38">
        <v>0</v>
      </c>
      <c s="32">
        <f>ROUND(ROUND(L14,2)*ROUND(G14,3),2)</f>
      </c>
      <c s="36" t="s">
        <v>419</v>
      </c>
      <c>
        <f>(M14*21)/100</f>
      </c>
      <c t="s">
        <v>27</v>
      </c>
    </row>
    <row r="15" spans="1:5" ht="12.75">
      <c r="A15" s="35" t="s">
        <v>54</v>
      </c>
      <c r="E15" s="39" t="s">
        <v>2624</v>
      </c>
    </row>
    <row r="16" spans="1:5" ht="12.75">
      <c r="A16" s="35" t="s">
        <v>55</v>
      </c>
      <c r="E16" s="40" t="s">
        <v>6048</v>
      </c>
    </row>
    <row r="17" spans="1:5" ht="165.75">
      <c r="A17" t="s">
        <v>56</v>
      </c>
      <c r="E17" s="39" t="s">
        <v>3603</v>
      </c>
    </row>
    <row r="18" spans="1:13" ht="12.75">
      <c r="A18" t="s">
        <v>46</v>
      </c>
      <c r="C18" s="31" t="s">
        <v>47</v>
      </c>
      <c r="E18" s="33" t="s">
        <v>48</v>
      </c>
      <c r="J18" s="32">
        <f>0</f>
      </c>
      <c s="32">
        <f>0</f>
      </c>
      <c s="32">
        <f>0+L19+L23+L27</f>
      </c>
      <c s="32">
        <f>0+M19+M23+M27</f>
      </c>
    </row>
    <row r="19" spans="1:16" ht="12.75">
      <c r="A19" t="s">
        <v>49</v>
      </c>
      <c s="34" t="s">
        <v>47</v>
      </c>
      <c s="34" t="s">
        <v>3610</v>
      </c>
      <c s="35" t="s">
        <v>5</v>
      </c>
      <c s="6" t="s">
        <v>3611</v>
      </c>
      <c s="36" t="s">
        <v>60</v>
      </c>
      <c s="37">
        <v>550.68</v>
      </c>
      <c s="36">
        <v>0</v>
      </c>
      <c s="36">
        <f>ROUND(G19*H19,6)</f>
      </c>
      <c r="L19" s="38">
        <v>0</v>
      </c>
      <c s="32">
        <f>ROUND(ROUND(L19,2)*ROUND(G19,3),2)</f>
      </c>
      <c s="36" t="s">
        <v>53</v>
      </c>
      <c>
        <f>(M19*21)/100</f>
      </c>
      <c t="s">
        <v>27</v>
      </c>
    </row>
    <row r="20" spans="1:5" ht="12.75">
      <c r="A20" s="35" t="s">
        <v>54</v>
      </c>
      <c r="E20" s="39" t="s">
        <v>3612</v>
      </c>
    </row>
    <row r="21" spans="1:5" ht="25.5">
      <c r="A21" s="35" t="s">
        <v>55</v>
      </c>
      <c r="E21" s="40" t="s">
        <v>6049</v>
      </c>
    </row>
    <row r="22" spans="1:5" ht="318.75">
      <c r="A22" t="s">
        <v>56</v>
      </c>
      <c r="E22" s="39" t="s">
        <v>4009</v>
      </c>
    </row>
    <row r="23" spans="1:16" ht="12.75">
      <c r="A23" t="s">
        <v>49</v>
      </c>
      <c s="34" t="s">
        <v>27</v>
      </c>
      <c s="34" t="s">
        <v>3615</v>
      </c>
      <c s="35" t="s">
        <v>5</v>
      </c>
      <c s="6" t="s">
        <v>3616</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6050</v>
      </c>
    </row>
    <row r="26" spans="1:5" ht="191.25">
      <c r="A26" t="s">
        <v>56</v>
      </c>
      <c r="E26" s="39" t="s">
        <v>4011</v>
      </c>
    </row>
    <row r="27" spans="1:16" ht="12.75">
      <c r="A27" t="s">
        <v>49</v>
      </c>
      <c s="34" t="s">
        <v>26</v>
      </c>
      <c s="34" t="s">
        <v>6051</v>
      </c>
      <c s="35" t="s">
        <v>5</v>
      </c>
      <c s="6" t="s">
        <v>6052</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6053</v>
      </c>
    </row>
    <row r="30" spans="1:5" ht="229.5">
      <c r="A30" t="s">
        <v>56</v>
      </c>
      <c r="E30" s="39" t="s">
        <v>6054</v>
      </c>
    </row>
    <row r="31" spans="1:13" ht="12.75">
      <c r="A31" t="s">
        <v>46</v>
      </c>
      <c r="C31" s="31" t="s">
        <v>86</v>
      </c>
      <c r="E31" s="33" t="s">
        <v>1878</v>
      </c>
      <c r="J31" s="32">
        <f>0</f>
      </c>
      <c s="32">
        <f>0</f>
      </c>
      <c s="32">
        <f>0+L32</f>
      </c>
      <c s="32">
        <f>0+M32</f>
      </c>
    </row>
    <row r="32" spans="1:16" ht="12.75">
      <c r="A32" t="s">
        <v>49</v>
      </c>
      <c s="34" t="s">
        <v>65</v>
      </c>
      <c s="34" t="s">
        <v>3684</v>
      </c>
      <c s="35" t="s">
        <v>5</v>
      </c>
      <c s="6" t="s">
        <v>3685</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6055</v>
      </c>
    </row>
    <row r="35" spans="1:5" ht="114.75">
      <c r="A35" t="s">
        <v>56</v>
      </c>
      <c r="E35" s="39" t="s">
        <v>4158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3988</v>
      </c>
      <c s="41">
        <f>Rekapitulace!C82</f>
      </c>
      <c s="20" t="s">
        <v>0</v>
      </c>
      <c t="s">
        <v>23</v>
      </c>
      <c t="s">
        <v>27</v>
      </c>
    </row>
    <row r="4" spans="1:16" ht="32" customHeight="1">
      <c r="A4" s="24" t="s">
        <v>20</v>
      </c>
      <c s="25" t="s">
        <v>28</v>
      </c>
      <c s="27" t="s">
        <v>3988</v>
      </c>
      <c r="E4" s="26" t="s">
        <v>3989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6058</v>
      </c>
      <c r="E8" s="30" t="s">
        <v>6057</v>
      </c>
      <c r="J8" s="29">
        <f>0+J9+J14+J27+J36+J49+J54</f>
      </c>
      <c s="29">
        <f>0+K9+K14+K27+K36+K49+K54</f>
      </c>
      <c s="29">
        <f>0+L9+L14+L27+L36+L49+L54</f>
      </c>
      <c s="29">
        <f>0+M9+M14+M27+M36+M49+M54</f>
      </c>
    </row>
    <row r="9" spans="1:13" ht="12.75">
      <c r="A9" t="s">
        <v>46</v>
      </c>
      <c r="C9" s="31" t="s">
        <v>661</v>
      </c>
      <c r="E9" s="33" t="s">
        <v>662</v>
      </c>
      <c r="J9" s="32">
        <f>0</f>
      </c>
      <c s="32">
        <f>0</f>
      </c>
      <c s="32">
        <f>0+L10</f>
      </c>
      <c s="32">
        <f>0+M10</f>
      </c>
    </row>
    <row r="10" spans="1:16" ht="25.5">
      <c r="A10" t="s">
        <v>49</v>
      </c>
      <c s="34" t="s">
        <v>94</v>
      </c>
      <c s="34" t="s">
        <v>3325</v>
      </c>
      <c s="35" t="s">
        <v>3326</v>
      </c>
      <c s="6" t="s">
        <v>3601</v>
      </c>
      <c s="36" t="s">
        <v>2618</v>
      </c>
      <c s="37">
        <v>85.88</v>
      </c>
      <c s="36">
        <v>0</v>
      </c>
      <c s="36">
        <f>ROUND(G10*H10,6)</f>
      </c>
      <c r="L10" s="38">
        <v>0</v>
      </c>
      <c s="32">
        <f>ROUND(ROUND(L10,2)*ROUND(G10,3),2)</f>
      </c>
      <c s="36" t="s">
        <v>419</v>
      </c>
      <c>
        <f>(M10*21)/100</f>
      </c>
      <c t="s">
        <v>27</v>
      </c>
    </row>
    <row r="11" spans="1:5" ht="12.75">
      <c r="A11" s="35" t="s">
        <v>54</v>
      </c>
      <c r="E11" s="39" t="s">
        <v>2624</v>
      </c>
    </row>
    <row r="12" spans="1:5" ht="12.75">
      <c r="A12" s="35" t="s">
        <v>55</v>
      </c>
      <c r="E12" s="40" t="s">
        <v>6059</v>
      </c>
    </row>
    <row r="13" spans="1:5" ht="165.75">
      <c r="A13" t="s">
        <v>56</v>
      </c>
      <c r="E13" s="39" t="s">
        <v>3603</v>
      </c>
    </row>
    <row r="14" spans="1:13" ht="12.75">
      <c r="A14" t="s">
        <v>46</v>
      </c>
      <c r="C14" s="31" t="s">
        <v>47</v>
      </c>
      <c r="E14" s="33" t="s">
        <v>48</v>
      </c>
      <c r="J14" s="32">
        <f>0</f>
      </c>
      <c s="32">
        <f>0</f>
      </c>
      <c s="32">
        <f>0+L15+L19+L23</f>
      </c>
      <c s="32">
        <f>0+M15+M19+M23</f>
      </c>
    </row>
    <row r="15" spans="1:16" ht="12.75">
      <c r="A15" t="s">
        <v>49</v>
      </c>
      <c s="34" t="s">
        <v>47</v>
      </c>
      <c s="34" t="s">
        <v>3610</v>
      </c>
      <c s="35" t="s">
        <v>5</v>
      </c>
      <c s="6" t="s">
        <v>3611</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6060</v>
      </c>
    </row>
    <row r="18" spans="1:5" ht="318.75">
      <c r="A18" t="s">
        <v>56</v>
      </c>
      <c r="E18" s="39" t="s">
        <v>4009</v>
      </c>
    </row>
    <row r="19" spans="1:16" ht="12.75">
      <c r="A19" t="s">
        <v>49</v>
      </c>
      <c s="34" t="s">
        <v>27</v>
      </c>
      <c s="34" t="s">
        <v>3615</v>
      </c>
      <c s="35" t="s">
        <v>5</v>
      </c>
      <c s="6" t="s">
        <v>3616</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6061</v>
      </c>
    </row>
    <row r="22" spans="1:5" ht="191.25">
      <c r="A22" t="s">
        <v>56</v>
      </c>
      <c r="E22" s="39" t="s">
        <v>4011</v>
      </c>
    </row>
    <row r="23" spans="1:16" ht="12.75">
      <c r="A23" t="s">
        <v>49</v>
      </c>
      <c s="34" t="s">
        <v>26</v>
      </c>
      <c s="34" t="s">
        <v>6051</v>
      </c>
      <c s="35" t="s">
        <v>5</v>
      </c>
      <c s="6" t="s">
        <v>6052</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6062</v>
      </c>
    </row>
    <row r="26" spans="1:5" ht="229.5">
      <c r="A26" t="s">
        <v>56</v>
      </c>
      <c r="E26" s="39" t="s">
        <v>6054</v>
      </c>
    </row>
    <row r="27" spans="1:13" ht="12.75">
      <c r="A27" t="s">
        <v>46</v>
      </c>
      <c r="C27" s="31" t="s">
        <v>27</v>
      </c>
      <c r="E27" s="33" t="s">
        <v>2196</v>
      </c>
      <c r="J27" s="32">
        <f>0</f>
      </c>
      <c s="32">
        <f>0</f>
      </c>
      <c s="32">
        <f>0+L28+L32</f>
      </c>
      <c s="32">
        <f>0+M28+M32</f>
      </c>
    </row>
    <row r="28" spans="1:16" ht="12.75">
      <c r="A28" t="s">
        <v>49</v>
      </c>
      <c s="34" t="s">
        <v>65</v>
      </c>
      <c s="34" t="s">
        <v>3457</v>
      </c>
      <c s="35" t="s">
        <v>5</v>
      </c>
      <c s="6" t="s">
        <v>3458</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6063</v>
      </c>
    </row>
    <row r="31" spans="1:5" ht="369.75">
      <c r="A31" t="s">
        <v>56</v>
      </c>
      <c r="E31" s="39" t="s">
        <v>4182</v>
      </c>
    </row>
    <row r="32" spans="1:16" ht="12.75">
      <c r="A32" t="s">
        <v>49</v>
      </c>
      <c s="34" t="s">
        <v>69</v>
      </c>
      <c s="34" t="s">
        <v>3462</v>
      </c>
      <c s="35" t="s">
        <v>5</v>
      </c>
      <c s="6" t="s">
        <v>3463</v>
      </c>
      <c s="36" t="s">
        <v>2618</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6064</v>
      </c>
    </row>
    <row r="35" spans="1:5" ht="267.75">
      <c r="A35" t="s">
        <v>56</v>
      </c>
      <c r="E35" s="39" t="s">
        <v>4053</v>
      </c>
    </row>
    <row r="36" spans="1:13" ht="12.75">
      <c r="A36" t="s">
        <v>46</v>
      </c>
      <c r="C36" s="31" t="s">
        <v>65</v>
      </c>
      <c r="E36" s="33" t="s">
        <v>3125</v>
      </c>
      <c r="J36" s="32">
        <f>0</f>
      </c>
      <c s="32">
        <f>0</f>
      </c>
      <c s="32">
        <f>0+L37+L41+L45</f>
      </c>
      <c s="32">
        <f>0+M37+M41+M45</f>
      </c>
    </row>
    <row r="37" spans="1:16" ht="25.5">
      <c r="A37" t="s">
        <v>49</v>
      </c>
      <c s="34" t="s">
        <v>72</v>
      </c>
      <c s="34" t="s">
        <v>4458</v>
      </c>
      <c s="35" t="s">
        <v>5</v>
      </c>
      <c s="6" t="s">
        <v>4838</v>
      </c>
      <c s="36" t="s">
        <v>2618</v>
      </c>
      <c s="37">
        <v>5.719</v>
      </c>
      <c s="36">
        <v>0</v>
      </c>
      <c s="36">
        <f>ROUND(G37*H37,6)</f>
      </c>
      <c r="L37" s="38">
        <v>0</v>
      </c>
      <c s="32">
        <f>ROUND(ROUND(L37,2)*ROUND(G37,3),2)</f>
      </c>
      <c s="36" t="s">
        <v>4363</v>
      </c>
      <c>
        <f>(M37*21)/100</f>
      </c>
      <c t="s">
        <v>27</v>
      </c>
    </row>
    <row r="38" spans="1:5" ht="12.75">
      <c r="A38" s="35" t="s">
        <v>54</v>
      </c>
      <c r="E38" s="39" t="s">
        <v>5</v>
      </c>
    </row>
    <row r="39" spans="1:5" ht="25.5">
      <c r="A39" s="35" t="s">
        <v>55</v>
      </c>
      <c r="E39" s="40" t="s">
        <v>6065</v>
      </c>
    </row>
    <row r="40" spans="1:5" ht="293.25">
      <c r="A40" t="s">
        <v>56</v>
      </c>
      <c r="E40" s="39" t="s">
        <v>4788</v>
      </c>
    </row>
    <row r="41" spans="1:16" ht="25.5">
      <c r="A41" t="s">
        <v>49</v>
      </c>
      <c s="34" t="s">
        <v>72</v>
      </c>
      <c s="34" t="s">
        <v>4461</v>
      </c>
      <c s="35" t="s">
        <v>5</v>
      </c>
      <c s="6" t="s">
        <v>4840</v>
      </c>
      <c s="36" t="s">
        <v>2618</v>
      </c>
      <c s="37">
        <v>5.719</v>
      </c>
      <c s="36">
        <v>0</v>
      </c>
      <c s="36">
        <f>ROUND(G41*H41,6)</f>
      </c>
      <c r="L41" s="38">
        <v>0</v>
      </c>
      <c s="32">
        <f>ROUND(ROUND(L41,2)*ROUND(G41,3),2)</f>
      </c>
      <c s="36" t="s">
        <v>4363</v>
      </c>
      <c>
        <f>(M41*21)/100</f>
      </c>
      <c t="s">
        <v>27</v>
      </c>
    </row>
    <row r="42" spans="1:5" ht="12.75">
      <c r="A42" s="35" t="s">
        <v>54</v>
      </c>
      <c r="E42" s="39" t="s">
        <v>5</v>
      </c>
    </row>
    <row r="43" spans="1:5" ht="25.5">
      <c r="A43" s="35" t="s">
        <v>55</v>
      </c>
      <c r="E43" s="40" t="s">
        <v>6065</v>
      </c>
    </row>
    <row r="44" spans="1:5" ht="293.25">
      <c r="A44" t="s">
        <v>56</v>
      </c>
      <c r="E44" s="39" t="s">
        <v>4788</v>
      </c>
    </row>
    <row r="45" spans="1:16" ht="12.75">
      <c r="A45" t="s">
        <v>49</v>
      </c>
      <c s="34" t="s">
        <v>77</v>
      </c>
      <c s="34" t="s">
        <v>3130</v>
      </c>
      <c s="35" t="s">
        <v>5</v>
      </c>
      <c s="6" t="s">
        <v>3131</v>
      </c>
      <c s="36" t="s">
        <v>60</v>
      </c>
      <c s="37">
        <v>1.764</v>
      </c>
      <c s="36">
        <v>0</v>
      </c>
      <c s="36">
        <f>ROUND(G45*H45,6)</f>
      </c>
      <c r="L45" s="38">
        <v>0</v>
      </c>
      <c s="32">
        <f>ROUND(ROUND(L45,2)*ROUND(G45,3),2)</f>
      </c>
      <c s="36" t="s">
        <v>53</v>
      </c>
      <c>
        <f>(M45*21)/100</f>
      </c>
      <c t="s">
        <v>27</v>
      </c>
    </row>
    <row r="46" spans="1:5" ht="12.75">
      <c r="A46" s="35" t="s">
        <v>54</v>
      </c>
      <c r="E46" s="39" t="s">
        <v>5</v>
      </c>
    </row>
    <row r="47" spans="1:5" ht="12.75">
      <c r="A47" s="35" t="s">
        <v>55</v>
      </c>
      <c r="E47" s="40" t="s">
        <v>6066</v>
      </c>
    </row>
    <row r="48" spans="1:5" ht="369.75">
      <c r="A48" t="s">
        <v>56</v>
      </c>
      <c r="E48" s="39" t="s">
        <v>3129</v>
      </c>
    </row>
    <row r="49" spans="1:13" ht="12.75">
      <c r="A49" t="s">
        <v>46</v>
      </c>
      <c r="C49" s="31" t="s">
        <v>77</v>
      </c>
      <c r="E49" s="33" t="s">
        <v>1211</v>
      </c>
      <c r="J49" s="32">
        <f>0</f>
      </c>
      <c s="32">
        <f>0</f>
      </c>
      <c s="32">
        <f>0+L50</f>
      </c>
      <c s="32">
        <f>0+M50</f>
      </c>
    </row>
    <row r="50" spans="1:16" ht="12.75">
      <c r="A50" t="s">
        <v>49</v>
      </c>
      <c s="34" t="s">
        <v>82</v>
      </c>
      <c s="34" t="s">
        <v>6067</v>
      </c>
      <c s="35" t="s">
        <v>5</v>
      </c>
      <c s="6" t="s">
        <v>6068</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6069</v>
      </c>
    </row>
    <row r="53" spans="1:5" ht="51">
      <c r="A53" t="s">
        <v>56</v>
      </c>
      <c r="E53" s="39" t="s">
        <v>4356</v>
      </c>
    </row>
    <row r="54" spans="1:13" ht="12.75">
      <c r="A54" t="s">
        <v>46</v>
      </c>
      <c r="C54" s="31" t="s">
        <v>82</v>
      </c>
      <c r="E54" s="33" t="s">
        <v>2243</v>
      </c>
      <c r="J54" s="32">
        <f>0</f>
      </c>
      <c s="32">
        <f>0</f>
      </c>
      <c s="32">
        <f>0+L55+L59</f>
      </c>
      <c s="32">
        <f>0+M55+M59</f>
      </c>
    </row>
    <row r="55" spans="1:16" ht="12.75">
      <c r="A55" t="s">
        <v>49</v>
      </c>
      <c s="34" t="s">
        <v>86</v>
      </c>
      <c s="34" t="s">
        <v>6070</v>
      </c>
      <c s="35" t="s">
        <v>5</v>
      </c>
      <c s="6" t="s">
        <v>6071</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6072</v>
      </c>
    </row>
    <row r="58" spans="1:5" ht="242.25">
      <c r="A58" t="s">
        <v>56</v>
      </c>
      <c r="E58" s="39" t="s">
        <v>4690</v>
      </c>
    </row>
    <row r="59" spans="1:16" ht="12.75">
      <c r="A59" t="s">
        <v>49</v>
      </c>
      <c s="34" t="s">
        <v>90</v>
      </c>
      <c s="34" t="s">
        <v>3583</v>
      </c>
      <c s="35" t="s">
        <v>5</v>
      </c>
      <c s="6" t="s">
        <v>3584</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6073</v>
      </c>
    </row>
    <row r="62" spans="1:5" ht="242.25">
      <c r="A62" t="s">
        <v>56</v>
      </c>
      <c r="E62" s="39" t="s">
        <v>4690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6074</v>
      </c>
      <c s="41">
        <f>Rekapitulace!C118</f>
      </c>
      <c s="20" t="s">
        <v>0</v>
      </c>
      <c t="s">
        <v>23</v>
      </c>
      <c t="s">
        <v>27</v>
      </c>
    </row>
    <row r="4" spans="1:16" ht="32" customHeight="1">
      <c r="A4" s="24" t="s">
        <v>20</v>
      </c>
      <c s="25" t="s">
        <v>28</v>
      </c>
      <c s="27" t="s">
        <v>6074</v>
      </c>
      <c r="E4" s="26" t="s">
        <v>6075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6078</v>
      </c>
      <c r="E8" s="30" t="s">
        <v>6077</v>
      </c>
      <c r="J8" s="29">
        <f>0+J9+J14+J43</f>
      </c>
      <c s="29">
        <f>0+K9+K14+K43</f>
      </c>
      <c s="29">
        <f>0+L9+L14+L43</f>
      </c>
      <c s="29">
        <f>0+M9+M14+M43</f>
      </c>
    </row>
    <row r="9" spans="1:13" ht="12.75">
      <c r="A9" t="s">
        <v>46</v>
      </c>
      <c r="C9" s="31" t="s">
        <v>26</v>
      </c>
      <c r="E9" s="33" t="s">
        <v>6079</v>
      </c>
      <c r="J9" s="32">
        <f>0</f>
      </c>
      <c s="32">
        <f>0</f>
      </c>
      <c s="32">
        <f>0+L10</f>
      </c>
      <c s="32">
        <f>0+M10</f>
      </c>
    </row>
    <row r="10" spans="1:16" ht="25.5">
      <c r="A10" t="s">
        <v>49</v>
      </c>
      <c s="34" t="s">
        <v>47</v>
      </c>
      <c s="34" t="s">
        <v>6080</v>
      </c>
      <c s="35" t="s">
        <v>5</v>
      </c>
      <c s="6" t="s">
        <v>6081</v>
      </c>
      <c s="36" t="s">
        <v>374</v>
      </c>
      <c s="37">
        <v>100</v>
      </c>
      <c s="36">
        <v>0</v>
      </c>
      <c s="36">
        <f>ROUND(G10*H10,6)</f>
      </c>
      <c r="L10" s="38">
        <v>0</v>
      </c>
      <c s="32">
        <f>ROUND(ROUND(L10,2)*ROUND(G10,3),2)</f>
      </c>
      <c s="36" t="s">
        <v>53</v>
      </c>
      <c>
        <f>(M10*21)/100</f>
      </c>
      <c t="s">
        <v>27</v>
      </c>
    </row>
    <row r="11" spans="1:5" ht="12.75">
      <c r="A11" s="35" t="s">
        <v>54</v>
      </c>
      <c r="E11" s="39" t="s">
        <v>6082</v>
      </c>
    </row>
    <row r="12" spans="1:5" ht="12.75">
      <c r="A12" s="35" t="s">
        <v>55</v>
      </c>
      <c r="E12" s="40" t="s">
        <v>6083</v>
      </c>
    </row>
    <row r="13" spans="1:5" ht="114.75">
      <c r="A13" t="s">
        <v>56</v>
      </c>
      <c r="E13" s="39" t="s">
        <v>4117</v>
      </c>
    </row>
    <row r="14" spans="1:13" ht="12.75">
      <c r="A14" t="s">
        <v>46</v>
      </c>
      <c r="C14" s="31" t="s">
        <v>69</v>
      </c>
      <c r="E14" s="33" t="s">
        <v>6084</v>
      </c>
      <c r="J14" s="32">
        <f>0</f>
      </c>
      <c s="32">
        <f>0</f>
      </c>
      <c s="32">
        <f>0+L15+L19+L23+L27+L31+L35+L39</f>
      </c>
      <c s="32">
        <f>0+M15+M19+M23+M27+M31+M35+M39</f>
      </c>
    </row>
    <row r="15" spans="1:16" ht="25.5">
      <c r="A15" t="s">
        <v>49</v>
      </c>
      <c s="34" t="s">
        <v>27</v>
      </c>
      <c s="34" t="s">
        <v>6085</v>
      </c>
      <c s="35" t="s">
        <v>5</v>
      </c>
      <c s="6" t="s">
        <v>6086</v>
      </c>
      <c s="36" t="s">
        <v>80</v>
      </c>
      <c s="37">
        <v>162</v>
      </c>
      <c s="36">
        <v>0</v>
      </c>
      <c s="36">
        <f>ROUND(G15*H15,6)</f>
      </c>
      <c r="L15" s="38">
        <v>0</v>
      </c>
      <c s="32">
        <f>ROUND(ROUND(L15,2)*ROUND(G15,3),2)</f>
      </c>
      <c s="36" t="s">
        <v>53</v>
      </c>
      <c>
        <f>(M15*21)/100</f>
      </c>
      <c t="s">
        <v>27</v>
      </c>
    </row>
    <row r="16" spans="1:5" ht="12.75">
      <c r="A16" s="35" t="s">
        <v>54</v>
      </c>
      <c r="E16" s="39" t="s">
        <v>6082</v>
      </c>
    </row>
    <row r="17" spans="1:5" ht="12.75">
      <c r="A17" s="35" t="s">
        <v>55</v>
      </c>
      <c r="E17" s="40" t="s">
        <v>6087</v>
      </c>
    </row>
    <row r="18" spans="1:5" ht="102">
      <c r="A18" t="s">
        <v>56</v>
      </c>
      <c r="E18" s="39" t="s">
        <v>6088</v>
      </c>
    </row>
    <row r="19" spans="1:16" ht="12.75">
      <c r="A19" t="s">
        <v>49</v>
      </c>
      <c s="34" t="s">
        <v>26</v>
      </c>
      <c s="34" t="s">
        <v>6089</v>
      </c>
      <c s="35" t="s">
        <v>5</v>
      </c>
      <c s="6" t="s">
        <v>6090</v>
      </c>
      <c s="36" t="s">
        <v>80</v>
      </c>
      <c s="37">
        <v>38</v>
      </c>
      <c s="36">
        <v>0</v>
      </c>
      <c s="36">
        <f>ROUND(G19*H19,6)</f>
      </c>
      <c r="L19" s="38">
        <v>0</v>
      </c>
      <c s="32">
        <f>ROUND(ROUND(L19,2)*ROUND(G19,3),2)</f>
      </c>
      <c s="36" t="s">
        <v>53</v>
      </c>
      <c>
        <f>(M19*21)/100</f>
      </c>
      <c t="s">
        <v>27</v>
      </c>
    </row>
    <row r="20" spans="1:5" ht="12.75">
      <c r="A20" s="35" t="s">
        <v>54</v>
      </c>
      <c r="E20" s="39" t="s">
        <v>6082</v>
      </c>
    </row>
    <row r="21" spans="1:5" ht="12.75">
      <c r="A21" s="35" t="s">
        <v>55</v>
      </c>
      <c r="E21" s="40" t="s">
        <v>6087</v>
      </c>
    </row>
    <row r="22" spans="1:5" ht="102">
      <c r="A22" t="s">
        <v>56</v>
      </c>
      <c r="E22" s="39" t="s">
        <v>6088</v>
      </c>
    </row>
    <row r="23" spans="1:16" ht="12.75">
      <c r="A23" t="s">
        <v>49</v>
      </c>
      <c s="34" t="s">
        <v>65</v>
      </c>
      <c s="34" t="s">
        <v>6091</v>
      </c>
      <c s="35" t="s">
        <v>5</v>
      </c>
      <c s="6" t="s">
        <v>6092</v>
      </c>
      <c s="36" t="s">
        <v>80</v>
      </c>
      <c s="37">
        <v>10</v>
      </c>
      <c s="36">
        <v>0</v>
      </c>
      <c s="36">
        <f>ROUND(G23*H23,6)</f>
      </c>
      <c r="L23" s="38">
        <v>0</v>
      </c>
      <c s="32">
        <f>ROUND(ROUND(L23,2)*ROUND(G23,3),2)</f>
      </c>
      <c s="36" t="s">
        <v>53</v>
      </c>
      <c>
        <f>(M23*21)/100</f>
      </c>
      <c t="s">
        <v>27</v>
      </c>
    </row>
    <row r="24" spans="1:5" ht="12.75">
      <c r="A24" s="35" t="s">
        <v>54</v>
      </c>
      <c r="E24" s="39" t="s">
        <v>6082</v>
      </c>
    </row>
    <row r="25" spans="1:5" ht="12.75">
      <c r="A25" s="35" t="s">
        <v>55</v>
      </c>
      <c r="E25" s="40" t="s">
        <v>6087</v>
      </c>
    </row>
    <row r="26" spans="1:5" ht="102">
      <c r="A26" t="s">
        <v>56</v>
      </c>
      <c r="E26" s="39" t="s">
        <v>6088</v>
      </c>
    </row>
    <row r="27" spans="1:16" ht="12.75">
      <c r="A27" t="s">
        <v>49</v>
      </c>
      <c s="34" t="s">
        <v>69</v>
      </c>
      <c s="34" t="s">
        <v>6093</v>
      </c>
      <c s="35" t="s">
        <v>5</v>
      </c>
      <c s="6" t="s">
        <v>6094</v>
      </c>
      <c s="36" t="s">
        <v>80</v>
      </c>
      <c s="37">
        <v>32</v>
      </c>
      <c s="36">
        <v>0</v>
      </c>
      <c s="36">
        <f>ROUND(G27*H27,6)</f>
      </c>
      <c r="L27" s="38">
        <v>0</v>
      </c>
      <c s="32">
        <f>ROUND(ROUND(L27,2)*ROUND(G27,3),2)</f>
      </c>
      <c s="36" t="s">
        <v>53</v>
      </c>
      <c>
        <f>(M27*21)/100</f>
      </c>
      <c t="s">
        <v>27</v>
      </c>
    </row>
    <row r="28" spans="1:5" ht="12.75">
      <c r="A28" s="35" t="s">
        <v>54</v>
      </c>
      <c r="E28" s="39" t="s">
        <v>6082</v>
      </c>
    </row>
    <row r="29" spans="1:5" ht="12.75">
      <c r="A29" s="35" t="s">
        <v>55</v>
      </c>
      <c r="E29" s="40" t="s">
        <v>6087</v>
      </c>
    </row>
    <row r="30" spans="1:5" ht="102">
      <c r="A30" t="s">
        <v>56</v>
      </c>
      <c r="E30" s="39" t="s">
        <v>6088</v>
      </c>
    </row>
    <row r="31" spans="1:16" ht="12.75">
      <c r="A31" t="s">
        <v>49</v>
      </c>
      <c s="34" t="s">
        <v>72</v>
      </c>
      <c s="34" t="s">
        <v>6095</v>
      </c>
      <c s="35" t="s">
        <v>5</v>
      </c>
      <c s="6" t="s">
        <v>6096</v>
      </c>
      <c s="36" t="s">
        <v>80</v>
      </c>
      <c s="37">
        <v>162</v>
      </c>
      <c s="36">
        <v>0</v>
      </c>
      <c s="36">
        <f>ROUND(G31*H31,6)</f>
      </c>
      <c r="L31" s="38">
        <v>0</v>
      </c>
      <c s="32">
        <f>ROUND(ROUND(L31,2)*ROUND(G31,3),2)</f>
      </c>
      <c s="36" t="s">
        <v>53</v>
      </c>
      <c>
        <f>(M31*21)/100</f>
      </c>
      <c t="s">
        <v>27</v>
      </c>
    </row>
    <row r="32" spans="1:5" ht="12.75">
      <c r="A32" s="35" t="s">
        <v>54</v>
      </c>
      <c r="E32" s="39" t="s">
        <v>6082</v>
      </c>
    </row>
    <row r="33" spans="1:5" ht="12.75">
      <c r="A33" s="35" t="s">
        <v>55</v>
      </c>
      <c r="E33" s="40" t="s">
        <v>6087</v>
      </c>
    </row>
    <row r="34" spans="1:5" ht="102">
      <c r="A34" t="s">
        <v>56</v>
      </c>
      <c r="E34" s="39" t="s">
        <v>6088</v>
      </c>
    </row>
    <row r="35" spans="1:16" ht="12.75">
      <c r="A35" t="s">
        <v>49</v>
      </c>
      <c s="34" t="s">
        <v>77</v>
      </c>
      <c s="34" t="s">
        <v>6097</v>
      </c>
      <c s="35" t="s">
        <v>5</v>
      </c>
      <c s="6" t="s">
        <v>6098</v>
      </c>
      <c s="36" t="s">
        <v>75</v>
      </c>
      <c s="37">
        <v>9850</v>
      </c>
      <c s="36">
        <v>0</v>
      </c>
      <c s="36">
        <f>ROUND(G35*H35,6)</f>
      </c>
      <c r="L35" s="38">
        <v>0</v>
      </c>
      <c s="32">
        <f>ROUND(ROUND(L35,2)*ROUND(G35,3),2)</f>
      </c>
      <c s="36" t="s">
        <v>53</v>
      </c>
      <c>
        <f>(M35*21)/100</f>
      </c>
      <c t="s">
        <v>27</v>
      </c>
    </row>
    <row r="36" spans="1:5" ht="12.75">
      <c r="A36" s="35" t="s">
        <v>54</v>
      </c>
      <c r="E36" s="39" t="s">
        <v>6082</v>
      </c>
    </row>
    <row r="37" spans="1:5" ht="12.75">
      <c r="A37" s="35" t="s">
        <v>55</v>
      </c>
      <c r="E37" s="40" t="s">
        <v>6087</v>
      </c>
    </row>
    <row r="38" spans="1:5" ht="102">
      <c r="A38" t="s">
        <v>56</v>
      </c>
      <c r="E38" s="39" t="s">
        <v>6088</v>
      </c>
    </row>
    <row r="39" spans="1:16" ht="25.5">
      <c r="A39" t="s">
        <v>49</v>
      </c>
      <c s="34" t="s">
        <v>82</v>
      </c>
      <c s="34" t="s">
        <v>6099</v>
      </c>
      <c s="35" t="s">
        <v>5</v>
      </c>
      <c s="6" t="s">
        <v>6100</v>
      </c>
      <c s="36" t="s">
        <v>3039</v>
      </c>
      <c s="37">
        <v>80</v>
      </c>
      <c s="36">
        <v>0</v>
      </c>
      <c s="36">
        <f>ROUND(G39*H39,6)</f>
      </c>
      <c r="L39" s="38">
        <v>0</v>
      </c>
      <c s="32">
        <f>ROUND(ROUND(L39,2)*ROUND(G39,3),2)</f>
      </c>
      <c s="36" t="s">
        <v>53</v>
      </c>
      <c>
        <f>(M39*21)/100</f>
      </c>
      <c t="s">
        <v>27</v>
      </c>
    </row>
    <row r="40" spans="1:5" ht="12.75">
      <c r="A40" s="35" t="s">
        <v>54</v>
      </c>
      <c r="E40" s="39" t="s">
        <v>6082</v>
      </c>
    </row>
    <row r="41" spans="1:5" ht="12.75">
      <c r="A41" s="35" t="s">
        <v>55</v>
      </c>
      <c r="E41" s="40" t="s">
        <v>6087</v>
      </c>
    </row>
    <row r="42" spans="1:5" ht="127.5">
      <c r="A42" t="s">
        <v>56</v>
      </c>
      <c r="E42" s="39" t="s">
        <v>6101</v>
      </c>
    </row>
    <row r="43" spans="1:13" ht="12.75">
      <c r="A43" t="s">
        <v>46</v>
      </c>
      <c r="C43" s="31" t="s">
        <v>82</v>
      </c>
      <c r="E43" s="33" t="s">
        <v>6102</v>
      </c>
      <c r="J43" s="32">
        <f>0</f>
      </c>
      <c s="32">
        <f>0</f>
      </c>
      <c s="32">
        <f>0+L44</f>
      </c>
      <c s="32">
        <f>0+M44</f>
      </c>
    </row>
    <row r="44" spans="1:16" ht="12.75">
      <c r="A44" t="s">
        <v>49</v>
      </c>
      <c s="34" t="s">
        <v>86</v>
      </c>
      <c s="34" t="s">
        <v>1141</v>
      </c>
      <c s="35" t="s">
        <v>5</v>
      </c>
      <c s="6" t="s">
        <v>6103</v>
      </c>
      <c s="36" t="s">
        <v>80</v>
      </c>
      <c s="37">
        <v>4</v>
      </c>
      <c s="36">
        <v>0</v>
      </c>
      <c s="36">
        <f>ROUND(G44*H44,6)</f>
      </c>
      <c r="L44" s="38">
        <v>0</v>
      </c>
      <c s="32">
        <f>ROUND(ROUND(L44,2)*ROUND(G44,3),2)</f>
      </c>
      <c s="36" t="s">
        <v>419</v>
      </c>
      <c>
        <f>(M44*21)/100</f>
      </c>
      <c t="s">
        <v>27</v>
      </c>
    </row>
    <row r="45" spans="1:5" ht="12.75">
      <c r="A45" s="35" t="s">
        <v>54</v>
      </c>
      <c r="E45" s="39" t="s">
        <v>6082</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6074</v>
      </c>
      <c s="41">
        <f>Rekapitulace!C118</f>
      </c>
      <c s="20" t="s">
        <v>0</v>
      </c>
      <c t="s">
        <v>23</v>
      </c>
      <c t="s">
        <v>27</v>
      </c>
    </row>
    <row r="4" spans="1:16" ht="32" customHeight="1">
      <c r="A4" s="24" t="s">
        <v>20</v>
      </c>
      <c s="25" t="s">
        <v>28</v>
      </c>
      <c s="27" t="s">
        <v>6074</v>
      </c>
      <c r="E4" s="26" t="s">
        <v>6075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6106</v>
      </c>
      <c r="E8" s="30" t="s">
        <v>6105</v>
      </c>
      <c r="J8" s="29">
        <f>0+J9+J202</f>
      </c>
      <c s="29">
        <f>0+K9+K202</f>
      </c>
      <c s="29">
        <f>0+L9+L202</f>
      </c>
      <c s="29">
        <f>0+M9+M202</f>
      </c>
    </row>
    <row r="9" spans="1:13" ht="12.75">
      <c r="A9" t="s">
        <v>46</v>
      </c>
      <c r="C9" s="31" t="s">
        <v>661</v>
      </c>
      <c r="E9" s="33" t="s">
        <v>6107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863</v>
      </c>
      <c s="35" t="s">
        <v>5</v>
      </c>
      <c s="6" t="s">
        <v>864</v>
      </c>
      <c s="36" t="s">
        <v>75</v>
      </c>
      <c s="37">
        <v>12500</v>
      </c>
      <c s="36">
        <v>0</v>
      </c>
      <c s="36">
        <f>ROUND(G10*H10,6)</f>
      </c>
      <c r="L10" s="38">
        <v>0</v>
      </c>
      <c s="32">
        <f>ROUND(ROUND(L10,2)*ROUND(G10,3),2)</f>
      </c>
      <c s="36" t="s">
        <v>53</v>
      </c>
      <c>
        <f>(M10*21)/100</f>
      </c>
      <c t="s">
        <v>27</v>
      </c>
    </row>
    <row r="11" spans="1:5" ht="12.75">
      <c r="A11" s="35" t="s">
        <v>54</v>
      </c>
      <c r="E11" s="39" t="s">
        <v>6082</v>
      </c>
    </row>
    <row r="12" spans="1:5" ht="12.75">
      <c r="A12" s="35" t="s">
        <v>55</v>
      </c>
      <c r="E12" s="40" t="s">
        <v>5</v>
      </c>
    </row>
    <row r="13" spans="1:5" ht="12.75">
      <c r="A13" t="s">
        <v>56</v>
      </c>
      <c r="E13" s="39" t="s">
        <v>1204</v>
      </c>
    </row>
    <row r="14" spans="1:16" ht="12.75">
      <c r="A14" t="s">
        <v>49</v>
      </c>
      <c s="34" t="s">
        <v>110</v>
      </c>
      <c s="34" t="s">
        <v>866</v>
      </c>
      <c s="35" t="s">
        <v>5</v>
      </c>
      <c s="6" t="s">
        <v>867</v>
      </c>
      <c s="36" t="s">
        <v>75</v>
      </c>
      <c s="37">
        <v>12500</v>
      </c>
      <c s="36">
        <v>0</v>
      </c>
      <c s="36">
        <f>ROUND(G14*H14,6)</f>
      </c>
      <c r="L14" s="38">
        <v>0</v>
      </c>
      <c s="32">
        <f>ROUND(ROUND(L14,2)*ROUND(G14,3),2)</f>
      </c>
      <c s="36" t="s">
        <v>53</v>
      </c>
      <c>
        <f>(M14*21)/100</f>
      </c>
      <c t="s">
        <v>27</v>
      </c>
    </row>
    <row r="15" spans="1:5" ht="12.75">
      <c r="A15" s="35" t="s">
        <v>54</v>
      </c>
      <c r="E15" s="39" t="s">
        <v>6082</v>
      </c>
    </row>
    <row r="16" spans="1:5" ht="12.75">
      <c r="A16" s="35" t="s">
        <v>55</v>
      </c>
      <c r="E16" s="40" t="s">
        <v>5</v>
      </c>
    </row>
    <row r="17" spans="1:5" ht="12.75">
      <c r="A17" t="s">
        <v>56</v>
      </c>
      <c r="E17" s="39" t="s">
        <v>1204</v>
      </c>
    </row>
    <row r="18" spans="1:16" ht="12.75">
      <c r="A18" t="s">
        <v>49</v>
      </c>
      <c s="34" t="s">
        <v>113</v>
      </c>
      <c s="34" t="s">
        <v>869</v>
      </c>
      <c s="35" t="s">
        <v>5</v>
      </c>
      <c s="6" t="s">
        <v>870</v>
      </c>
      <c s="36" t="s">
        <v>871</v>
      </c>
      <c s="37">
        <v>13</v>
      </c>
      <c s="36">
        <v>0</v>
      </c>
      <c s="36">
        <f>ROUND(G18*H18,6)</f>
      </c>
      <c r="L18" s="38">
        <v>0</v>
      </c>
      <c s="32">
        <f>ROUND(ROUND(L18,2)*ROUND(G18,3),2)</f>
      </c>
      <c s="36" t="s">
        <v>53</v>
      </c>
      <c>
        <f>(M18*21)/100</f>
      </c>
      <c t="s">
        <v>27</v>
      </c>
    </row>
    <row r="19" spans="1:5" ht="12.75">
      <c r="A19" s="35" t="s">
        <v>54</v>
      </c>
      <c r="E19" s="39" t="s">
        <v>6082</v>
      </c>
    </row>
    <row r="20" spans="1:5" ht="12.75">
      <c r="A20" s="35" t="s">
        <v>55</v>
      </c>
      <c r="E20" s="40" t="s">
        <v>5</v>
      </c>
    </row>
    <row r="21" spans="1:5" ht="12.75">
      <c r="A21" t="s">
        <v>56</v>
      </c>
      <c r="E21" s="39" t="s">
        <v>1204</v>
      </c>
    </row>
    <row r="22" spans="1:16" ht="12.75">
      <c r="A22" t="s">
        <v>49</v>
      </c>
      <c s="34" t="s">
        <v>117</v>
      </c>
      <c s="34" t="s">
        <v>873</v>
      </c>
      <c s="35" t="s">
        <v>5</v>
      </c>
      <c s="6" t="s">
        <v>874</v>
      </c>
      <c s="36" t="s">
        <v>75</v>
      </c>
      <c s="37">
        <v>12500</v>
      </c>
      <c s="36">
        <v>0</v>
      </c>
      <c s="36">
        <f>ROUND(G22*H22,6)</f>
      </c>
      <c r="L22" s="38">
        <v>0</v>
      </c>
      <c s="32">
        <f>ROUND(ROUND(L22,2)*ROUND(G22,3),2)</f>
      </c>
      <c s="36" t="s">
        <v>53</v>
      </c>
      <c>
        <f>(M22*21)/100</f>
      </c>
      <c t="s">
        <v>27</v>
      </c>
    </row>
    <row r="23" spans="1:5" ht="12.75">
      <c r="A23" s="35" t="s">
        <v>54</v>
      </c>
      <c r="E23" s="39" t="s">
        <v>6082</v>
      </c>
    </row>
    <row r="24" spans="1:5" ht="12.75">
      <c r="A24" s="35" t="s">
        <v>55</v>
      </c>
      <c r="E24" s="40" t="s">
        <v>5</v>
      </c>
    </row>
    <row r="25" spans="1:5" ht="12.75">
      <c r="A25" t="s">
        <v>56</v>
      </c>
      <c r="E25" s="39" t="s">
        <v>1204</v>
      </c>
    </row>
    <row r="26" spans="1:16" ht="12.75">
      <c r="A26" t="s">
        <v>49</v>
      </c>
      <c s="34" t="s">
        <v>121</v>
      </c>
      <c s="34" t="s">
        <v>1058</v>
      </c>
      <c s="35" t="s">
        <v>5</v>
      </c>
      <c s="6" t="s">
        <v>1059</v>
      </c>
      <c s="36" t="s">
        <v>80</v>
      </c>
      <c s="37">
        <v>50</v>
      </c>
      <c s="36">
        <v>0</v>
      </c>
      <c s="36">
        <f>ROUND(G26*H26,6)</f>
      </c>
      <c r="L26" s="38">
        <v>0</v>
      </c>
      <c s="32">
        <f>ROUND(ROUND(L26,2)*ROUND(G26,3),2)</f>
      </c>
      <c s="36" t="s">
        <v>53</v>
      </c>
      <c>
        <f>(M26*21)/100</f>
      </c>
      <c t="s">
        <v>27</v>
      </c>
    </row>
    <row r="27" spans="1:5" ht="12.75">
      <c r="A27" s="35" t="s">
        <v>54</v>
      </c>
      <c r="E27" s="39" t="s">
        <v>6082</v>
      </c>
    </row>
    <row r="28" spans="1:5" ht="12.75">
      <c r="A28" s="35" t="s">
        <v>55</v>
      </c>
      <c r="E28" s="40" t="s">
        <v>5</v>
      </c>
    </row>
    <row r="29" spans="1:5" ht="12.75">
      <c r="A29" t="s">
        <v>56</v>
      </c>
      <c r="E29" s="39" t="s">
        <v>1204</v>
      </c>
    </row>
    <row r="30" spans="1:16" ht="12.75">
      <c r="A30" t="s">
        <v>49</v>
      </c>
      <c s="34" t="s">
        <v>125</v>
      </c>
      <c s="34" t="s">
        <v>1060</v>
      </c>
      <c s="35" t="s">
        <v>5</v>
      </c>
      <c s="6" t="s">
        <v>1061</v>
      </c>
      <c s="36" t="s">
        <v>80</v>
      </c>
      <c s="37">
        <v>50</v>
      </c>
      <c s="36">
        <v>0</v>
      </c>
      <c s="36">
        <f>ROUND(G30*H30,6)</f>
      </c>
      <c r="L30" s="38">
        <v>0</v>
      </c>
      <c s="32">
        <f>ROUND(ROUND(L30,2)*ROUND(G30,3),2)</f>
      </c>
      <c s="36" t="s">
        <v>53</v>
      </c>
      <c>
        <f>(M30*21)/100</f>
      </c>
      <c t="s">
        <v>27</v>
      </c>
    </row>
    <row r="31" spans="1:5" ht="12.75">
      <c r="A31" s="35" t="s">
        <v>54</v>
      </c>
      <c r="E31" s="39" t="s">
        <v>6082</v>
      </c>
    </row>
    <row r="32" spans="1:5" ht="12.75">
      <c r="A32" s="35" t="s">
        <v>55</v>
      </c>
      <c r="E32" s="40" t="s">
        <v>5</v>
      </c>
    </row>
    <row r="33" spans="1:5" ht="12.75">
      <c r="A33" t="s">
        <v>56</v>
      </c>
      <c r="E33" s="39" t="s">
        <v>1204</v>
      </c>
    </row>
    <row r="34" spans="1:16" ht="12.75">
      <c r="A34" t="s">
        <v>49</v>
      </c>
      <c s="34" t="s">
        <v>128</v>
      </c>
      <c s="34" t="s">
        <v>1062</v>
      </c>
      <c s="35" t="s">
        <v>5</v>
      </c>
      <c s="6" t="s">
        <v>1063</v>
      </c>
      <c s="36" t="s">
        <v>80</v>
      </c>
      <c s="37">
        <v>30</v>
      </c>
      <c s="36">
        <v>0</v>
      </c>
      <c s="36">
        <f>ROUND(G34*H34,6)</f>
      </c>
      <c r="L34" s="38">
        <v>0</v>
      </c>
      <c s="32">
        <f>ROUND(ROUND(L34,2)*ROUND(G34,3),2)</f>
      </c>
      <c s="36" t="s">
        <v>53</v>
      </c>
      <c>
        <f>(M34*21)/100</f>
      </c>
      <c t="s">
        <v>27</v>
      </c>
    </row>
    <row r="35" spans="1:5" ht="12.75">
      <c r="A35" s="35" t="s">
        <v>54</v>
      </c>
      <c r="E35" s="39" t="s">
        <v>6082</v>
      </c>
    </row>
    <row r="36" spans="1:5" ht="12.75">
      <c r="A36" s="35" t="s">
        <v>55</v>
      </c>
      <c r="E36" s="40" t="s">
        <v>5</v>
      </c>
    </row>
    <row r="37" spans="1:5" ht="12.75">
      <c r="A37" t="s">
        <v>56</v>
      </c>
      <c r="E37" s="39" t="s">
        <v>1204</v>
      </c>
    </row>
    <row r="38" spans="1:16" ht="12.75">
      <c r="A38" t="s">
        <v>49</v>
      </c>
      <c s="34" t="s">
        <v>132</v>
      </c>
      <c s="34" t="s">
        <v>1064</v>
      </c>
      <c s="35" t="s">
        <v>5</v>
      </c>
      <c s="6" t="s">
        <v>1065</v>
      </c>
      <c s="36" t="s">
        <v>80</v>
      </c>
      <c s="37">
        <v>30</v>
      </c>
      <c s="36">
        <v>0</v>
      </c>
      <c s="36">
        <f>ROUND(G38*H38,6)</f>
      </c>
      <c r="L38" s="38">
        <v>0</v>
      </c>
      <c s="32">
        <f>ROUND(ROUND(L38,2)*ROUND(G38,3),2)</f>
      </c>
      <c s="36" t="s">
        <v>53</v>
      </c>
      <c>
        <f>(M38*21)/100</f>
      </c>
      <c t="s">
        <v>27</v>
      </c>
    </row>
    <row r="39" spans="1:5" ht="12.75">
      <c r="A39" s="35" t="s">
        <v>54</v>
      </c>
      <c r="E39" s="39" t="s">
        <v>6082</v>
      </c>
    </row>
    <row r="40" spans="1:5" ht="12.75">
      <c r="A40" s="35" t="s">
        <v>55</v>
      </c>
      <c r="E40" s="40" t="s">
        <v>5</v>
      </c>
    </row>
    <row r="41" spans="1:5" ht="12.75">
      <c r="A41" t="s">
        <v>56</v>
      </c>
      <c r="E41" s="39" t="s">
        <v>1204</v>
      </c>
    </row>
    <row r="42" spans="1:16" ht="12.75">
      <c r="A42" t="s">
        <v>49</v>
      </c>
      <c s="34" t="s">
        <v>136</v>
      </c>
      <c s="34" t="s">
        <v>876</v>
      </c>
      <c s="35" t="s">
        <v>5</v>
      </c>
      <c s="6" t="s">
        <v>877</v>
      </c>
      <c s="36" t="s">
        <v>80</v>
      </c>
      <c s="37">
        <v>20</v>
      </c>
      <c s="36">
        <v>0</v>
      </c>
      <c s="36">
        <f>ROUND(G42*H42,6)</f>
      </c>
      <c r="L42" s="38">
        <v>0</v>
      </c>
      <c s="32">
        <f>ROUND(ROUND(L42,2)*ROUND(G42,3),2)</f>
      </c>
      <c s="36" t="s">
        <v>53</v>
      </c>
      <c>
        <f>(M42*21)/100</f>
      </c>
      <c t="s">
        <v>27</v>
      </c>
    </row>
    <row r="43" spans="1:5" ht="12.75">
      <c r="A43" s="35" t="s">
        <v>54</v>
      </c>
      <c r="E43" s="39" t="s">
        <v>6082</v>
      </c>
    </row>
    <row r="44" spans="1:5" ht="12.75">
      <c r="A44" s="35" t="s">
        <v>55</v>
      </c>
      <c r="E44" s="40" t="s">
        <v>5</v>
      </c>
    </row>
    <row r="45" spans="1:5" ht="12.75">
      <c r="A45" t="s">
        <v>56</v>
      </c>
      <c r="E45" s="39" t="s">
        <v>1204</v>
      </c>
    </row>
    <row r="46" spans="1:16" ht="12.75">
      <c r="A46" t="s">
        <v>49</v>
      </c>
      <c s="34" t="s">
        <v>139</v>
      </c>
      <c s="34" t="s">
        <v>879</v>
      </c>
      <c s="35" t="s">
        <v>5</v>
      </c>
      <c s="6" t="s">
        <v>880</v>
      </c>
      <c s="36" t="s">
        <v>80</v>
      </c>
      <c s="37">
        <v>20</v>
      </c>
      <c s="36">
        <v>0</v>
      </c>
      <c s="36">
        <f>ROUND(G46*H46,6)</f>
      </c>
      <c r="L46" s="38">
        <v>0</v>
      </c>
      <c s="32">
        <f>ROUND(ROUND(L46,2)*ROUND(G46,3),2)</f>
      </c>
      <c s="36" t="s">
        <v>53</v>
      </c>
      <c>
        <f>(M46*21)/100</f>
      </c>
      <c t="s">
        <v>27</v>
      </c>
    </row>
    <row r="47" spans="1:5" ht="12.75">
      <c r="A47" s="35" t="s">
        <v>54</v>
      </c>
      <c r="E47" s="39" t="s">
        <v>6082</v>
      </c>
    </row>
    <row r="48" spans="1:5" ht="12.75">
      <c r="A48" s="35" t="s">
        <v>55</v>
      </c>
      <c r="E48" s="40" t="s">
        <v>5</v>
      </c>
    </row>
    <row r="49" spans="1:5" ht="12.75">
      <c r="A49" t="s">
        <v>56</v>
      </c>
      <c r="E49" s="39" t="s">
        <v>1204</v>
      </c>
    </row>
    <row r="50" spans="1:16" ht="12.75">
      <c r="A50" t="s">
        <v>49</v>
      </c>
      <c s="34" t="s">
        <v>143</v>
      </c>
      <c s="34" t="s">
        <v>1066</v>
      </c>
      <c s="35" t="s">
        <v>5</v>
      </c>
      <c s="6" t="s">
        <v>1067</v>
      </c>
      <c s="36" t="s">
        <v>80</v>
      </c>
      <c s="37">
        <v>10</v>
      </c>
      <c s="36">
        <v>0</v>
      </c>
      <c s="36">
        <f>ROUND(G50*H50,6)</f>
      </c>
      <c r="L50" s="38">
        <v>0</v>
      </c>
      <c s="32">
        <f>ROUND(ROUND(L50,2)*ROUND(G50,3),2)</f>
      </c>
      <c s="36" t="s">
        <v>53</v>
      </c>
      <c>
        <f>(M50*21)/100</f>
      </c>
      <c t="s">
        <v>27</v>
      </c>
    </row>
    <row r="51" spans="1:5" ht="12.75">
      <c r="A51" s="35" t="s">
        <v>54</v>
      </c>
      <c r="E51" s="39" t="s">
        <v>6082</v>
      </c>
    </row>
    <row r="52" spans="1:5" ht="12.75">
      <c r="A52" s="35" t="s">
        <v>55</v>
      </c>
      <c r="E52" s="40" t="s">
        <v>5</v>
      </c>
    </row>
    <row r="53" spans="1:5" ht="12.75">
      <c r="A53" t="s">
        <v>56</v>
      </c>
      <c r="E53" s="39" t="s">
        <v>1204</v>
      </c>
    </row>
    <row r="54" spans="1:16" ht="12.75">
      <c r="A54" t="s">
        <v>49</v>
      </c>
      <c s="34" t="s">
        <v>146</v>
      </c>
      <c s="34" t="s">
        <v>1068</v>
      </c>
      <c s="35" t="s">
        <v>5</v>
      </c>
      <c s="6" t="s">
        <v>1069</v>
      </c>
      <c s="36" t="s">
        <v>80</v>
      </c>
      <c s="37">
        <v>20</v>
      </c>
      <c s="36">
        <v>0</v>
      </c>
      <c s="36">
        <f>ROUND(G54*H54,6)</f>
      </c>
      <c r="L54" s="38">
        <v>0</v>
      </c>
      <c s="32">
        <f>ROUND(ROUND(L54,2)*ROUND(G54,3),2)</f>
      </c>
      <c s="36" t="s">
        <v>53</v>
      </c>
      <c>
        <f>(M54*21)/100</f>
      </c>
      <c t="s">
        <v>27</v>
      </c>
    </row>
    <row r="55" spans="1:5" ht="12.75">
      <c r="A55" s="35" t="s">
        <v>54</v>
      </c>
      <c r="E55" s="39" t="s">
        <v>6082</v>
      </c>
    </row>
    <row r="56" spans="1:5" ht="12.75">
      <c r="A56" s="35" t="s">
        <v>55</v>
      </c>
      <c r="E56" s="40" t="s">
        <v>5</v>
      </c>
    </row>
    <row r="57" spans="1:5" ht="12.75">
      <c r="A57" t="s">
        <v>56</v>
      </c>
      <c r="E57" s="39" t="s">
        <v>1204</v>
      </c>
    </row>
    <row r="58" spans="1:16" ht="12.75">
      <c r="A58" t="s">
        <v>49</v>
      </c>
      <c s="34" t="s">
        <v>773</v>
      </c>
      <c s="34" t="s">
        <v>1890</v>
      </c>
      <c s="35" t="s">
        <v>5</v>
      </c>
      <c s="6" t="s">
        <v>1891</v>
      </c>
      <c s="36" t="s">
        <v>80</v>
      </c>
      <c s="37">
        <v>20</v>
      </c>
      <c s="36">
        <v>0</v>
      </c>
      <c s="36">
        <f>ROUND(G58*H58,6)</f>
      </c>
      <c r="L58" s="38">
        <v>0</v>
      </c>
      <c s="32">
        <f>ROUND(ROUND(L58,2)*ROUND(G58,3),2)</f>
      </c>
      <c s="36" t="s">
        <v>53</v>
      </c>
      <c>
        <f>(M58*21)/100</f>
      </c>
      <c t="s">
        <v>27</v>
      </c>
    </row>
    <row r="59" spans="1:5" ht="12.75">
      <c r="A59" s="35" t="s">
        <v>54</v>
      </c>
      <c r="E59" s="39" t="s">
        <v>6082</v>
      </c>
    </row>
    <row r="60" spans="1:5" ht="12.75">
      <c r="A60" s="35" t="s">
        <v>55</v>
      </c>
      <c r="E60" s="40" t="s">
        <v>5</v>
      </c>
    </row>
    <row r="61" spans="1:5" ht="12.75">
      <c r="A61" t="s">
        <v>56</v>
      </c>
      <c r="E61" s="39" t="s">
        <v>1204</v>
      </c>
    </row>
    <row r="62" spans="1:16" ht="12.75">
      <c r="A62" t="s">
        <v>49</v>
      </c>
      <c s="34" t="s">
        <v>151</v>
      </c>
      <c s="34" t="s">
        <v>1892</v>
      </c>
      <c s="35" t="s">
        <v>5</v>
      </c>
      <c s="6" t="s">
        <v>1893</v>
      </c>
      <c s="36" t="s">
        <v>80</v>
      </c>
      <c s="37">
        <v>5</v>
      </c>
      <c s="36">
        <v>0</v>
      </c>
      <c s="36">
        <f>ROUND(G62*H62,6)</f>
      </c>
      <c r="L62" s="38">
        <v>0</v>
      </c>
      <c s="32">
        <f>ROUND(ROUND(L62,2)*ROUND(G62,3),2)</f>
      </c>
      <c s="36" t="s">
        <v>53</v>
      </c>
      <c>
        <f>(M62*21)/100</f>
      </c>
      <c t="s">
        <v>27</v>
      </c>
    </row>
    <row r="63" spans="1:5" ht="12.75">
      <c r="A63" s="35" t="s">
        <v>54</v>
      </c>
      <c r="E63" s="39" t="s">
        <v>6082</v>
      </c>
    </row>
    <row r="64" spans="1:5" ht="12.75">
      <c r="A64" s="35" t="s">
        <v>55</v>
      </c>
      <c r="E64" s="40" t="s">
        <v>5</v>
      </c>
    </row>
    <row r="65" spans="1:5" ht="12.75">
      <c r="A65" t="s">
        <v>56</v>
      </c>
      <c r="E65" s="39" t="s">
        <v>1204</v>
      </c>
    </row>
    <row r="66" spans="1:16" ht="12.75">
      <c r="A66" t="s">
        <v>49</v>
      </c>
      <c s="34" t="s">
        <v>155</v>
      </c>
      <c s="34" t="s">
        <v>1894</v>
      </c>
      <c s="35" t="s">
        <v>5</v>
      </c>
      <c s="6" t="s">
        <v>1895</v>
      </c>
      <c s="36" t="s">
        <v>80</v>
      </c>
      <c s="37">
        <v>5</v>
      </c>
      <c s="36">
        <v>0</v>
      </c>
      <c s="36">
        <f>ROUND(G66*H66,6)</f>
      </c>
      <c r="L66" s="38">
        <v>0</v>
      </c>
      <c s="32">
        <f>ROUND(ROUND(L66,2)*ROUND(G66,3),2)</f>
      </c>
      <c s="36" t="s">
        <v>53</v>
      </c>
      <c>
        <f>(M66*21)/100</f>
      </c>
      <c t="s">
        <v>27</v>
      </c>
    </row>
    <row r="67" spans="1:5" ht="12.75">
      <c r="A67" s="35" t="s">
        <v>54</v>
      </c>
      <c r="E67" s="39" t="s">
        <v>6082</v>
      </c>
    </row>
    <row r="68" spans="1:5" ht="12.75">
      <c r="A68" s="35" t="s">
        <v>55</v>
      </c>
      <c r="E68" s="40" t="s">
        <v>5</v>
      </c>
    </row>
    <row r="69" spans="1:5" ht="12.75">
      <c r="A69" t="s">
        <v>56</v>
      </c>
      <c r="E69" s="39" t="s">
        <v>1204</v>
      </c>
    </row>
    <row r="70" spans="1:16" ht="12.75">
      <c r="A70" t="s">
        <v>49</v>
      </c>
      <c s="34" t="s">
        <v>159</v>
      </c>
      <c s="34" t="s">
        <v>1235</v>
      </c>
      <c s="35" t="s">
        <v>5</v>
      </c>
      <c s="6" t="s">
        <v>1236</v>
      </c>
      <c s="36" t="s">
        <v>80</v>
      </c>
      <c s="37">
        <v>10</v>
      </c>
      <c s="36">
        <v>0</v>
      </c>
      <c s="36">
        <f>ROUND(G70*H70,6)</f>
      </c>
      <c r="L70" s="38">
        <v>0</v>
      </c>
      <c s="32">
        <f>ROUND(ROUND(L70,2)*ROUND(G70,3),2)</f>
      </c>
      <c s="36" t="s">
        <v>53</v>
      </c>
      <c>
        <f>(M70*21)/100</f>
      </c>
      <c t="s">
        <v>27</v>
      </c>
    </row>
    <row r="71" spans="1:5" ht="12.75">
      <c r="A71" s="35" t="s">
        <v>54</v>
      </c>
      <c r="E71" s="39" t="s">
        <v>6082</v>
      </c>
    </row>
    <row r="72" spans="1:5" ht="12.75">
      <c r="A72" s="35" t="s">
        <v>55</v>
      </c>
      <c r="E72" s="40" t="s">
        <v>5</v>
      </c>
    </row>
    <row r="73" spans="1:5" ht="12.75">
      <c r="A73" t="s">
        <v>56</v>
      </c>
      <c r="E73" s="39" t="s">
        <v>1204</v>
      </c>
    </row>
    <row r="74" spans="1:16" ht="12.75">
      <c r="A74" t="s">
        <v>49</v>
      </c>
      <c s="34" t="s">
        <v>163</v>
      </c>
      <c s="34" t="s">
        <v>1237</v>
      </c>
      <c s="35" t="s">
        <v>5</v>
      </c>
      <c s="6" t="s">
        <v>1238</v>
      </c>
      <c s="36" t="s">
        <v>80</v>
      </c>
      <c s="37">
        <v>10</v>
      </c>
      <c s="36">
        <v>0</v>
      </c>
      <c s="36">
        <f>ROUND(G74*H74,6)</f>
      </c>
      <c r="L74" s="38">
        <v>0</v>
      </c>
      <c s="32">
        <f>ROUND(ROUND(L74,2)*ROUND(G74,3),2)</f>
      </c>
      <c s="36" t="s">
        <v>53</v>
      </c>
      <c>
        <f>(M74*21)/100</f>
      </c>
      <c t="s">
        <v>27</v>
      </c>
    </row>
    <row r="75" spans="1:5" ht="12.75">
      <c r="A75" s="35" t="s">
        <v>54</v>
      </c>
      <c r="E75" s="39" t="s">
        <v>6082</v>
      </c>
    </row>
    <row r="76" spans="1:5" ht="12.75">
      <c r="A76" s="35" t="s">
        <v>55</v>
      </c>
      <c r="E76" s="40" t="s">
        <v>5</v>
      </c>
    </row>
    <row r="77" spans="1:5" ht="12.75">
      <c r="A77" t="s">
        <v>56</v>
      </c>
      <c r="E77" s="39" t="s">
        <v>1204</v>
      </c>
    </row>
    <row r="78" spans="1:16" ht="12.75">
      <c r="A78" t="s">
        <v>49</v>
      </c>
      <c s="34" t="s">
        <v>167</v>
      </c>
      <c s="34" t="s">
        <v>1906</v>
      </c>
      <c s="35" t="s">
        <v>5</v>
      </c>
      <c s="6" t="s">
        <v>1907</v>
      </c>
      <c s="36" t="s">
        <v>769</v>
      </c>
      <c s="37">
        <v>900</v>
      </c>
      <c s="36">
        <v>0</v>
      </c>
      <c s="36">
        <f>ROUND(G78*H78,6)</f>
      </c>
      <c r="L78" s="38">
        <v>0</v>
      </c>
      <c s="32">
        <f>ROUND(ROUND(L78,2)*ROUND(G78,3),2)</f>
      </c>
      <c s="36" t="s">
        <v>53</v>
      </c>
      <c>
        <f>(M78*21)/100</f>
      </c>
      <c t="s">
        <v>27</v>
      </c>
    </row>
    <row r="79" spans="1:5" ht="12.75">
      <c r="A79" s="35" t="s">
        <v>54</v>
      </c>
      <c r="E79" s="39" t="s">
        <v>6082</v>
      </c>
    </row>
    <row r="80" spans="1:5" ht="12.75">
      <c r="A80" s="35" t="s">
        <v>55</v>
      </c>
      <c r="E80" s="40" t="s">
        <v>6108</v>
      </c>
    </row>
    <row r="81" spans="1:5" ht="12.75">
      <c r="A81" t="s">
        <v>56</v>
      </c>
      <c r="E81" s="39" t="s">
        <v>1204</v>
      </c>
    </row>
    <row r="82" spans="1:16" ht="12.75">
      <c r="A82" t="s">
        <v>49</v>
      </c>
      <c s="34" t="s">
        <v>171</v>
      </c>
      <c s="34" t="s">
        <v>1043</v>
      </c>
      <c s="35" t="s">
        <v>5</v>
      </c>
      <c s="6" t="s">
        <v>1044</v>
      </c>
      <c s="36" t="s">
        <v>75</v>
      </c>
      <c s="37">
        <v>12500</v>
      </c>
      <c s="36">
        <v>0</v>
      </c>
      <c s="36">
        <f>ROUND(G82*H82,6)</f>
      </c>
      <c r="L82" s="38">
        <v>0</v>
      </c>
      <c s="32">
        <f>ROUND(ROUND(L82,2)*ROUND(G82,3),2)</f>
      </c>
      <c s="36" t="s">
        <v>53</v>
      </c>
      <c>
        <f>(M82*21)/100</f>
      </c>
      <c t="s">
        <v>27</v>
      </c>
    </row>
    <row r="83" spans="1:5" ht="12.75">
      <c r="A83" s="35" t="s">
        <v>54</v>
      </c>
      <c r="E83" s="39" t="s">
        <v>6082</v>
      </c>
    </row>
    <row r="84" spans="1:5" ht="12.75">
      <c r="A84" s="35" t="s">
        <v>55</v>
      </c>
      <c r="E84" s="40" t="s">
        <v>5</v>
      </c>
    </row>
    <row r="85" spans="1:5" ht="12.75">
      <c r="A85" t="s">
        <v>56</v>
      </c>
      <c r="E85" s="39" t="s">
        <v>1204</v>
      </c>
    </row>
    <row r="86" spans="1:16" ht="12.75">
      <c r="A86" t="s">
        <v>49</v>
      </c>
      <c s="34" t="s">
        <v>175</v>
      </c>
      <c s="34" t="s">
        <v>1245</v>
      </c>
      <c s="35" t="s">
        <v>5</v>
      </c>
      <c s="6" t="s">
        <v>1246</v>
      </c>
      <c s="36" t="s">
        <v>80</v>
      </c>
      <c s="37">
        <v>3</v>
      </c>
      <c s="36">
        <v>0</v>
      </c>
      <c s="36">
        <f>ROUND(G86*H86,6)</f>
      </c>
      <c r="L86" s="38">
        <v>0</v>
      </c>
      <c s="32">
        <f>ROUND(ROUND(L86,2)*ROUND(G86,3),2)</f>
      </c>
      <c s="36" t="s">
        <v>53</v>
      </c>
      <c>
        <f>(M86*21)/100</f>
      </c>
      <c t="s">
        <v>27</v>
      </c>
    </row>
    <row r="87" spans="1:5" ht="12.75">
      <c r="A87" s="35" t="s">
        <v>54</v>
      </c>
      <c r="E87" s="39" t="s">
        <v>6082</v>
      </c>
    </row>
    <row r="88" spans="1:5" ht="12.75">
      <c r="A88" s="35" t="s">
        <v>55</v>
      </c>
      <c r="E88" s="40" t="s">
        <v>5</v>
      </c>
    </row>
    <row r="89" spans="1:5" ht="12.75">
      <c r="A89" t="s">
        <v>56</v>
      </c>
      <c r="E89" s="39" t="s">
        <v>1204</v>
      </c>
    </row>
    <row r="90" spans="1:16" ht="12.75">
      <c r="A90" t="s">
        <v>49</v>
      </c>
      <c s="34" t="s">
        <v>179</v>
      </c>
      <c s="34" t="s">
        <v>1079</v>
      </c>
      <c s="35" t="s">
        <v>5</v>
      </c>
      <c s="6" t="s">
        <v>1080</v>
      </c>
      <c s="36" t="s">
        <v>80</v>
      </c>
      <c s="37">
        <v>3</v>
      </c>
      <c s="36">
        <v>0</v>
      </c>
      <c s="36">
        <f>ROUND(G90*H90,6)</f>
      </c>
      <c r="L90" s="38">
        <v>0</v>
      </c>
      <c s="32">
        <f>ROUND(ROUND(L90,2)*ROUND(G90,3),2)</f>
      </c>
      <c s="36" t="s">
        <v>53</v>
      </c>
      <c>
        <f>(M90*21)/100</f>
      </c>
      <c t="s">
        <v>27</v>
      </c>
    </row>
    <row r="91" spans="1:5" ht="12.75">
      <c r="A91" s="35" t="s">
        <v>54</v>
      </c>
      <c r="E91" s="39" t="s">
        <v>6082</v>
      </c>
    </row>
    <row r="92" spans="1:5" ht="12.75">
      <c r="A92" s="35" t="s">
        <v>55</v>
      </c>
      <c r="E92" s="40" t="s">
        <v>5</v>
      </c>
    </row>
    <row r="93" spans="1:5" ht="12.75">
      <c r="A93" t="s">
        <v>56</v>
      </c>
      <c r="E93" s="39" t="s">
        <v>1204</v>
      </c>
    </row>
    <row r="94" spans="1:16" ht="12.75">
      <c r="A94" t="s">
        <v>49</v>
      </c>
      <c s="34" t="s">
        <v>183</v>
      </c>
      <c s="34" t="s">
        <v>1085</v>
      </c>
      <c s="35" t="s">
        <v>5</v>
      </c>
      <c s="6" t="s">
        <v>1086</v>
      </c>
      <c s="36" t="s">
        <v>80</v>
      </c>
      <c s="37">
        <v>36</v>
      </c>
      <c s="36">
        <v>0</v>
      </c>
      <c s="36">
        <f>ROUND(G94*H94,6)</f>
      </c>
      <c r="L94" s="38">
        <v>0</v>
      </c>
      <c s="32">
        <f>ROUND(ROUND(L94,2)*ROUND(G94,3),2)</f>
      </c>
      <c s="36" t="s">
        <v>53</v>
      </c>
      <c>
        <f>(M94*21)/100</f>
      </c>
      <c t="s">
        <v>27</v>
      </c>
    </row>
    <row r="95" spans="1:5" ht="12.75">
      <c r="A95" s="35" t="s">
        <v>54</v>
      </c>
      <c r="E95" s="39" t="s">
        <v>6082</v>
      </c>
    </row>
    <row r="96" spans="1:5" ht="12.75">
      <c r="A96" s="35" t="s">
        <v>55</v>
      </c>
      <c r="E96" s="40" t="s">
        <v>5</v>
      </c>
    </row>
    <row r="97" spans="1:5" ht="12.75">
      <c r="A97" t="s">
        <v>56</v>
      </c>
      <c r="E97" s="39" t="s">
        <v>1204</v>
      </c>
    </row>
    <row r="98" spans="1:16" ht="12.75">
      <c r="A98" t="s">
        <v>49</v>
      </c>
      <c s="34" t="s">
        <v>187</v>
      </c>
      <c s="34" t="s">
        <v>1087</v>
      </c>
      <c s="35" t="s">
        <v>5</v>
      </c>
      <c s="6" t="s">
        <v>1088</v>
      </c>
      <c s="36" t="s">
        <v>80</v>
      </c>
      <c s="37">
        <v>36</v>
      </c>
      <c s="36">
        <v>0</v>
      </c>
      <c s="36">
        <f>ROUND(G98*H98,6)</f>
      </c>
      <c r="L98" s="38">
        <v>0</v>
      </c>
      <c s="32">
        <f>ROUND(ROUND(L98,2)*ROUND(G98,3),2)</f>
      </c>
      <c s="36" t="s">
        <v>53</v>
      </c>
      <c>
        <f>(M98*21)/100</f>
      </c>
      <c t="s">
        <v>27</v>
      </c>
    </row>
    <row r="99" spans="1:5" ht="12.75">
      <c r="A99" s="35" t="s">
        <v>54</v>
      </c>
      <c r="E99" s="39" t="s">
        <v>6082</v>
      </c>
    </row>
    <row r="100" spans="1:5" ht="12.75">
      <c r="A100" s="35" t="s">
        <v>55</v>
      </c>
      <c r="E100" s="40" t="s">
        <v>5</v>
      </c>
    </row>
    <row r="101" spans="1:5" ht="12.75">
      <c r="A101" t="s">
        <v>56</v>
      </c>
      <c r="E101" s="39" t="s">
        <v>1204</v>
      </c>
    </row>
    <row r="102" spans="1:16" ht="12.75">
      <c r="A102" t="s">
        <v>49</v>
      </c>
      <c s="34" t="s">
        <v>191</v>
      </c>
      <c s="34" t="s">
        <v>1912</v>
      </c>
      <c s="35" t="s">
        <v>5</v>
      </c>
      <c s="6" t="s">
        <v>1913</v>
      </c>
      <c s="36" t="s">
        <v>80</v>
      </c>
      <c s="37">
        <v>36</v>
      </c>
      <c s="36">
        <v>0</v>
      </c>
      <c s="36">
        <f>ROUND(G102*H102,6)</f>
      </c>
      <c r="L102" s="38">
        <v>0</v>
      </c>
      <c s="32">
        <f>ROUND(ROUND(L102,2)*ROUND(G102,3),2)</f>
      </c>
      <c s="36" t="s">
        <v>53</v>
      </c>
      <c>
        <f>(M102*21)/100</f>
      </c>
      <c t="s">
        <v>27</v>
      </c>
    </row>
    <row r="103" spans="1:5" ht="12.75">
      <c r="A103" s="35" t="s">
        <v>54</v>
      </c>
      <c r="E103" s="39" t="s">
        <v>6082</v>
      </c>
    </row>
    <row r="104" spans="1:5" ht="12.75">
      <c r="A104" s="35" t="s">
        <v>55</v>
      </c>
      <c r="E104" s="40" t="s">
        <v>5</v>
      </c>
    </row>
    <row r="105" spans="1:5" ht="12.75">
      <c r="A105" t="s">
        <v>56</v>
      </c>
      <c r="E105" s="39" t="s">
        <v>1204</v>
      </c>
    </row>
    <row r="106" spans="1:16" ht="12.75">
      <c r="A106" t="s">
        <v>49</v>
      </c>
      <c s="34" t="s">
        <v>195</v>
      </c>
      <c s="34" t="s">
        <v>1914</v>
      </c>
      <c s="35" t="s">
        <v>5</v>
      </c>
      <c s="6" t="s">
        <v>1915</v>
      </c>
      <c s="36" t="s">
        <v>80</v>
      </c>
      <c s="37">
        <v>36</v>
      </c>
      <c s="36">
        <v>0</v>
      </c>
      <c s="36">
        <f>ROUND(G106*H106,6)</f>
      </c>
      <c r="L106" s="38">
        <v>0</v>
      </c>
      <c s="32">
        <f>ROUND(ROUND(L106,2)*ROUND(G106,3),2)</f>
      </c>
      <c s="36" t="s">
        <v>53</v>
      </c>
      <c>
        <f>(M106*21)/100</f>
      </c>
      <c t="s">
        <v>27</v>
      </c>
    </row>
    <row r="107" spans="1:5" ht="12.75">
      <c r="A107" s="35" t="s">
        <v>54</v>
      </c>
      <c r="E107" s="39" t="s">
        <v>6082</v>
      </c>
    </row>
    <row r="108" spans="1:5" ht="12.75">
      <c r="A108" s="35" t="s">
        <v>55</v>
      </c>
      <c r="E108" s="40" t="s">
        <v>5</v>
      </c>
    </row>
    <row r="109" spans="1:5" ht="12.75">
      <c r="A109" t="s">
        <v>56</v>
      </c>
      <c r="E109" s="39" t="s">
        <v>1204</v>
      </c>
    </row>
    <row r="110" spans="1:16" ht="12.75">
      <c r="A110" t="s">
        <v>49</v>
      </c>
      <c s="34" t="s">
        <v>199</v>
      </c>
      <c s="34" t="s">
        <v>1089</v>
      </c>
      <c s="35" t="s">
        <v>5</v>
      </c>
      <c s="6" t="s">
        <v>1090</v>
      </c>
      <c s="36" t="s">
        <v>80</v>
      </c>
      <c s="37">
        <v>36</v>
      </c>
      <c s="36">
        <v>0</v>
      </c>
      <c s="36">
        <f>ROUND(G110*H110,6)</f>
      </c>
      <c r="L110" s="38">
        <v>0</v>
      </c>
      <c s="32">
        <f>ROUND(ROUND(L110,2)*ROUND(G110,3),2)</f>
      </c>
      <c s="36" t="s">
        <v>53</v>
      </c>
      <c>
        <f>(M110*21)/100</f>
      </c>
      <c t="s">
        <v>27</v>
      </c>
    </row>
    <row r="111" spans="1:5" ht="12.75">
      <c r="A111" s="35" t="s">
        <v>54</v>
      </c>
      <c r="E111" s="39" t="s">
        <v>6082</v>
      </c>
    </row>
    <row r="112" spans="1:5" ht="12.75">
      <c r="A112" s="35" t="s">
        <v>55</v>
      </c>
      <c r="E112" s="40" t="s">
        <v>5</v>
      </c>
    </row>
    <row r="113" spans="1:5" ht="12.75">
      <c r="A113" t="s">
        <v>56</v>
      </c>
      <c r="E113" s="39" t="s">
        <v>1204</v>
      </c>
    </row>
    <row r="114" spans="1:16" ht="12.75">
      <c r="A114" t="s">
        <v>49</v>
      </c>
      <c s="34" t="s">
        <v>203</v>
      </c>
      <c s="34" t="s">
        <v>1091</v>
      </c>
      <c s="35" t="s">
        <v>5</v>
      </c>
      <c s="6" t="s">
        <v>1092</v>
      </c>
      <c s="36" t="s">
        <v>80</v>
      </c>
      <c s="37">
        <v>36</v>
      </c>
      <c s="36">
        <v>0</v>
      </c>
      <c s="36">
        <f>ROUND(G114*H114,6)</f>
      </c>
      <c r="L114" s="38">
        <v>0</v>
      </c>
      <c s="32">
        <f>ROUND(ROUND(L114,2)*ROUND(G114,3),2)</f>
      </c>
      <c s="36" t="s">
        <v>53</v>
      </c>
      <c>
        <f>(M114*21)/100</f>
      </c>
      <c t="s">
        <v>27</v>
      </c>
    </row>
    <row r="115" spans="1:5" ht="12.75">
      <c r="A115" s="35" t="s">
        <v>54</v>
      </c>
      <c r="E115" s="39" t="s">
        <v>6082</v>
      </c>
    </row>
    <row r="116" spans="1:5" ht="12.75">
      <c r="A116" s="35" t="s">
        <v>55</v>
      </c>
      <c r="E116" s="40" t="s">
        <v>5</v>
      </c>
    </row>
    <row r="117" spans="1:5" ht="12.75">
      <c r="A117" t="s">
        <v>56</v>
      </c>
      <c r="E117" s="39" t="s">
        <v>1204</v>
      </c>
    </row>
    <row r="118" spans="1:16" ht="12.75">
      <c r="A118" t="s">
        <v>49</v>
      </c>
      <c s="34" t="s">
        <v>207</v>
      </c>
      <c s="34" t="s">
        <v>1916</v>
      </c>
      <c s="35" t="s">
        <v>5</v>
      </c>
      <c s="6" t="s">
        <v>1917</v>
      </c>
      <c s="36" t="s">
        <v>80</v>
      </c>
      <c s="37">
        <v>12</v>
      </c>
      <c s="36">
        <v>0</v>
      </c>
      <c s="36">
        <f>ROUND(G118*H118,6)</f>
      </c>
      <c r="L118" s="38">
        <v>0</v>
      </c>
      <c s="32">
        <f>ROUND(ROUND(L118,2)*ROUND(G118,3),2)</f>
      </c>
      <c s="36" t="s">
        <v>53</v>
      </c>
      <c>
        <f>(M118*21)/100</f>
      </c>
      <c t="s">
        <v>27</v>
      </c>
    </row>
    <row r="119" spans="1:5" ht="12.75">
      <c r="A119" s="35" t="s">
        <v>54</v>
      </c>
      <c r="E119" s="39" t="s">
        <v>6082</v>
      </c>
    </row>
    <row r="120" spans="1:5" ht="12.75">
      <c r="A120" s="35" t="s">
        <v>55</v>
      </c>
      <c r="E120" s="40" t="s">
        <v>5</v>
      </c>
    </row>
    <row r="121" spans="1:5" ht="12.75">
      <c r="A121" t="s">
        <v>56</v>
      </c>
      <c r="E121" s="39" t="s">
        <v>1204</v>
      </c>
    </row>
    <row r="122" spans="1:16" ht="12.75">
      <c r="A122" t="s">
        <v>49</v>
      </c>
      <c s="34" t="s">
        <v>211</v>
      </c>
      <c s="34" t="s">
        <v>1918</v>
      </c>
      <c s="35" t="s">
        <v>5</v>
      </c>
      <c s="6" t="s">
        <v>1919</v>
      </c>
      <c s="36" t="s">
        <v>80</v>
      </c>
      <c s="37">
        <v>12</v>
      </c>
      <c s="36">
        <v>0</v>
      </c>
      <c s="36">
        <f>ROUND(G122*H122,6)</f>
      </c>
      <c r="L122" s="38">
        <v>0</v>
      </c>
      <c s="32">
        <f>ROUND(ROUND(L122,2)*ROUND(G122,3),2)</f>
      </c>
      <c s="36" t="s">
        <v>53</v>
      </c>
      <c>
        <f>(M122*21)/100</f>
      </c>
      <c t="s">
        <v>27</v>
      </c>
    </row>
    <row r="123" spans="1:5" ht="12.75">
      <c r="A123" s="35" t="s">
        <v>54</v>
      </c>
      <c r="E123" s="39" t="s">
        <v>6082</v>
      </c>
    </row>
    <row r="124" spans="1:5" ht="12.75">
      <c r="A124" s="35" t="s">
        <v>55</v>
      </c>
      <c r="E124" s="40" t="s">
        <v>5</v>
      </c>
    </row>
    <row r="125" spans="1:5" ht="12.75">
      <c r="A125" t="s">
        <v>56</v>
      </c>
      <c r="E125" s="39" t="s">
        <v>1204</v>
      </c>
    </row>
    <row r="126" spans="1:16" ht="12.75">
      <c r="A126" t="s">
        <v>49</v>
      </c>
      <c s="34" t="s">
        <v>215</v>
      </c>
      <c s="34" t="s">
        <v>1571</v>
      </c>
      <c s="35" t="s">
        <v>5</v>
      </c>
      <c s="6" t="s">
        <v>1920</v>
      </c>
      <c s="36" t="s">
        <v>80</v>
      </c>
      <c s="37">
        <v>36</v>
      </c>
      <c s="36">
        <v>0</v>
      </c>
      <c s="36">
        <f>ROUND(G126*H126,6)</f>
      </c>
      <c r="L126" s="38">
        <v>0</v>
      </c>
      <c s="32">
        <f>ROUND(ROUND(L126,2)*ROUND(G126,3),2)</f>
      </c>
      <c s="36" t="s">
        <v>419</v>
      </c>
      <c>
        <f>(M126*21)/100</f>
      </c>
      <c t="s">
        <v>27</v>
      </c>
    </row>
    <row r="127" spans="1:5" ht="12.75">
      <c r="A127" s="35" t="s">
        <v>54</v>
      </c>
      <c r="E127" s="39" t="s">
        <v>6082</v>
      </c>
    </row>
    <row r="128" spans="1:5" ht="12.75">
      <c r="A128" s="35" t="s">
        <v>55</v>
      </c>
      <c r="E128" s="40" t="s">
        <v>5</v>
      </c>
    </row>
    <row r="129" spans="1:5" ht="12.75">
      <c r="A129" t="s">
        <v>56</v>
      </c>
      <c r="E129" s="39" t="s">
        <v>5</v>
      </c>
    </row>
    <row r="130" spans="1:16" ht="12.75">
      <c r="A130" t="s">
        <v>49</v>
      </c>
      <c s="34" t="s">
        <v>219</v>
      </c>
      <c s="34" t="s">
        <v>1571</v>
      </c>
      <c s="35" t="s">
        <v>47</v>
      </c>
      <c s="6" t="s">
        <v>1921</v>
      </c>
      <c s="36" t="s">
        <v>80</v>
      </c>
      <c s="37">
        <v>36</v>
      </c>
      <c s="36">
        <v>0</v>
      </c>
      <c s="36">
        <f>ROUND(G130*H130,6)</f>
      </c>
      <c r="L130" s="38">
        <v>0</v>
      </c>
      <c s="32">
        <f>ROUND(ROUND(L130,2)*ROUND(G130,3),2)</f>
      </c>
      <c s="36" t="s">
        <v>419</v>
      </c>
      <c>
        <f>(M130*21)/100</f>
      </c>
      <c t="s">
        <v>27</v>
      </c>
    </row>
    <row r="131" spans="1:5" ht="12.75">
      <c r="A131" s="35" t="s">
        <v>54</v>
      </c>
      <c r="E131" s="39" t="s">
        <v>6082</v>
      </c>
    </row>
    <row r="132" spans="1:5" ht="12.75">
      <c r="A132" s="35" t="s">
        <v>55</v>
      </c>
      <c r="E132" s="40" t="s">
        <v>5</v>
      </c>
    </row>
    <row r="133" spans="1:5" ht="12.75">
      <c r="A133" t="s">
        <v>56</v>
      </c>
      <c r="E133" s="39" t="s">
        <v>5</v>
      </c>
    </row>
    <row r="134" spans="1:16" ht="12.75">
      <c r="A134" t="s">
        <v>49</v>
      </c>
      <c s="34" t="s">
        <v>223</v>
      </c>
      <c s="34" t="s">
        <v>1681</v>
      </c>
      <c s="35" t="s">
        <v>5</v>
      </c>
      <c s="6" t="s">
        <v>1922</v>
      </c>
      <c s="36" t="s">
        <v>80</v>
      </c>
      <c s="37">
        <v>3</v>
      </c>
      <c s="36">
        <v>0</v>
      </c>
      <c s="36">
        <f>ROUND(G134*H134,6)</f>
      </c>
      <c r="L134" s="38">
        <v>0</v>
      </c>
      <c s="32">
        <f>ROUND(ROUND(L134,2)*ROUND(G134,3),2)</f>
      </c>
      <c s="36" t="s">
        <v>53</v>
      </c>
      <c>
        <f>(M134*21)/100</f>
      </c>
      <c t="s">
        <v>27</v>
      </c>
    </row>
    <row r="135" spans="1:5" ht="12.75">
      <c r="A135" s="35" t="s">
        <v>54</v>
      </c>
      <c r="E135" s="39" t="s">
        <v>6082</v>
      </c>
    </row>
    <row r="136" spans="1:5" ht="12.75">
      <c r="A136" s="35" t="s">
        <v>55</v>
      </c>
      <c r="E136" s="40" t="s">
        <v>5</v>
      </c>
    </row>
    <row r="137" spans="1:5" ht="12.75">
      <c r="A137" t="s">
        <v>56</v>
      </c>
      <c r="E137" s="39" t="s">
        <v>1204</v>
      </c>
    </row>
    <row r="138" spans="1:16" ht="12.75">
      <c r="A138" t="s">
        <v>49</v>
      </c>
      <c s="34" t="s">
        <v>227</v>
      </c>
      <c s="34" t="s">
        <v>1688</v>
      </c>
      <c s="35" t="s">
        <v>5</v>
      </c>
      <c s="6" t="s">
        <v>1923</v>
      </c>
      <c s="36" t="s">
        <v>80</v>
      </c>
      <c s="37">
        <v>3</v>
      </c>
      <c s="36">
        <v>0</v>
      </c>
      <c s="36">
        <f>ROUND(G138*H138,6)</f>
      </c>
      <c r="L138" s="38">
        <v>0</v>
      </c>
      <c s="32">
        <f>ROUND(ROUND(L138,2)*ROUND(G138,3),2)</f>
      </c>
      <c s="36" t="s">
        <v>53</v>
      </c>
      <c>
        <f>(M138*21)/100</f>
      </c>
      <c t="s">
        <v>27</v>
      </c>
    </row>
    <row r="139" spans="1:5" ht="12.75">
      <c r="A139" s="35" t="s">
        <v>54</v>
      </c>
      <c r="E139" s="39" t="s">
        <v>6082</v>
      </c>
    </row>
    <row r="140" spans="1:5" ht="12.75">
      <c r="A140" s="35" t="s">
        <v>55</v>
      </c>
      <c r="E140" s="40" t="s">
        <v>5</v>
      </c>
    </row>
    <row r="141" spans="1:5" ht="12.75">
      <c r="A141" t="s">
        <v>56</v>
      </c>
      <c r="E141" s="39" t="s">
        <v>1204</v>
      </c>
    </row>
    <row r="142" spans="1:16" ht="12.75">
      <c r="A142" t="s">
        <v>49</v>
      </c>
      <c s="34" t="s">
        <v>231</v>
      </c>
      <c s="34" t="s">
        <v>1926</v>
      </c>
      <c s="35" t="s">
        <v>5</v>
      </c>
      <c s="6" t="s">
        <v>1927</v>
      </c>
      <c s="36" t="s">
        <v>80</v>
      </c>
      <c s="37">
        <v>10</v>
      </c>
      <c s="36">
        <v>0</v>
      </c>
      <c s="36">
        <f>ROUND(G142*H142,6)</f>
      </c>
      <c r="L142" s="38">
        <v>0</v>
      </c>
      <c s="32">
        <f>ROUND(ROUND(L142,2)*ROUND(G142,3),2)</f>
      </c>
      <c s="36" t="s">
        <v>53</v>
      </c>
      <c>
        <f>(M142*21)/100</f>
      </c>
      <c t="s">
        <v>27</v>
      </c>
    </row>
    <row r="143" spans="1:5" ht="12.75">
      <c r="A143" s="35" t="s">
        <v>54</v>
      </c>
      <c r="E143" s="39" t="s">
        <v>6082</v>
      </c>
    </row>
    <row r="144" spans="1:5" ht="12.75">
      <c r="A144" s="35" t="s">
        <v>55</v>
      </c>
      <c r="E144" s="40" t="s">
        <v>5</v>
      </c>
    </row>
    <row r="145" spans="1:5" ht="12.75">
      <c r="A145" t="s">
        <v>56</v>
      </c>
      <c r="E145" s="39" t="s">
        <v>1204</v>
      </c>
    </row>
    <row r="146" spans="1:16" ht="12.75">
      <c r="A146" t="s">
        <v>49</v>
      </c>
      <c s="34" t="s">
        <v>235</v>
      </c>
      <c s="34" t="s">
        <v>1928</v>
      </c>
      <c s="35" t="s">
        <v>5</v>
      </c>
      <c s="6" t="s">
        <v>1929</v>
      </c>
      <c s="36" t="s">
        <v>80</v>
      </c>
      <c s="37">
        <v>6</v>
      </c>
      <c s="36">
        <v>0</v>
      </c>
      <c s="36">
        <f>ROUND(G146*H146,6)</f>
      </c>
      <c r="L146" s="38">
        <v>0</v>
      </c>
      <c s="32">
        <f>ROUND(ROUND(L146,2)*ROUND(G146,3),2)</f>
      </c>
      <c s="36" t="s">
        <v>53</v>
      </c>
      <c>
        <f>(M146*21)/100</f>
      </c>
      <c t="s">
        <v>27</v>
      </c>
    </row>
    <row r="147" spans="1:5" ht="12.75">
      <c r="A147" s="35" t="s">
        <v>54</v>
      </c>
      <c r="E147" s="39" t="s">
        <v>6082</v>
      </c>
    </row>
    <row r="148" spans="1:5" ht="12.75">
      <c r="A148" s="35" t="s">
        <v>55</v>
      </c>
      <c r="E148" s="40" t="s">
        <v>5</v>
      </c>
    </row>
    <row r="149" spans="1:5" ht="12.75">
      <c r="A149" t="s">
        <v>56</v>
      </c>
      <c r="E149" s="39" t="s">
        <v>1204</v>
      </c>
    </row>
    <row r="150" spans="1:16" ht="12.75">
      <c r="A150" t="s">
        <v>49</v>
      </c>
      <c s="34" t="s">
        <v>239</v>
      </c>
      <c s="34" t="s">
        <v>1930</v>
      </c>
      <c s="35" t="s">
        <v>5</v>
      </c>
      <c s="6" t="s">
        <v>1931</v>
      </c>
      <c s="36" t="s">
        <v>80</v>
      </c>
      <c s="37">
        <v>6</v>
      </c>
      <c s="36">
        <v>0</v>
      </c>
      <c s="36">
        <f>ROUND(G150*H150,6)</f>
      </c>
      <c r="L150" s="38">
        <v>0</v>
      </c>
      <c s="32">
        <f>ROUND(ROUND(L150,2)*ROUND(G150,3),2)</f>
      </c>
      <c s="36" t="s">
        <v>53</v>
      </c>
      <c>
        <f>(M150*21)/100</f>
      </c>
      <c t="s">
        <v>27</v>
      </c>
    </row>
    <row r="151" spans="1:5" ht="12.75">
      <c r="A151" s="35" t="s">
        <v>54</v>
      </c>
      <c r="E151" s="39" t="s">
        <v>6082</v>
      </c>
    </row>
    <row r="152" spans="1:5" ht="12.75">
      <c r="A152" s="35" t="s">
        <v>55</v>
      </c>
      <c r="E152" s="40" t="s">
        <v>5</v>
      </c>
    </row>
    <row r="153" spans="1:5" ht="12.75">
      <c r="A153" t="s">
        <v>56</v>
      </c>
      <c r="E153" s="39" t="s">
        <v>1204</v>
      </c>
    </row>
    <row r="154" spans="1:16" ht="12.75">
      <c r="A154" t="s">
        <v>49</v>
      </c>
      <c s="34" t="s">
        <v>436</v>
      </c>
      <c s="34" t="s">
        <v>2392</v>
      </c>
      <c s="35" t="s">
        <v>5</v>
      </c>
      <c s="6" t="s">
        <v>1128</v>
      </c>
      <c s="36" t="s">
        <v>1129</v>
      </c>
      <c s="37">
        <v>216</v>
      </c>
      <c s="36">
        <v>0</v>
      </c>
      <c s="36">
        <f>ROUND(G154*H154,6)</f>
      </c>
      <c r="L154" s="38">
        <v>0</v>
      </c>
      <c s="32">
        <f>ROUND(ROUND(L154,2)*ROUND(G154,3),2)</f>
      </c>
      <c s="36" t="s">
        <v>53</v>
      </c>
      <c>
        <f>(M154*21)/100</f>
      </c>
      <c t="s">
        <v>27</v>
      </c>
    </row>
    <row r="155" spans="1:5" ht="12.75">
      <c r="A155" s="35" t="s">
        <v>54</v>
      </c>
      <c r="E155" s="39" t="s">
        <v>6082</v>
      </c>
    </row>
    <row r="156" spans="1:5" ht="12.75">
      <c r="A156" s="35" t="s">
        <v>55</v>
      </c>
      <c r="E156" s="40" t="s">
        <v>5</v>
      </c>
    </row>
    <row r="157" spans="1:5" ht="12.75">
      <c r="A157" t="s">
        <v>56</v>
      </c>
      <c r="E157" s="39" t="s">
        <v>1204</v>
      </c>
    </row>
    <row r="158" spans="1:16" ht="12.75">
      <c r="A158" t="s">
        <v>49</v>
      </c>
      <c s="34" t="s">
        <v>443</v>
      </c>
      <c s="34" t="s">
        <v>1131</v>
      </c>
      <c s="35" t="s">
        <v>5</v>
      </c>
      <c s="6" t="s">
        <v>1132</v>
      </c>
      <c s="36" t="s">
        <v>80</v>
      </c>
      <c s="37">
        <v>288</v>
      </c>
      <c s="36">
        <v>0</v>
      </c>
      <c s="36">
        <f>ROUND(G158*H158,6)</f>
      </c>
      <c r="L158" s="38">
        <v>0</v>
      </c>
      <c s="32">
        <f>ROUND(ROUND(L158,2)*ROUND(G158,3),2)</f>
      </c>
      <c s="36" t="s">
        <v>419</v>
      </c>
      <c>
        <f>(M158*21)/100</f>
      </c>
      <c t="s">
        <v>27</v>
      </c>
    </row>
    <row r="159" spans="1:5" ht="12.75">
      <c r="A159" s="35" t="s">
        <v>54</v>
      </c>
      <c r="E159" s="39" t="s">
        <v>6082</v>
      </c>
    </row>
    <row r="160" spans="1:5" ht="12.75">
      <c r="A160" s="35" t="s">
        <v>55</v>
      </c>
      <c r="E160" s="40" t="s">
        <v>5</v>
      </c>
    </row>
    <row r="161" spans="1:5" ht="12.75">
      <c r="A161" t="s">
        <v>56</v>
      </c>
      <c r="E161" s="39" t="s">
        <v>1204</v>
      </c>
    </row>
    <row r="162" spans="1:16" ht="12.75">
      <c r="A162" t="s">
        <v>49</v>
      </c>
      <c s="34" t="s">
        <v>447</v>
      </c>
      <c s="34" t="s">
        <v>1134</v>
      </c>
      <c s="35" t="s">
        <v>5</v>
      </c>
      <c s="6" t="s">
        <v>1135</v>
      </c>
      <c s="36" t="s">
        <v>80</v>
      </c>
      <c s="37">
        <v>288</v>
      </c>
      <c s="36">
        <v>0</v>
      </c>
      <c s="36">
        <f>ROUND(G162*H162,6)</f>
      </c>
      <c r="L162" s="38">
        <v>0</v>
      </c>
      <c s="32">
        <f>ROUND(ROUND(L162,2)*ROUND(G162,3),2)</f>
      </c>
      <c s="36" t="s">
        <v>419</v>
      </c>
      <c>
        <f>(M162*21)/100</f>
      </c>
      <c t="s">
        <v>27</v>
      </c>
    </row>
    <row r="163" spans="1:5" ht="12.75">
      <c r="A163" s="35" t="s">
        <v>54</v>
      </c>
      <c r="E163" s="39" t="s">
        <v>6082</v>
      </c>
    </row>
    <row r="164" spans="1:5" ht="12.75">
      <c r="A164" s="35" t="s">
        <v>55</v>
      </c>
      <c r="E164" s="40" t="s">
        <v>5</v>
      </c>
    </row>
    <row r="165" spans="1:5" ht="12.75">
      <c r="A165" t="s">
        <v>56</v>
      </c>
      <c r="E165" s="39" t="s">
        <v>1204</v>
      </c>
    </row>
    <row r="166" spans="1:16" ht="12.75">
      <c r="A166" t="s">
        <v>49</v>
      </c>
      <c s="34" t="s">
        <v>451</v>
      </c>
      <c s="34" t="s">
        <v>1137</v>
      </c>
      <c s="35" t="s">
        <v>5</v>
      </c>
      <c s="6" t="s">
        <v>1138</v>
      </c>
      <c s="36" t="s">
        <v>80</v>
      </c>
      <c s="37">
        <v>72</v>
      </c>
      <c s="36">
        <v>0</v>
      </c>
      <c s="36">
        <f>ROUND(G166*H166,6)</f>
      </c>
      <c r="L166" s="38">
        <v>0</v>
      </c>
      <c s="32">
        <f>ROUND(ROUND(L166,2)*ROUND(G166,3),2)</f>
      </c>
      <c s="36" t="s">
        <v>419</v>
      </c>
      <c>
        <f>(M166*21)/100</f>
      </c>
      <c t="s">
        <v>27</v>
      </c>
    </row>
    <row r="167" spans="1:5" ht="12.75">
      <c r="A167" s="35" t="s">
        <v>54</v>
      </c>
      <c r="E167" s="39" t="s">
        <v>6082</v>
      </c>
    </row>
    <row r="168" spans="1:5" ht="12.75">
      <c r="A168" s="35" t="s">
        <v>55</v>
      </c>
      <c r="E168" s="40" t="s">
        <v>5</v>
      </c>
    </row>
    <row r="169" spans="1:5" ht="12.75">
      <c r="A169" t="s">
        <v>56</v>
      </c>
      <c r="E169" s="39" t="s">
        <v>1204</v>
      </c>
    </row>
    <row r="170" spans="1:16" ht="12.75">
      <c r="A170" t="s">
        <v>49</v>
      </c>
      <c s="34" t="s">
        <v>458</v>
      </c>
      <c s="34" t="s">
        <v>1139</v>
      </c>
      <c s="35" t="s">
        <v>5</v>
      </c>
      <c s="6" t="s">
        <v>1140</v>
      </c>
      <c s="36" t="s">
        <v>80</v>
      </c>
      <c s="37">
        <v>72</v>
      </c>
      <c s="36">
        <v>0</v>
      </c>
      <c s="36">
        <f>ROUND(G170*H170,6)</f>
      </c>
      <c r="L170" s="38">
        <v>0</v>
      </c>
      <c s="32">
        <f>ROUND(ROUND(L170,2)*ROUND(G170,3),2)</f>
      </c>
      <c s="36" t="s">
        <v>419</v>
      </c>
      <c>
        <f>(M170*21)/100</f>
      </c>
      <c t="s">
        <v>27</v>
      </c>
    </row>
    <row r="171" spans="1:5" ht="12.75">
      <c r="A171" s="35" t="s">
        <v>54</v>
      </c>
      <c r="E171" s="39" t="s">
        <v>6082</v>
      </c>
    </row>
    <row r="172" spans="1:5" ht="12.75">
      <c r="A172" s="35" t="s">
        <v>55</v>
      </c>
      <c r="E172" s="40" t="s">
        <v>5</v>
      </c>
    </row>
    <row r="173" spans="1:5" ht="12.75">
      <c r="A173" t="s">
        <v>56</v>
      </c>
      <c r="E173" s="39" t="s">
        <v>1204</v>
      </c>
    </row>
    <row r="174" spans="1:16" ht="12.75">
      <c r="A174" t="s">
        <v>49</v>
      </c>
      <c s="34" t="s">
        <v>465</v>
      </c>
      <c s="34" t="s">
        <v>1182</v>
      </c>
      <c s="35" t="s">
        <v>5</v>
      </c>
      <c s="6" t="s">
        <v>1183</v>
      </c>
      <c s="36" t="s">
        <v>374</v>
      </c>
      <c s="37">
        <v>200</v>
      </c>
      <c s="36">
        <v>0</v>
      </c>
      <c s="36">
        <f>ROUND(G174*H174,6)</f>
      </c>
      <c r="L174" s="38">
        <v>0</v>
      </c>
      <c s="32">
        <f>ROUND(ROUND(L174,2)*ROUND(G174,3),2)</f>
      </c>
      <c s="36" t="s">
        <v>419</v>
      </c>
      <c>
        <f>(M174*21)/100</f>
      </c>
      <c t="s">
        <v>27</v>
      </c>
    </row>
    <row r="175" spans="1:5" ht="12.75">
      <c r="A175" s="35" t="s">
        <v>54</v>
      </c>
      <c r="E175" s="39" t="s">
        <v>6082</v>
      </c>
    </row>
    <row r="176" spans="1:5" ht="12.75">
      <c r="A176" s="35" t="s">
        <v>55</v>
      </c>
      <c r="E176" s="40" t="s">
        <v>5</v>
      </c>
    </row>
    <row r="177" spans="1:5" ht="12.75">
      <c r="A177" t="s">
        <v>56</v>
      </c>
      <c r="E177" s="39" t="s">
        <v>1204</v>
      </c>
    </row>
    <row r="178" spans="1:16" ht="12.75">
      <c r="A178" t="s">
        <v>49</v>
      </c>
      <c s="34" t="s">
        <v>469</v>
      </c>
      <c s="34" t="s">
        <v>1571</v>
      </c>
      <c s="35" t="s">
        <v>27</v>
      </c>
      <c s="6" t="s">
        <v>6109</v>
      </c>
      <c s="36" t="s">
        <v>1129</v>
      </c>
      <c s="37">
        <v>72</v>
      </c>
      <c s="36">
        <v>0</v>
      </c>
      <c s="36">
        <f>ROUND(G178*H178,6)</f>
      </c>
      <c r="L178" s="38">
        <v>0</v>
      </c>
      <c s="32">
        <f>ROUND(ROUND(L178,2)*ROUND(G178,3),2)</f>
      </c>
      <c s="36" t="s">
        <v>419</v>
      </c>
      <c>
        <f>(M178*21)/100</f>
      </c>
      <c t="s">
        <v>27</v>
      </c>
    </row>
    <row r="179" spans="1:5" ht="12.75">
      <c r="A179" s="35" t="s">
        <v>54</v>
      </c>
      <c r="E179" s="39" t="s">
        <v>6082</v>
      </c>
    </row>
    <row r="180" spans="1:5" ht="12.75">
      <c r="A180" s="35" t="s">
        <v>55</v>
      </c>
      <c r="E180" s="40" t="s">
        <v>5</v>
      </c>
    </row>
    <row r="181" spans="1:5" ht="12.75">
      <c r="A181" t="s">
        <v>56</v>
      </c>
      <c r="E181" s="39" t="s">
        <v>5</v>
      </c>
    </row>
    <row r="182" spans="1:16" ht="12.75">
      <c r="A182" t="s">
        <v>49</v>
      </c>
      <c s="34" t="s">
        <v>473</v>
      </c>
      <c s="34" t="s">
        <v>1571</v>
      </c>
      <c s="35" t="s">
        <v>26</v>
      </c>
      <c s="6" t="s">
        <v>6110</v>
      </c>
      <c s="36" t="s">
        <v>1129</v>
      </c>
      <c s="37">
        <v>72</v>
      </c>
      <c s="36">
        <v>0</v>
      </c>
      <c s="36">
        <f>ROUND(G182*H182,6)</f>
      </c>
      <c r="L182" s="38">
        <v>0</v>
      </c>
      <c s="32">
        <f>ROUND(ROUND(L182,2)*ROUND(G182,3),2)</f>
      </c>
      <c s="36" t="s">
        <v>419</v>
      </c>
      <c>
        <f>(M182*21)/100</f>
      </c>
      <c t="s">
        <v>27</v>
      </c>
    </row>
    <row r="183" spans="1:5" ht="12.75">
      <c r="A183" s="35" t="s">
        <v>54</v>
      </c>
      <c r="E183" s="39" t="s">
        <v>6082</v>
      </c>
    </row>
    <row r="184" spans="1:5" ht="12.75">
      <c r="A184" s="35" t="s">
        <v>55</v>
      </c>
      <c r="E184" s="40" t="s">
        <v>5</v>
      </c>
    </row>
    <row r="185" spans="1:5" ht="12.75">
      <c r="A185" t="s">
        <v>56</v>
      </c>
      <c r="E185" s="39" t="s">
        <v>5</v>
      </c>
    </row>
    <row r="186" spans="1:16" ht="12.75">
      <c r="A186" t="s">
        <v>49</v>
      </c>
      <c s="34" t="s">
        <v>477</v>
      </c>
      <c s="34" t="s">
        <v>1571</v>
      </c>
      <c s="35" t="s">
        <v>65</v>
      </c>
      <c s="6" t="s">
        <v>6111</v>
      </c>
      <c s="36" t="s">
        <v>676</v>
      </c>
      <c s="37">
        <v>1</v>
      </c>
      <c s="36">
        <v>0</v>
      </c>
      <c s="36">
        <f>ROUND(G186*H186,6)</f>
      </c>
      <c r="L186" s="38">
        <v>0</v>
      </c>
      <c s="32">
        <f>ROUND(ROUND(L186,2)*ROUND(G186,3),2)</f>
      </c>
      <c s="36" t="s">
        <v>419</v>
      </c>
      <c>
        <f>(M186*21)/100</f>
      </c>
      <c t="s">
        <v>27</v>
      </c>
    </row>
    <row r="187" spans="1:5" ht="12.75">
      <c r="A187" s="35" t="s">
        <v>54</v>
      </c>
      <c r="E187" s="39" t="s">
        <v>6082</v>
      </c>
    </row>
    <row r="188" spans="1:5" ht="12.75">
      <c r="A188" s="35" t="s">
        <v>55</v>
      </c>
      <c r="E188" s="40" t="s">
        <v>5</v>
      </c>
    </row>
    <row r="189" spans="1:5" ht="12.75">
      <c r="A189" t="s">
        <v>56</v>
      </c>
      <c r="E189" s="39" t="s">
        <v>5</v>
      </c>
    </row>
    <row r="190" spans="1:16" ht="12.75">
      <c r="A190" t="s">
        <v>49</v>
      </c>
      <c s="34" t="s">
        <v>484</v>
      </c>
      <c s="34" t="s">
        <v>6112</v>
      </c>
      <c s="35" t="s">
        <v>5</v>
      </c>
      <c s="6" t="s">
        <v>6113</v>
      </c>
      <c s="36" t="s">
        <v>676</v>
      </c>
      <c s="37">
        <v>1</v>
      </c>
      <c s="36">
        <v>0</v>
      </c>
      <c s="36">
        <f>ROUND(G190*H190,6)</f>
      </c>
      <c r="L190" s="38">
        <v>0</v>
      </c>
      <c s="32">
        <f>ROUND(ROUND(L190,2)*ROUND(G190,3),2)</f>
      </c>
      <c s="36" t="s">
        <v>419</v>
      </c>
      <c>
        <f>(M190*21)/100</f>
      </c>
      <c t="s">
        <v>27</v>
      </c>
    </row>
    <row r="191" spans="1:5" ht="12.75">
      <c r="A191" s="35" t="s">
        <v>54</v>
      </c>
      <c r="E191" s="39" t="s">
        <v>6082</v>
      </c>
    </row>
    <row r="192" spans="1:5" ht="12.75">
      <c r="A192" s="35" t="s">
        <v>55</v>
      </c>
      <c r="E192" s="40" t="s">
        <v>5</v>
      </c>
    </row>
    <row r="193" spans="1:5" ht="12.75">
      <c r="A193" t="s">
        <v>56</v>
      </c>
      <c r="E193" s="39" t="s">
        <v>5</v>
      </c>
    </row>
    <row r="194" spans="1:16" ht="12.75">
      <c r="A194" t="s">
        <v>49</v>
      </c>
      <c s="34" t="s">
        <v>488</v>
      </c>
      <c s="34" t="s">
        <v>6114</v>
      </c>
      <c s="35" t="s">
        <v>5</v>
      </c>
      <c s="6" t="s">
        <v>6115</v>
      </c>
      <c s="36" t="s">
        <v>676</v>
      </c>
      <c s="37">
        <v>1</v>
      </c>
      <c s="36">
        <v>0</v>
      </c>
      <c s="36">
        <f>ROUND(G194*H194,6)</f>
      </c>
      <c r="L194" s="38">
        <v>0</v>
      </c>
      <c s="32">
        <f>ROUND(ROUND(L194,2)*ROUND(G194,3),2)</f>
      </c>
      <c s="36" t="s">
        <v>419</v>
      </c>
      <c>
        <f>(M194*21)/100</f>
      </c>
      <c t="s">
        <v>27</v>
      </c>
    </row>
    <row r="195" spans="1:5" ht="12.75">
      <c r="A195" s="35" t="s">
        <v>54</v>
      </c>
      <c r="E195" s="39" t="s">
        <v>6082</v>
      </c>
    </row>
    <row r="196" spans="1:5" ht="12.75">
      <c r="A196" s="35" t="s">
        <v>55</v>
      </c>
      <c r="E196" s="40" t="s">
        <v>5</v>
      </c>
    </row>
    <row r="197" spans="1:5" ht="12.75">
      <c r="A197" t="s">
        <v>56</v>
      </c>
      <c r="E197" s="39" t="s">
        <v>5</v>
      </c>
    </row>
    <row r="198" spans="1:16" ht="12.75">
      <c r="A198" t="s">
        <v>49</v>
      </c>
      <c s="34" t="s">
        <v>492</v>
      </c>
      <c s="34" t="s">
        <v>1571</v>
      </c>
      <c s="35" t="s">
        <v>69</v>
      </c>
      <c s="6" t="s">
        <v>6116</v>
      </c>
      <c s="36" t="s">
        <v>676</v>
      </c>
      <c s="37">
        <v>1</v>
      </c>
      <c s="36">
        <v>0</v>
      </c>
      <c s="36">
        <f>ROUND(G198*H198,6)</f>
      </c>
      <c r="L198" s="38">
        <v>0</v>
      </c>
      <c s="32">
        <f>ROUND(ROUND(L198,2)*ROUND(G198,3),2)</f>
      </c>
      <c s="36" t="s">
        <v>419</v>
      </c>
      <c>
        <f>(M198*21)/100</f>
      </c>
      <c t="s">
        <v>27</v>
      </c>
    </row>
    <row r="199" spans="1:5" ht="12.75">
      <c r="A199" s="35" t="s">
        <v>54</v>
      </c>
      <c r="E199" s="39" t="s">
        <v>6082</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1571</v>
      </c>
      <c s="35" t="s">
        <v>5</v>
      </c>
      <c s="6" t="s">
        <v>1942</v>
      </c>
      <c s="36" t="s">
        <v>676</v>
      </c>
      <c s="37">
        <v>1</v>
      </c>
      <c s="36">
        <v>0</v>
      </c>
      <c s="36">
        <f>ROUND(G203*H203,6)</f>
      </c>
      <c r="L203" s="38">
        <v>0</v>
      </c>
      <c s="32">
        <f>ROUND(ROUND(L203,2)*ROUND(G203,3),2)</f>
      </c>
      <c s="36" t="s">
        <v>419</v>
      </c>
      <c>
        <f>(M203*21)/100</f>
      </c>
      <c t="s">
        <v>27</v>
      </c>
    </row>
    <row r="204" spans="1:5" ht="12.75">
      <c r="A204" s="35" t="s">
        <v>54</v>
      </c>
      <c r="E204" s="39" t="s">
        <v>6082</v>
      </c>
    </row>
    <row r="205" spans="1:5" ht="12.75">
      <c r="A205" s="35" t="s">
        <v>55</v>
      </c>
      <c r="E205" s="40" t="s">
        <v>5</v>
      </c>
    </row>
    <row r="206" spans="1:5" ht="12.75">
      <c r="A206" t="s">
        <v>56</v>
      </c>
      <c r="E206" s="39" t="s">
        <v>5</v>
      </c>
    </row>
    <row r="207" spans="1:16" ht="12.75">
      <c r="A207" t="s">
        <v>49</v>
      </c>
      <c s="34" t="s">
        <v>27</v>
      </c>
      <c s="34" t="s">
        <v>704</v>
      </c>
      <c s="35" t="s">
        <v>5</v>
      </c>
      <c s="6" t="s">
        <v>705</v>
      </c>
      <c s="36" t="s">
        <v>60</v>
      </c>
      <c s="37">
        <v>945</v>
      </c>
      <c s="36">
        <v>0</v>
      </c>
      <c s="36">
        <f>ROUND(G207*H207,6)</f>
      </c>
      <c r="L207" s="38">
        <v>0</v>
      </c>
      <c s="32">
        <f>ROUND(ROUND(L207,2)*ROUND(G207,3),2)</f>
      </c>
      <c s="36" t="s">
        <v>419</v>
      </c>
      <c>
        <f>(M207*21)/100</f>
      </c>
      <c t="s">
        <v>27</v>
      </c>
    </row>
    <row r="208" spans="1:5" ht="12.75">
      <c r="A208" s="35" t="s">
        <v>54</v>
      </c>
      <c r="E208" s="39" t="s">
        <v>6082</v>
      </c>
    </row>
    <row r="209" spans="1:5" ht="12.75">
      <c r="A209" s="35" t="s">
        <v>55</v>
      </c>
      <c r="E209" s="40" t="s">
        <v>6117</v>
      </c>
    </row>
    <row r="210" spans="1:5" ht="12.75">
      <c r="A210" t="s">
        <v>56</v>
      </c>
      <c r="E210" s="39" t="s">
        <v>1204</v>
      </c>
    </row>
    <row r="211" spans="1:16" ht="12.75">
      <c r="A211" t="s">
        <v>49</v>
      </c>
      <c s="34" t="s">
        <v>26</v>
      </c>
      <c s="34" t="s">
        <v>1945</v>
      </c>
      <c s="35" t="s">
        <v>5</v>
      </c>
      <c s="6" t="s">
        <v>1946</v>
      </c>
      <c s="36" t="s">
        <v>60</v>
      </c>
      <c s="37">
        <v>5</v>
      </c>
      <c s="36">
        <v>0</v>
      </c>
      <c s="36">
        <f>ROUND(G211*H211,6)</f>
      </c>
      <c r="L211" s="38">
        <v>0</v>
      </c>
      <c s="32">
        <f>ROUND(ROUND(L211,2)*ROUND(G211,3),2)</f>
      </c>
      <c s="36" t="s">
        <v>419</v>
      </c>
      <c>
        <f>(M211*21)/100</f>
      </c>
      <c t="s">
        <v>27</v>
      </c>
    </row>
    <row r="212" spans="1:5" ht="12.75">
      <c r="A212" s="35" t="s">
        <v>54</v>
      </c>
      <c r="E212" s="39" t="s">
        <v>6082</v>
      </c>
    </row>
    <row r="213" spans="1:5" ht="12.75">
      <c r="A213" s="35" t="s">
        <v>55</v>
      </c>
      <c r="E213" s="40" t="s">
        <v>5</v>
      </c>
    </row>
    <row r="214" spans="1:5" ht="12.75">
      <c r="A214" t="s">
        <v>56</v>
      </c>
      <c r="E214" s="39" t="s">
        <v>1204</v>
      </c>
    </row>
    <row r="215" spans="1:16" ht="12.75">
      <c r="A215" t="s">
        <v>49</v>
      </c>
      <c s="34" t="s">
        <v>65</v>
      </c>
      <c s="34" t="s">
        <v>62</v>
      </c>
      <c s="35" t="s">
        <v>5</v>
      </c>
      <c s="6" t="s">
        <v>63</v>
      </c>
      <c s="36" t="s">
        <v>60</v>
      </c>
      <c s="37">
        <v>950</v>
      </c>
      <c s="36">
        <v>0</v>
      </c>
      <c s="36">
        <f>ROUND(G215*H215,6)</f>
      </c>
      <c r="L215" s="38">
        <v>0</v>
      </c>
      <c s="32">
        <f>ROUND(ROUND(L215,2)*ROUND(G215,3),2)</f>
      </c>
      <c s="36" t="s">
        <v>419</v>
      </c>
      <c>
        <f>(M215*21)/100</f>
      </c>
      <c t="s">
        <v>27</v>
      </c>
    </row>
    <row r="216" spans="1:5" ht="12.75">
      <c r="A216" s="35" t="s">
        <v>54</v>
      </c>
      <c r="E216" s="39" t="s">
        <v>6082</v>
      </c>
    </row>
    <row r="217" spans="1:5" ht="12.75">
      <c r="A217" s="35" t="s">
        <v>55</v>
      </c>
      <c r="E217" s="40" t="s">
        <v>5</v>
      </c>
    </row>
    <row r="218" spans="1:5" ht="12.75">
      <c r="A218" t="s">
        <v>56</v>
      </c>
      <c r="E218" s="39" t="s">
        <v>1204</v>
      </c>
    </row>
    <row r="219" spans="1:16" ht="12.75">
      <c r="A219" t="s">
        <v>49</v>
      </c>
      <c s="34" t="s">
        <v>69</v>
      </c>
      <c s="34" t="s">
        <v>899</v>
      </c>
      <c s="35" t="s">
        <v>5</v>
      </c>
      <c s="6" t="s">
        <v>900</v>
      </c>
      <c s="36" t="s">
        <v>75</v>
      </c>
      <c s="37">
        <v>1500</v>
      </c>
      <c s="36">
        <v>0</v>
      </c>
      <c s="36">
        <f>ROUND(G219*H219,6)</f>
      </c>
      <c r="L219" s="38">
        <v>0</v>
      </c>
      <c s="32">
        <f>ROUND(ROUND(L219,2)*ROUND(G219,3),2)</f>
      </c>
      <c s="36" t="s">
        <v>419</v>
      </c>
      <c>
        <f>(M219*21)/100</f>
      </c>
      <c t="s">
        <v>27</v>
      </c>
    </row>
    <row r="220" spans="1:5" ht="12.75">
      <c r="A220" s="35" t="s">
        <v>54</v>
      </c>
      <c r="E220" s="39" t="s">
        <v>6082</v>
      </c>
    </row>
    <row r="221" spans="1:5" ht="12.75">
      <c r="A221" s="35" t="s">
        <v>55</v>
      </c>
      <c r="E221" s="40" t="s">
        <v>5</v>
      </c>
    </row>
    <row r="222" spans="1:5" ht="12.75">
      <c r="A222" t="s">
        <v>56</v>
      </c>
      <c r="E222" s="39" t="s">
        <v>1204</v>
      </c>
    </row>
    <row r="223" spans="1:16" ht="12.75">
      <c r="A223" t="s">
        <v>49</v>
      </c>
      <c s="34" t="s">
        <v>72</v>
      </c>
      <c s="34" t="s">
        <v>901</v>
      </c>
      <c s="35" t="s">
        <v>5</v>
      </c>
      <c s="6" t="s">
        <v>902</v>
      </c>
      <c s="36" t="s">
        <v>75</v>
      </c>
      <c s="37">
        <v>12500</v>
      </c>
      <c s="36">
        <v>0</v>
      </c>
      <c s="36">
        <f>ROUND(G223*H223,6)</f>
      </c>
      <c r="L223" s="38">
        <v>0</v>
      </c>
      <c s="32">
        <f>ROUND(ROUND(L223,2)*ROUND(G223,3),2)</f>
      </c>
      <c s="36" t="s">
        <v>419</v>
      </c>
      <c>
        <f>(M223*21)/100</f>
      </c>
      <c t="s">
        <v>27</v>
      </c>
    </row>
    <row r="224" spans="1:5" ht="12.75">
      <c r="A224" s="35" t="s">
        <v>54</v>
      </c>
      <c r="E224" s="39" t="s">
        <v>6082</v>
      </c>
    </row>
    <row r="225" spans="1:5" ht="12.75">
      <c r="A225" s="35" t="s">
        <v>55</v>
      </c>
      <c r="E225" s="40" t="s">
        <v>5</v>
      </c>
    </row>
    <row r="226" spans="1:5" ht="12.75">
      <c r="A226" t="s">
        <v>56</v>
      </c>
      <c r="E226" s="39" t="s">
        <v>1204</v>
      </c>
    </row>
    <row r="227" spans="1:16" ht="25.5">
      <c r="A227" t="s">
        <v>49</v>
      </c>
      <c s="34" t="s">
        <v>77</v>
      </c>
      <c s="34" t="s">
        <v>1947</v>
      </c>
      <c s="35" t="s">
        <v>5</v>
      </c>
      <c s="6" t="s">
        <v>1948</v>
      </c>
      <c s="36" t="s">
        <v>75</v>
      </c>
      <c s="37">
        <v>1500</v>
      </c>
      <c s="36">
        <v>0</v>
      </c>
      <c s="36">
        <f>ROUND(G227*H227,6)</f>
      </c>
      <c r="L227" s="38">
        <v>0</v>
      </c>
      <c s="32">
        <f>ROUND(ROUND(L227,2)*ROUND(G227,3),2)</f>
      </c>
      <c s="36" t="s">
        <v>419</v>
      </c>
      <c>
        <f>(M227*21)/100</f>
      </c>
      <c t="s">
        <v>27</v>
      </c>
    </row>
    <row r="228" spans="1:5" ht="12.75">
      <c r="A228" s="35" t="s">
        <v>54</v>
      </c>
      <c r="E228" s="39" t="s">
        <v>6082</v>
      </c>
    </row>
    <row r="229" spans="1:5" ht="12.75">
      <c r="A229" s="35" t="s">
        <v>55</v>
      </c>
      <c r="E229" s="40" t="s">
        <v>5</v>
      </c>
    </row>
    <row r="230" spans="1:5" ht="12.75">
      <c r="A230" t="s">
        <v>56</v>
      </c>
      <c r="E230" s="39" t="s">
        <v>1204</v>
      </c>
    </row>
    <row r="231" spans="1:16" ht="25.5">
      <c r="A231" t="s">
        <v>49</v>
      </c>
      <c s="34" t="s">
        <v>82</v>
      </c>
      <c s="34" t="s">
        <v>1950</v>
      </c>
      <c s="35" t="s">
        <v>5</v>
      </c>
      <c s="6" t="s">
        <v>1951</v>
      </c>
      <c s="36" t="s">
        <v>80</v>
      </c>
      <c s="37">
        <v>5</v>
      </c>
      <c s="36">
        <v>0</v>
      </c>
      <c s="36">
        <f>ROUND(G231*H231,6)</f>
      </c>
      <c r="L231" s="38">
        <v>0</v>
      </c>
      <c s="32">
        <f>ROUND(ROUND(L231,2)*ROUND(G231,3),2)</f>
      </c>
      <c s="36" t="s">
        <v>419</v>
      </c>
      <c>
        <f>(M231*21)/100</f>
      </c>
      <c t="s">
        <v>27</v>
      </c>
    </row>
    <row r="232" spans="1:5" ht="12.75">
      <c r="A232" s="35" t="s">
        <v>54</v>
      </c>
      <c r="E232" s="39" t="s">
        <v>6082</v>
      </c>
    </row>
    <row r="233" spans="1:5" ht="12.75">
      <c r="A233" s="35" t="s">
        <v>55</v>
      </c>
      <c r="E233" s="40" t="s">
        <v>5</v>
      </c>
    </row>
    <row r="234" spans="1:5" ht="12.75">
      <c r="A234" t="s">
        <v>56</v>
      </c>
      <c r="E234" s="39" t="s">
        <v>1204</v>
      </c>
    </row>
    <row r="235" spans="1:16" ht="25.5">
      <c r="A235" t="s">
        <v>49</v>
      </c>
      <c s="34" t="s">
        <v>86</v>
      </c>
      <c s="34" t="s">
        <v>732</v>
      </c>
      <c s="35" t="s">
        <v>5</v>
      </c>
      <c s="6" t="s">
        <v>733</v>
      </c>
      <c s="36" t="s">
        <v>80</v>
      </c>
      <c s="37">
        <v>5</v>
      </c>
      <c s="36">
        <v>0</v>
      </c>
      <c s="36">
        <f>ROUND(G235*H235,6)</f>
      </c>
      <c r="L235" s="38">
        <v>0</v>
      </c>
      <c s="32">
        <f>ROUND(ROUND(L235,2)*ROUND(G235,3),2)</f>
      </c>
      <c s="36" t="s">
        <v>419</v>
      </c>
      <c>
        <f>(M235*21)/100</f>
      </c>
      <c t="s">
        <v>27</v>
      </c>
    </row>
    <row r="236" spans="1:5" ht="12.75">
      <c r="A236" s="35" t="s">
        <v>54</v>
      </c>
      <c r="E236" s="39" t="s">
        <v>6082</v>
      </c>
    </row>
    <row r="237" spans="1:5" ht="12.75">
      <c r="A237" s="35" t="s">
        <v>55</v>
      </c>
      <c r="E237" s="40" t="s">
        <v>5</v>
      </c>
    </row>
    <row r="238" spans="1:5" ht="12.75">
      <c r="A238" t="s">
        <v>56</v>
      </c>
      <c r="E238" s="39" t="s">
        <v>1204</v>
      </c>
    </row>
    <row r="239" spans="1:16" ht="25.5">
      <c r="A239" t="s">
        <v>49</v>
      </c>
      <c s="34" t="s">
        <v>90</v>
      </c>
      <c s="34" t="s">
        <v>1952</v>
      </c>
      <c s="35" t="s">
        <v>5</v>
      </c>
      <c s="6" t="s">
        <v>1953</v>
      </c>
      <c s="36" t="s">
        <v>80</v>
      </c>
      <c s="37">
        <v>5</v>
      </c>
      <c s="36">
        <v>0</v>
      </c>
      <c s="36">
        <f>ROUND(G239*H239,6)</f>
      </c>
      <c r="L239" s="38">
        <v>0</v>
      </c>
      <c s="32">
        <f>ROUND(ROUND(L239,2)*ROUND(G239,3),2)</f>
      </c>
      <c s="36" t="s">
        <v>419</v>
      </c>
      <c>
        <f>(M239*21)/100</f>
      </c>
      <c t="s">
        <v>27</v>
      </c>
    </row>
    <row r="240" spans="1:5" ht="12.75">
      <c r="A240" s="35" t="s">
        <v>54</v>
      </c>
      <c r="E240" s="39" t="s">
        <v>6082</v>
      </c>
    </row>
    <row r="241" spans="1:5" ht="12.75">
      <c r="A241" s="35" t="s">
        <v>55</v>
      </c>
      <c r="E241" s="40" t="s">
        <v>5</v>
      </c>
    </row>
    <row r="242" spans="1:5" ht="12.75">
      <c r="A242" t="s">
        <v>56</v>
      </c>
      <c r="E242" s="39" t="s">
        <v>1204</v>
      </c>
    </row>
    <row r="243" spans="1:16" ht="25.5">
      <c r="A243" t="s">
        <v>49</v>
      </c>
      <c s="34" t="s">
        <v>94</v>
      </c>
      <c s="34" t="s">
        <v>1199</v>
      </c>
      <c s="35" t="s">
        <v>5</v>
      </c>
      <c s="6" t="s">
        <v>1200</v>
      </c>
      <c s="36" t="s">
        <v>80</v>
      </c>
      <c s="37">
        <v>100</v>
      </c>
      <c s="36">
        <v>0</v>
      </c>
      <c s="36">
        <f>ROUND(G243*H243,6)</f>
      </c>
      <c r="L243" s="38">
        <v>0</v>
      </c>
      <c s="32">
        <f>ROUND(ROUND(L243,2)*ROUND(G243,3),2)</f>
      </c>
      <c s="36" t="s">
        <v>419</v>
      </c>
      <c>
        <f>(M243*21)/100</f>
      </c>
      <c t="s">
        <v>27</v>
      </c>
    </row>
    <row r="244" spans="1:5" ht="12.75">
      <c r="A244" s="35" t="s">
        <v>54</v>
      </c>
      <c r="E244" s="39" t="s">
        <v>6082</v>
      </c>
    </row>
    <row r="245" spans="1:5" ht="12.75">
      <c r="A245" s="35" t="s">
        <v>55</v>
      </c>
      <c r="E245" s="40" t="s">
        <v>5</v>
      </c>
    </row>
    <row r="246" spans="1:5" ht="12.75">
      <c r="A246" t="s">
        <v>56</v>
      </c>
      <c r="E246" s="39" t="s">
        <v>1204</v>
      </c>
    </row>
    <row r="247" spans="1:16" ht="25.5">
      <c r="A247" t="s">
        <v>49</v>
      </c>
      <c s="34" t="s">
        <v>98</v>
      </c>
      <c s="34" t="s">
        <v>723</v>
      </c>
      <c s="35" t="s">
        <v>5</v>
      </c>
      <c s="6" t="s">
        <v>724</v>
      </c>
      <c s="36" t="s">
        <v>80</v>
      </c>
      <c s="37">
        <v>30</v>
      </c>
      <c s="36">
        <v>0</v>
      </c>
      <c s="36">
        <f>ROUND(G247*H247,6)</f>
      </c>
      <c r="L247" s="38">
        <v>0</v>
      </c>
      <c s="32">
        <f>ROUND(ROUND(L247,2)*ROUND(G247,3),2)</f>
      </c>
      <c s="36" t="s">
        <v>419</v>
      </c>
      <c>
        <f>(M247*21)/100</f>
      </c>
      <c t="s">
        <v>27</v>
      </c>
    </row>
    <row r="248" spans="1:5" ht="12.75">
      <c r="A248" s="35" t="s">
        <v>54</v>
      </c>
      <c r="E248" s="39" t="s">
        <v>6082</v>
      </c>
    </row>
    <row r="249" spans="1:5" ht="12.75">
      <c r="A249" s="35" t="s">
        <v>55</v>
      </c>
      <c r="E249" s="40" t="s">
        <v>5</v>
      </c>
    </row>
    <row r="250" spans="1:5" ht="12.75">
      <c r="A250" t="s">
        <v>56</v>
      </c>
      <c r="E250" s="39" t="s">
        <v>1204</v>
      </c>
    </row>
    <row r="251" spans="1:16" ht="12.75">
      <c r="A251" t="s">
        <v>49</v>
      </c>
      <c s="34" t="s">
        <v>103</v>
      </c>
      <c s="34" t="s">
        <v>87</v>
      </c>
      <c s="35" t="s">
        <v>5</v>
      </c>
      <c s="6" t="s">
        <v>88</v>
      </c>
      <c s="36" t="s">
        <v>80</v>
      </c>
      <c s="37">
        <v>50</v>
      </c>
      <c s="36">
        <v>0</v>
      </c>
      <c s="36">
        <f>ROUND(G251*H251,6)</f>
      </c>
      <c r="L251" s="38">
        <v>0</v>
      </c>
      <c s="32">
        <f>ROUND(ROUND(L251,2)*ROUND(G251,3),2)</f>
      </c>
      <c s="36" t="s">
        <v>419</v>
      </c>
      <c>
        <f>(M251*21)/100</f>
      </c>
      <c t="s">
        <v>27</v>
      </c>
    </row>
    <row r="252" spans="1:5" ht="12.75">
      <c r="A252" s="35" t="s">
        <v>54</v>
      </c>
      <c r="E252" s="39" t="s">
        <v>6082</v>
      </c>
    </row>
    <row r="253" spans="1:5" ht="12.75">
      <c r="A253" s="35" t="s">
        <v>55</v>
      </c>
      <c r="E253" s="40" t="s">
        <v>5</v>
      </c>
    </row>
    <row r="254" spans="1:5" ht="12.75">
      <c r="A254" t="s">
        <v>56</v>
      </c>
      <c r="E254" s="39" t="s">
        <v>1204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6074</v>
      </c>
      <c s="41">
        <f>Rekapitulace!C118</f>
      </c>
      <c s="20" t="s">
        <v>0</v>
      </c>
      <c t="s">
        <v>23</v>
      </c>
      <c t="s">
        <v>27</v>
      </c>
    </row>
    <row r="4" spans="1:16" ht="32" customHeight="1">
      <c r="A4" s="24" t="s">
        <v>20</v>
      </c>
      <c s="25" t="s">
        <v>28</v>
      </c>
      <c s="27" t="s">
        <v>6074</v>
      </c>
      <c r="E4" s="26" t="s">
        <v>6075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6120</v>
      </c>
      <c r="E8" s="30" t="s">
        <v>6119</v>
      </c>
      <c r="J8" s="29">
        <f>0+J9+J282</f>
      </c>
      <c s="29">
        <f>0+K9+K282</f>
      </c>
      <c s="29">
        <f>0+L9+L282</f>
      </c>
      <c s="29">
        <f>0+M9+M282</f>
      </c>
    </row>
    <row r="9" spans="1:13" ht="12.75">
      <c r="A9" t="s">
        <v>46</v>
      </c>
      <c r="C9" s="31" t="s">
        <v>661</v>
      </c>
      <c r="E9" s="33" t="s">
        <v>6121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1035</v>
      </c>
      <c s="35" t="s">
        <v>5</v>
      </c>
      <c s="6" t="s">
        <v>1036</v>
      </c>
      <c s="36" t="s">
        <v>1033</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1204</v>
      </c>
    </row>
    <row r="14" spans="1:16" ht="25.5">
      <c r="A14" t="s">
        <v>49</v>
      </c>
      <c s="34" t="s">
        <v>113</v>
      </c>
      <c s="34" t="s">
        <v>1037</v>
      </c>
      <c s="35" t="s">
        <v>5</v>
      </c>
      <c s="6" t="s">
        <v>1038</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1204</v>
      </c>
    </row>
    <row r="18" spans="1:16" ht="12.75">
      <c r="A18" t="s">
        <v>49</v>
      </c>
      <c s="34" t="s">
        <v>117</v>
      </c>
      <c s="34" t="s">
        <v>1816</v>
      </c>
      <c s="35" t="s">
        <v>5</v>
      </c>
      <c s="6" t="s">
        <v>1817</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1204</v>
      </c>
    </row>
    <row r="22" spans="1:16" ht="12.75">
      <c r="A22" t="s">
        <v>49</v>
      </c>
      <c s="34" t="s">
        <v>121</v>
      </c>
      <c s="34" t="s">
        <v>1819</v>
      </c>
      <c s="35" t="s">
        <v>5</v>
      </c>
      <c s="6" t="s">
        <v>1820</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1204</v>
      </c>
    </row>
    <row r="26" spans="1:16" ht="12.75">
      <c r="A26" t="s">
        <v>49</v>
      </c>
      <c s="34" t="s">
        <v>125</v>
      </c>
      <c s="34" t="s">
        <v>863</v>
      </c>
      <c s="35" t="s">
        <v>5</v>
      </c>
      <c s="6" t="s">
        <v>864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1204</v>
      </c>
    </row>
    <row r="30" spans="1:16" ht="12.75">
      <c r="A30" t="s">
        <v>49</v>
      </c>
      <c s="34" t="s">
        <v>128</v>
      </c>
      <c s="34" t="s">
        <v>866</v>
      </c>
      <c s="35" t="s">
        <v>5</v>
      </c>
      <c s="6" t="s">
        <v>867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1204</v>
      </c>
    </row>
    <row r="34" spans="1:16" ht="12.75">
      <c r="A34" t="s">
        <v>49</v>
      </c>
      <c s="34" t="s">
        <v>132</v>
      </c>
      <c s="34" t="s">
        <v>869</v>
      </c>
      <c s="35" t="s">
        <v>5</v>
      </c>
      <c s="6" t="s">
        <v>870</v>
      </c>
      <c s="36" t="s">
        <v>871</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1204</v>
      </c>
    </row>
    <row r="38" spans="1:16" ht="12.75">
      <c r="A38" t="s">
        <v>49</v>
      </c>
      <c s="34" t="s">
        <v>136</v>
      </c>
      <c s="34" t="s">
        <v>873</v>
      </c>
      <c s="35" t="s">
        <v>5</v>
      </c>
      <c s="6" t="s">
        <v>874</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1204</v>
      </c>
    </row>
    <row r="42" spans="1:16" ht="12.75">
      <c r="A42" t="s">
        <v>49</v>
      </c>
      <c s="34" t="s">
        <v>139</v>
      </c>
      <c s="34" t="s">
        <v>1058</v>
      </c>
      <c s="35" t="s">
        <v>5</v>
      </c>
      <c s="6" t="s">
        <v>1059</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1204</v>
      </c>
    </row>
    <row r="46" spans="1:16" ht="12.75">
      <c r="A46" t="s">
        <v>49</v>
      </c>
      <c s="34" t="s">
        <v>143</v>
      </c>
      <c s="34" t="s">
        <v>1060</v>
      </c>
      <c s="35" t="s">
        <v>5</v>
      </c>
      <c s="6" t="s">
        <v>1061</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1204</v>
      </c>
    </row>
    <row r="50" spans="1:16" ht="12.75">
      <c r="A50" t="s">
        <v>49</v>
      </c>
      <c s="34" t="s">
        <v>146</v>
      </c>
      <c s="34" t="s">
        <v>1062</v>
      </c>
      <c s="35" t="s">
        <v>5</v>
      </c>
      <c s="6" t="s">
        <v>1063</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1204</v>
      </c>
    </row>
    <row r="54" spans="1:16" ht="12.75">
      <c r="A54" t="s">
        <v>49</v>
      </c>
      <c s="34" t="s">
        <v>773</v>
      </c>
      <c s="34" t="s">
        <v>1064</v>
      </c>
      <c s="35" t="s">
        <v>5</v>
      </c>
      <c s="6" t="s">
        <v>1065</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1204</v>
      </c>
    </row>
    <row r="58" spans="1:16" ht="12.75">
      <c r="A58" t="s">
        <v>49</v>
      </c>
      <c s="34" t="s">
        <v>151</v>
      </c>
      <c s="34" t="s">
        <v>876</v>
      </c>
      <c s="35" t="s">
        <v>5</v>
      </c>
      <c s="6" t="s">
        <v>877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1204</v>
      </c>
    </row>
    <row r="62" spans="1:16" ht="12.75">
      <c r="A62" t="s">
        <v>49</v>
      </c>
      <c s="34" t="s">
        <v>155</v>
      </c>
      <c s="34" t="s">
        <v>879</v>
      </c>
      <c s="35" t="s">
        <v>5</v>
      </c>
      <c s="6" t="s">
        <v>880</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1204</v>
      </c>
    </row>
    <row r="66" spans="1:16" ht="12.75">
      <c r="A66" t="s">
        <v>49</v>
      </c>
      <c s="34" t="s">
        <v>159</v>
      </c>
      <c s="34" t="s">
        <v>1066</v>
      </c>
      <c s="35" t="s">
        <v>5</v>
      </c>
      <c s="6" t="s">
        <v>1067</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1204</v>
      </c>
    </row>
    <row r="70" spans="1:16" ht="12.75">
      <c r="A70" t="s">
        <v>49</v>
      </c>
      <c s="34" t="s">
        <v>163</v>
      </c>
      <c s="34" t="s">
        <v>1068</v>
      </c>
      <c s="35" t="s">
        <v>5</v>
      </c>
      <c s="6" t="s">
        <v>1069</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1204</v>
      </c>
    </row>
    <row r="74" spans="1:16" ht="12.75">
      <c r="A74" t="s">
        <v>49</v>
      </c>
      <c s="34" t="s">
        <v>167</v>
      </c>
      <c s="34" t="s">
        <v>1890</v>
      </c>
      <c s="35" t="s">
        <v>5</v>
      </c>
      <c s="6" t="s">
        <v>1891</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1204</v>
      </c>
    </row>
    <row r="78" spans="1:16" ht="12.75">
      <c r="A78" t="s">
        <v>49</v>
      </c>
      <c s="34" t="s">
        <v>171</v>
      </c>
      <c s="34" t="s">
        <v>1892</v>
      </c>
      <c s="35" t="s">
        <v>5</v>
      </c>
      <c s="6" t="s">
        <v>1893</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1204</v>
      </c>
    </row>
    <row r="82" spans="1:16" ht="12.75">
      <c r="A82" t="s">
        <v>49</v>
      </c>
      <c s="34" t="s">
        <v>175</v>
      </c>
      <c s="34" t="s">
        <v>1894</v>
      </c>
      <c s="35" t="s">
        <v>5</v>
      </c>
      <c s="6" t="s">
        <v>1895</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1204</v>
      </c>
    </row>
    <row r="86" spans="1:16" ht="12.75">
      <c r="A86" t="s">
        <v>49</v>
      </c>
      <c s="34" t="s">
        <v>179</v>
      </c>
      <c s="34" t="s">
        <v>1235</v>
      </c>
      <c s="35" t="s">
        <v>5</v>
      </c>
      <c s="6" t="s">
        <v>1236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1204</v>
      </c>
    </row>
    <row r="90" spans="1:16" ht="12.75">
      <c r="A90" t="s">
        <v>49</v>
      </c>
      <c s="34" t="s">
        <v>183</v>
      </c>
      <c s="34" t="s">
        <v>1237</v>
      </c>
      <c s="35" t="s">
        <v>5</v>
      </c>
      <c s="6" t="s">
        <v>1238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1204</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1204</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1204</v>
      </c>
    </row>
    <row r="102" spans="1:16" ht="12.75">
      <c r="A102" t="s">
        <v>49</v>
      </c>
      <c s="34" t="s">
        <v>195</v>
      </c>
      <c s="34" t="s">
        <v>1108</v>
      </c>
      <c s="35" t="s">
        <v>5</v>
      </c>
      <c s="6" t="s">
        <v>1109</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1204</v>
      </c>
    </row>
    <row r="106" spans="1:16" ht="12.75">
      <c r="A106" t="s">
        <v>49</v>
      </c>
      <c s="34" t="s">
        <v>199</v>
      </c>
      <c s="34" t="s">
        <v>1901</v>
      </c>
      <c s="35" t="s">
        <v>5</v>
      </c>
      <c s="6" t="s">
        <v>1902</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1204</v>
      </c>
    </row>
    <row r="110" spans="1:16" ht="12.75">
      <c r="A110" t="s">
        <v>49</v>
      </c>
      <c s="34" t="s">
        <v>203</v>
      </c>
      <c s="34" t="s">
        <v>1904</v>
      </c>
      <c s="35" t="s">
        <v>5</v>
      </c>
      <c s="6" t="s">
        <v>1905</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1204</v>
      </c>
    </row>
    <row r="114" spans="1:16" ht="12.75">
      <c r="A114" t="s">
        <v>49</v>
      </c>
      <c s="34" t="s">
        <v>207</v>
      </c>
      <c s="34" t="s">
        <v>1112</v>
      </c>
      <c s="35" t="s">
        <v>5</v>
      </c>
      <c s="6" t="s">
        <v>1113</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1204</v>
      </c>
    </row>
    <row r="118" spans="1:16" ht="12.75">
      <c r="A118" t="s">
        <v>49</v>
      </c>
      <c s="34" t="s">
        <v>211</v>
      </c>
      <c s="34" t="s">
        <v>1115</v>
      </c>
      <c s="35" t="s">
        <v>5</v>
      </c>
      <c s="6" t="s">
        <v>1116</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1204</v>
      </c>
    </row>
    <row r="122" spans="1:16" ht="25.5">
      <c r="A122" t="s">
        <v>49</v>
      </c>
      <c s="34" t="s">
        <v>215</v>
      </c>
      <c s="34" t="s">
        <v>1118</v>
      </c>
      <c s="35" t="s">
        <v>5</v>
      </c>
      <c s="6" t="s">
        <v>1119</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1204</v>
      </c>
    </row>
    <row r="126" spans="1:16" ht="25.5">
      <c r="A126" t="s">
        <v>49</v>
      </c>
      <c s="34" t="s">
        <v>219</v>
      </c>
      <c s="34" t="s">
        <v>1121</v>
      </c>
      <c s="35" t="s">
        <v>5</v>
      </c>
      <c s="6" t="s">
        <v>1122</v>
      </c>
      <c s="36" t="s">
        <v>871</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1204</v>
      </c>
    </row>
    <row r="130" spans="1:16" ht="25.5">
      <c r="A130" t="s">
        <v>49</v>
      </c>
      <c s="34" t="s">
        <v>223</v>
      </c>
      <c s="34" t="s">
        <v>1123</v>
      </c>
      <c s="35" t="s">
        <v>5</v>
      </c>
      <c s="6" t="s">
        <v>1124</v>
      </c>
      <c s="36" t="s">
        <v>1125</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1204</v>
      </c>
    </row>
    <row r="134" spans="1:16" ht="12.75">
      <c r="A134" t="s">
        <v>49</v>
      </c>
      <c s="34" t="s">
        <v>227</v>
      </c>
      <c s="34" t="s">
        <v>1571</v>
      </c>
      <c s="35" t="s">
        <v>5</v>
      </c>
      <c s="6" t="s">
        <v>1142</v>
      </c>
      <c s="36" t="s">
        <v>80</v>
      </c>
      <c s="37">
        <v>7</v>
      </c>
      <c s="36">
        <v>0</v>
      </c>
      <c s="36">
        <f>ROUND(G134*H134,6)</f>
      </c>
      <c r="L134" s="38">
        <v>0</v>
      </c>
      <c s="32">
        <f>ROUND(ROUND(L134,2)*ROUND(G134,3),2)</f>
      </c>
      <c s="36" t="s">
        <v>419</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1143</v>
      </c>
      <c s="35" t="s">
        <v>5</v>
      </c>
      <c s="6" t="s">
        <v>1144</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1204</v>
      </c>
    </row>
    <row r="142" spans="1:16" ht="12.75">
      <c r="A142" t="s">
        <v>49</v>
      </c>
      <c s="34" t="s">
        <v>235</v>
      </c>
      <c s="34" t="s">
        <v>1145</v>
      </c>
      <c s="35" t="s">
        <v>5</v>
      </c>
      <c s="6" t="s">
        <v>1146</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1204</v>
      </c>
    </row>
    <row r="146" spans="1:16" ht="12.75">
      <c r="A146" t="s">
        <v>49</v>
      </c>
      <c s="34" t="s">
        <v>239</v>
      </c>
      <c s="34" t="s">
        <v>1233</v>
      </c>
      <c s="35" t="s">
        <v>5</v>
      </c>
      <c s="6" t="s">
        <v>1234</v>
      </c>
      <c s="36" t="s">
        <v>769</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1204</v>
      </c>
    </row>
    <row r="150" spans="1:16" ht="12.75">
      <c r="A150" t="s">
        <v>49</v>
      </c>
      <c s="34" t="s">
        <v>343</v>
      </c>
      <c s="34" t="s">
        <v>1043</v>
      </c>
      <c s="35" t="s">
        <v>5</v>
      </c>
      <c s="6" t="s">
        <v>1044</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1204</v>
      </c>
    </row>
    <row r="154" spans="1:16" ht="12.75">
      <c r="A154" t="s">
        <v>49</v>
      </c>
      <c s="34" t="s">
        <v>347</v>
      </c>
      <c s="34" t="s">
        <v>1245</v>
      </c>
      <c s="35" t="s">
        <v>5</v>
      </c>
      <c s="6" t="s">
        <v>1246</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1204</v>
      </c>
    </row>
    <row r="158" spans="1:16" ht="12.75">
      <c r="A158" t="s">
        <v>49</v>
      </c>
      <c s="34" t="s">
        <v>351</v>
      </c>
      <c s="34" t="s">
        <v>1079</v>
      </c>
      <c s="35" t="s">
        <v>5</v>
      </c>
      <c s="6" t="s">
        <v>1080</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1204</v>
      </c>
    </row>
    <row r="162" spans="1:16" ht="12.75">
      <c r="A162" t="s">
        <v>49</v>
      </c>
      <c s="34" t="s">
        <v>355</v>
      </c>
      <c s="34" t="s">
        <v>1085</v>
      </c>
      <c s="35" t="s">
        <v>5</v>
      </c>
      <c s="6" t="s">
        <v>1086</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1204</v>
      </c>
    </row>
    <row r="166" spans="1:16" ht="12.75">
      <c r="A166" t="s">
        <v>49</v>
      </c>
      <c s="34" t="s">
        <v>359</v>
      </c>
      <c s="34" t="s">
        <v>1087</v>
      </c>
      <c s="35" t="s">
        <v>5</v>
      </c>
      <c s="6" t="s">
        <v>1088</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1204</v>
      </c>
    </row>
    <row r="170" spans="1:16" ht="12.75">
      <c r="A170" t="s">
        <v>49</v>
      </c>
      <c s="34" t="s">
        <v>363</v>
      </c>
      <c s="34" t="s">
        <v>1912</v>
      </c>
      <c s="35" t="s">
        <v>5</v>
      </c>
      <c s="6" t="s">
        <v>1913</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1204</v>
      </c>
    </row>
    <row r="174" spans="1:16" ht="12.75">
      <c r="A174" t="s">
        <v>49</v>
      </c>
      <c s="34" t="s">
        <v>367</v>
      </c>
      <c s="34" t="s">
        <v>1914</v>
      </c>
      <c s="35" t="s">
        <v>5</v>
      </c>
      <c s="6" t="s">
        <v>1915</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1204</v>
      </c>
    </row>
    <row r="178" spans="1:16" ht="12.75">
      <c r="A178" t="s">
        <v>49</v>
      </c>
      <c s="34" t="s">
        <v>371</v>
      </c>
      <c s="34" t="s">
        <v>1089</v>
      </c>
      <c s="35" t="s">
        <v>5</v>
      </c>
      <c s="6" t="s">
        <v>1090</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1204</v>
      </c>
    </row>
    <row r="182" spans="1:16" ht="12.75">
      <c r="A182" t="s">
        <v>49</v>
      </c>
      <c s="34" t="s">
        <v>841</v>
      </c>
      <c s="34" t="s">
        <v>1091</v>
      </c>
      <c s="35" t="s">
        <v>5</v>
      </c>
      <c s="6" t="s">
        <v>1092</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1204</v>
      </c>
    </row>
    <row r="186" spans="1:16" ht="12.75">
      <c r="A186" t="s">
        <v>49</v>
      </c>
      <c s="34" t="s">
        <v>376</v>
      </c>
      <c s="34" t="s">
        <v>1916</v>
      </c>
      <c s="35" t="s">
        <v>5</v>
      </c>
      <c s="6" t="s">
        <v>1917</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1204</v>
      </c>
    </row>
    <row r="190" spans="1:16" ht="12.75">
      <c r="A190" t="s">
        <v>49</v>
      </c>
      <c s="34" t="s">
        <v>380</v>
      </c>
      <c s="34" t="s">
        <v>1918</v>
      </c>
      <c s="35" t="s">
        <v>5</v>
      </c>
      <c s="6" t="s">
        <v>1919</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1204</v>
      </c>
    </row>
    <row r="194" spans="1:16" ht="12.75">
      <c r="A194" t="s">
        <v>49</v>
      </c>
      <c s="34" t="s">
        <v>384</v>
      </c>
      <c s="34" t="s">
        <v>1571</v>
      </c>
      <c s="35" t="s">
        <v>47</v>
      </c>
      <c s="6" t="s">
        <v>1920</v>
      </c>
      <c s="36" t="s">
        <v>80</v>
      </c>
      <c s="37">
        <v>9</v>
      </c>
      <c s="36">
        <v>0</v>
      </c>
      <c s="36">
        <f>ROUND(G194*H194,6)</f>
      </c>
      <c r="L194" s="38">
        <v>0</v>
      </c>
      <c s="32">
        <f>ROUND(ROUND(L194,2)*ROUND(G194,3),2)</f>
      </c>
      <c s="36" t="s">
        <v>419</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1571</v>
      </c>
      <c s="35" t="s">
        <v>27</v>
      </c>
      <c s="6" t="s">
        <v>1921</v>
      </c>
      <c s="36" t="s">
        <v>80</v>
      </c>
      <c s="37">
        <v>9</v>
      </c>
      <c s="36">
        <v>0</v>
      </c>
      <c s="36">
        <f>ROUND(G198*H198,6)</f>
      </c>
      <c r="L198" s="38">
        <v>0</v>
      </c>
      <c s="32">
        <f>ROUND(ROUND(L198,2)*ROUND(G198,3),2)</f>
      </c>
      <c s="36" t="s">
        <v>419</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1681</v>
      </c>
      <c s="35" t="s">
        <v>5</v>
      </c>
      <c s="6" t="s">
        <v>1922</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1204</v>
      </c>
    </row>
    <row r="206" spans="1:16" ht="12.75">
      <c r="A206" t="s">
        <v>49</v>
      </c>
      <c s="34" t="s">
        <v>396</v>
      </c>
      <c s="34" t="s">
        <v>1688</v>
      </c>
      <c s="35" t="s">
        <v>5</v>
      </c>
      <c s="6" t="s">
        <v>1923</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1204</v>
      </c>
    </row>
    <row r="210" spans="1:16" ht="12.75">
      <c r="A210" t="s">
        <v>49</v>
      </c>
      <c s="34" t="s">
        <v>400</v>
      </c>
      <c s="34" t="s">
        <v>1924</v>
      </c>
      <c s="35" t="s">
        <v>5</v>
      </c>
      <c s="6" t="s">
        <v>1925</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1204</v>
      </c>
    </row>
    <row r="214" spans="1:16" ht="12.75">
      <c r="A214" t="s">
        <v>49</v>
      </c>
      <c s="34" t="s">
        <v>404</v>
      </c>
      <c s="34" t="s">
        <v>1928</v>
      </c>
      <c s="35" t="s">
        <v>5</v>
      </c>
      <c s="6" t="s">
        <v>1929</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1204</v>
      </c>
    </row>
    <row r="218" spans="1:16" ht="12.75">
      <c r="A218" t="s">
        <v>49</v>
      </c>
      <c s="34" t="s">
        <v>842</v>
      </c>
      <c s="34" t="s">
        <v>1930</v>
      </c>
      <c s="35" t="s">
        <v>5</v>
      </c>
      <c s="6" t="s">
        <v>1931</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1204</v>
      </c>
    </row>
    <row r="222" spans="1:16" ht="12.75">
      <c r="A222" t="s">
        <v>49</v>
      </c>
      <c s="34" t="s">
        <v>436</v>
      </c>
      <c s="34" t="s">
        <v>1127</v>
      </c>
      <c s="35" t="s">
        <v>5</v>
      </c>
      <c s="6" t="s">
        <v>1128</v>
      </c>
      <c s="36" t="s">
        <v>1129</v>
      </c>
      <c s="37">
        <v>108</v>
      </c>
      <c s="36">
        <v>0</v>
      </c>
      <c s="36">
        <f>ROUND(G222*H222,6)</f>
      </c>
      <c r="L222" s="38">
        <v>0</v>
      </c>
      <c s="32">
        <f>ROUND(ROUND(L222,2)*ROUND(G222,3),2)</f>
      </c>
      <c s="36" t="s">
        <v>419</v>
      </c>
      <c>
        <f>(M222*21)/100</f>
      </c>
      <c t="s">
        <v>27</v>
      </c>
    </row>
    <row r="223" spans="1:5" ht="12.75">
      <c r="A223" s="35" t="s">
        <v>54</v>
      </c>
      <c r="E223" s="39" t="s">
        <v>5</v>
      </c>
    </row>
    <row r="224" spans="1:5" ht="12.75">
      <c r="A224" s="35" t="s">
        <v>55</v>
      </c>
      <c r="E224" s="40" t="s">
        <v>5</v>
      </c>
    </row>
    <row r="225" spans="1:5" ht="12.75">
      <c r="A225" t="s">
        <v>56</v>
      </c>
      <c r="E225" s="39" t="s">
        <v>1204</v>
      </c>
    </row>
    <row r="226" spans="1:16" ht="12.75">
      <c r="A226" t="s">
        <v>49</v>
      </c>
      <c s="34" t="s">
        <v>443</v>
      </c>
      <c s="34" t="s">
        <v>1131</v>
      </c>
      <c s="35" t="s">
        <v>5</v>
      </c>
      <c s="6" t="s">
        <v>1132</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1204</v>
      </c>
    </row>
    <row r="230" spans="1:16" ht="12.75">
      <c r="A230" t="s">
        <v>49</v>
      </c>
      <c s="34" t="s">
        <v>447</v>
      </c>
      <c s="34" t="s">
        <v>1134</v>
      </c>
      <c s="35" t="s">
        <v>5</v>
      </c>
      <c s="6" t="s">
        <v>1135</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1204</v>
      </c>
    </row>
    <row r="234" spans="1:16" ht="12.75">
      <c r="A234" t="s">
        <v>49</v>
      </c>
      <c s="34" t="s">
        <v>451</v>
      </c>
      <c s="34" t="s">
        <v>1137</v>
      </c>
      <c s="35" t="s">
        <v>5</v>
      </c>
      <c s="6" t="s">
        <v>1138</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1204</v>
      </c>
    </row>
    <row r="238" spans="1:16" ht="12.75">
      <c r="A238" t="s">
        <v>49</v>
      </c>
      <c s="34" t="s">
        <v>458</v>
      </c>
      <c s="34" t="s">
        <v>1139</v>
      </c>
      <c s="35" t="s">
        <v>5</v>
      </c>
      <c s="6" t="s">
        <v>1140</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1204</v>
      </c>
    </row>
    <row r="242" spans="1:16" ht="12.75">
      <c r="A242" t="s">
        <v>49</v>
      </c>
      <c s="34" t="s">
        <v>465</v>
      </c>
      <c s="34" t="s">
        <v>1182</v>
      </c>
      <c s="35" t="s">
        <v>5</v>
      </c>
      <c s="6" t="s">
        <v>1183</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1204</v>
      </c>
    </row>
    <row r="246" spans="1:16" ht="12.75">
      <c r="A246" t="s">
        <v>49</v>
      </c>
      <c s="34" t="s">
        <v>469</v>
      </c>
      <c s="34" t="s">
        <v>1571</v>
      </c>
      <c s="35" t="s">
        <v>26</v>
      </c>
      <c s="6" t="s">
        <v>1932</v>
      </c>
      <c s="36" t="s">
        <v>1129</v>
      </c>
      <c s="37">
        <v>72</v>
      </c>
      <c s="36">
        <v>0</v>
      </c>
      <c s="36">
        <f>ROUND(G246*H246,6)</f>
      </c>
      <c r="L246" s="38">
        <v>0</v>
      </c>
      <c s="32">
        <f>ROUND(ROUND(L246,2)*ROUND(G246,3),2)</f>
      </c>
      <c s="36" t="s">
        <v>419</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473</v>
      </c>
      <c s="34" t="s">
        <v>1571</v>
      </c>
      <c s="35" t="s">
        <v>65</v>
      </c>
      <c s="6" t="s">
        <v>1934</v>
      </c>
      <c s="36" t="s">
        <v>1129</v>
      </c>
      <c s="37">
        <v>36</v>
      </c>
      <c s="36">
        <v>0</v>
      </c>
      <c s="36">
        <f>ROUND(G250*H250,6)</f>
      </c>
      <c r="L250" s="38">
        <v>0</v>
      </c>
      <c s="32">
        <f>ROUND(ROUND(L250,2)*ROUND(G250,3),2)</f>
      </c>
      <c s="36" t="s">
        <v>419</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477</v>
      </c>
      <c s="34" t="s">
        <v>1571</v>
      </c>
      <c s="35" t="s">
        <v>69</v>
      </c>
      <c s="6" t="s">
        <v>1936</v>
      </c>
      <c s="36" t="s">
        <v>676</v>
      </c>
      <c s="37">
        <v>1</v>
      </c>
      <c s="36">
        <v>0</v>
      </c>
      <c s="36">
        <f>ROUND(G254*H254,6)</f>
      </c>
      <c r="L254" s="38">
        <v>0</v>
      </c>
      <c s="32">
        <f>ROUND(ROUND(L254,2)*ROUND(G254,3),2)</f>
      </c>
      <c s="36" t="s">
        <v>419</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484</v>
      </c>
      <c s="34" t="s">
        <v>1571</v>
      </c>
      <c s="35" t="s">
        <v>72</v>
      </c>
      <c s="6" t="s">
        <v>6122</v>
      </c>
      <c s="36" t="s">
        <v>676</v>
      </c>
      <c s="37">
        <v>1</v>
      </c>
      <c s="36">
        <v>0</v>
      </c>
      <c s="36">
        <f>ROUND(G258*H258,6)</f>
      </c>
      <c r="L258" s="38">
        <v>0</v>
      </c>
      <c s="32">
        <f>ROUND(ROUND(L258,2)*ROUND(G258,3),2)</f>
      </c>
      <c s="36" t="s">
        <v>419</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488</v>
      </c>
      <c s="34" t="s">
        <v>1571</v>
      </c>
      <c s="35" t="s">
        <v>77</v>
      </c>
      <c s="6" t="s">
        <v>1940</v>
      </c>
      <c s="36" t="s">
        <v>676</v>
      </c>
      <c s="37">
        <v>1</v>
      </c>
      <c s="36">
        <v>0</v>
      </c>
      <c s="36">
        <f>ROUND(G262*H262,6)</f>
      </c>
      <c r="L262" s="38">
        <v>0</v>
      </c>
      <c s="32">
        <f>ROUND(ROUND(L262,2)*ROUND(G262,3),2)</f>
      </c>
      <c s="36" t="s">
        <v>419</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492</v>
      </c>
      <c s="34" t="s">
        <v>1571</v>
      </c>
      <c s="35" t="s">
        <v>82</v>
      </c>
      <c s="6" t="s">
        <v>543</v>
      </c>
      <c s="36" t="s">
        <v>80</v>
      </c>
      <c s="37">
        <v>1</v>
      </c>
      <c s="36">
        <v>0</v>
      </c>
      <c s="36">
        <f>ROUND(G266*H266,6)</f>
      </c>
      <c r="L266" s="38">
        <v>0</v>
      </c>
      <c s="32">
        <f>ROUND(ROUND(L266,2)*ROUND(G266,3),2)</f>
      </c>
      <c s="36" t="s">
        <v>419</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496</v>
      </c>
      <c s="34" t="s">
        <v>6123</v>
      </c>
      <c s="35" t="s">
        <v>5</v>
      </c>
      <c s="6" t="s">
        <v>6113</v>
      </c>
      <c s="36" t="s">
        <v>676</v>
      </c>
      <c s="37">
        <v>1</v>
      </c>
      <c s="36">
        <v>0</v>
      </c>
      <c s="36">
        <f>ROUND(G270*H270,6)</f>
      </c>
      <c r="L270" s="38">
        <v>0</v>
      </c>
      <c s="32">
        <f>ROUND(ROUND(L270,2)*ROUND(G270,3),2)</f>
      </c>
      <c s="36" t="s">
        <v>419</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503</v>
      </c>
      <c s="34" t="s">
        <v>6124</v>
      </c>
      <c s="35" t="s">
        <v>5</v>
      </c>
      <c s="6" t="s">
        <v>6115</v>
      </c>
      <c s="36" t="s">
        <v>676</v>
      </c>
      <c s="37">
        <v>1</v>
      </c>
      <c s="36">
        <v>0</v>
      </c>
      <c s="36">
        <f>ROUND(G274*H274,6)</f>
      </c>
      <c r="L274" s="38">
        <v>0</v>
      </c>
      <c s="32">
        <f>ROUND(ROUND(L274,2)*ROUND(G274,3),2)</f>
      </c>
      <c s="36" t="s">
        <v>419</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507</v>
      </c>
      <c s="34" t="s">
        <v>1571</v>
      </c>
      <c s="35" t="s">
        <v>86</v>
      </c>
      <c s="6" t="s">
        <v>6116</v>
      </c>
      <c s="36" t="s">
        <v>676</v>
      </c>
      <c s="37">
        <v>1</v>
      </c>
      <c s="36">
        <v>0</v>
      </c>
      <c s="36">
        <f>ROUND(G278*H278,6)</f>
      </c>
      <c r="L278" s="38">
        <v>0</v>
      </c>
      <c s="32">
        <f>ROUND(ROUND(L278,2)*ROUND(G278,3),2)</f>
      </c>
      <c s="36" t="s">
        <v>419</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1571</v>
      </c>
      <c s="35" t="s">
        <v>5</v>
      </c>
      <c s="6" t="s">
        <v>1942</v>
      </c>
      <c s="36" t="s">
        <v>676</v>
      </c>
      <c s="37">
        <v>1</v>
      </c>
      <c s="36">
        <v>0</v>
      </c>
      <c s="36">
        <f>ROUND(G283*H283,6)</f>
      </c>
      <c r="L283" s="38">
        <v>0</v>
      </c>
      <c s="32">
        <f>ROUND(ROUND(L283,2)*ROUND(G283,3),2)</f>
      </c>
      <c s="36" t="s">
        <v>419</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704</v>
      </c>
      <c s="35" t="s">
        <v>5</v>
      </c>
      <c s="6" t="s">
        <v>705</v>
      </c>
      <c s="36" t="s">
        <v>60</v>
      </c>
      <c s="37">
        <v>945</v>
      </c>
      <c s="36">
        <v>0</v>
      </c>
      <c s="36">
        <f>ROUND(G287*H287,6)</f>
      </c>
      <c r="L287" s="38">
        <v>0</v>
      </c>
      <c s="32">
        <f>ROUND(ROUND(L287,2)*ROUND(G287,3),2)</f>
      </c>
      <c s="36" t="s">
        <v>53</v>
      </c>
      <c>
        <f>(M287*21)/100</f>
      </c>
      <c t="s">
        <v>27</v>
      </c>
    </row>
    <row r="288" spans="1:5" ht="12.75">
      <c r="A288" s="35" t="s">
        <v>54</v>
      </c>
      <c r="E288" s="39" t="s">
        <v>6117</v>
      </c>
    </row>
    <row r="289" spans="1:5" ht="12.75">
      <c r="A289" s="35" t="s">
        <v>55</v>
      </c>
      <c r="E289" s="40" t="s">
        <v>5</v>
      </c>
    </row>
    <row r="290" spans="1:5" ht="12.75">
      <c r="A290" t="s">
        <v>56</v>
      </c>
      <c r="E290" s="39" t="s">
        <v>1204</v>
      </c>
    </row>
    <row r="291" spans="1:16" ht="12.75">
      <c r="A291" t="s">
        <v>49</v>
      </c>
      <c s="34" t="s">
        <v>26</v>
      </c>
      <c s="34" t="s">
        <v>1945</v>
      </c>
      <c s="35" t="s">
        <v>5</v>
      </c>
      <c s="6" t="s">
        <v>1946</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1204</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1204</v>
      </c>
    </row>
    <row r="299" spans="1:16" ht="12.75">
      <c r="A299" t="s">
        <v>49</v>
      </c>
      <c s="34" t="s">
        <v>69</v>
      </c>
      <c s="34" t="s">
        <v>899</v>
      </c>
      <c s="35" t="s">
        <v>5</v>
      </c>
      <c s="6" t="s">
        <v>900</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1204</v>
      </c>
    </row>
    <row r="303" spans="1:16" ht="12.75">
      <c r="A303" t="s">
        <v>49</v>
      </c>
      <c s="34" t="s">
        <v>72</v>
      </c>
      <c s="34" t="s">
        <v>901</v>
      </c>
      <c s="35" t="s">
        <v>5</v>
      </c>
      <c s="6" t="s">
        <v>902</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1204</v>
      </c>
    </row>
    <row r="307" spans="1:16" ht="25.5">
      <c r="A307" t="s">
        <v>49</v>
      </c>
      <c s="34" t="s">
        <v>77</v>
      </c>
      <c s="34" t="s">
        <v>1947</v>
      </c>
      <c s="35" t="s">
        <v>5</v>
      </c>
      <c s="6" t="s">
        <v>1948</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1204</v>
      </c>
    </row>
    <row r="311" spans="1:16" ht="25.5">
      <c r="A311" t="s">
        <v>49</v>
      </c>
      <c s="34" t="s">
        <v>82</v>
      </c>
      <c s="34" t="s">
        <v>1950</v>
      </c>
      <c s="35" t="s">
        <v>5</v>
      </c>
      <c s="6" t="s">
        <v>1951</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1204</v>
      </c>
    </row>
    <row r="315" spans="1:16" ht="25.5">
      <c r="A315" t="s">
        <v>49</v>
      </c>
      <c s="34" t="s">
        <v>86</v>
      </c>
      <c s="34" t="s">
        <v>732</v>
      </c>
      <c s="35" t="s">
        <v>5</v>
      </c>
      <c s="6" t="s">
        <v>733</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1204</v>
      </c>
    </row>
    <row r="319" spans="1:16" ht="25.5">
      <c r="A319" t="s">
        <v>49</v>
      </c>
      <c s="34" t="s">
        <v>90</v>
      </c>
      <c s="34" t="s">
        <v>1952</v>
      </c>
      <c s="35" t="s">
        <v>5</v>
      </c>
      <c s="6" t="s">
        <v>1953</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1204</v>
      </c>
    </row>
    <row r="323" spans="1:16" ht="25.5">
      <c r="A323" t="s">
        <v>49</v>
      </c>
      <c s="34" t="s">
        <v>94</v>
      </c>
      <c s="34" t="s">
        <v>1199</v>
      </c>
      <c s="35" t="s">
        <v>5</v>
      </c>
      <c s="6" t="s">
        <v>1200</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1204</v>
      </c>
    </row>
    <row r="327" spans="1:16" ht="25.5">
      <c r="A327" t="s">
        <v>49</v>
      </c>
      <c s="34" t="s">
        <v>98</v>
      </c>
      <c s="34" t="s">
        <v>723</v>
      </c>
      <c s="35" t="s">
        <v>5</v>
      </c>
      <c s="6" t="s">
        <v>724</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1204</v>
      </c>
    </row>
    <row r="331" spans="1:16" ht="12.75">
      <c r="A331" t="s">
        <v>49</v>
      </c>
      <c s="34" t="s">
        <v>103</v>
      </c>
      <c s="34" t="s">
        <v>1954</v>
      </c>
      <c s="35" t="s">
        <v>5</v>
      </c>
      <c s="6" t="s">
        <v>1955</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1204</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6125</v>
      </c>
      <c s="41">
        <f>Rekapitulace!C122</f>
      </c>
      <c s="20" t="s">
        <v>0</v>
      </c>
      <c t="s">
        <v>23</v>
      </c>
      <c t="s">
        <v>27</v>
      </c>
    </row>
    <row r="4" spans="1:16" ht="32" customHeight="1">
      <c r="A4" s="24" t="s">
        <v>20</v>
      </c>
      <c s="25" t="s">
        <v>28</v>
      </c>
      <c s="27" t="s">
        <v>6125</v>
      </c>
      <c r="E4" s="26" t="s">
        <v>6126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6129</v>
      </c>
      <c r="E8" s="30" t="s">
        <v>6128</v>
      </c>
      <c r="J8" s="29">
        <f>0+J9+J22</f>
      </c>
      <c s="29">
        <f>0+K9+K22</f>
      </c>
      <c s="29">
        <f>0+L9+L22</f>
      </c>
      <c s="29">
        <f>0+M9+M22</f>
      </c>
    </row>
    <row r="9" spans="1:13" ht="12.75">
      <c r="A9" t="s">
        <v>46</v>
      </c>
      <c r="C9" s="31" t="s">
        <v>661</v>
      </c>
      <c r="E9" s="33" t="s">
        <v>662</v>
      </c>
      <c r="J9" s="32">
        <f>0</f>
      </c>
      <c s="32">
        <f>0</f>
      </c>
      <c s="32">
        <f>0+L10+L14+L18</f>
      </c>
      <c s="32">
        <f>0+M10+M14+M18</f>
      </c>
    </row>
    <row r="10" spans="1:16" ht="25.5">
      <c r="A10" t="s">
        <v>49</v>
      </c>
      <c s="34" t="s">
        <v>27</v>
      </c>
      <c s="34" t="s">
        <v>6130</v>
      </c>
      <c s="35" t="s">
        <v>6131</v>
      </c>
      <c s="6" t="s">
        <v>6132</v>
      </c>
      <c s="36" t="s">
        <v>2618</v>
      </c>
      <c s="37">
        <v>0.5</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65</v>
      </c>
      <c s="34" t="s">
        <v>2885</v>
      </c>
      <c s="35" t="s">
        <v>2886</v>
      </c>
      <c s="6" t="s">
        <v>2887</v>
      </c>
      <c s="36" t="s">
        <v>2618</v>
      </c>
      <c s="37">
        <v>26.088</v>
      </c>
      <c s="36">
        <v>0</v>
      </c>
      <c s="36">
        <f>ROUND(G14*H14,6)</f>
      </c>
      <c r="L14" s="38">
        <v>0</v>
      </c>
      <c s="32">
        <f>ROUND(ROUND(L14,2)*ROUND(G14,3),2)</f>
      </c>
      <c s="36" t="s">
        <v>419</v>
      </c>
      <c>
        <f>(M14*21)/100</f>
      </c>
      <c t="s">
        <v>27</v>
      </c>
    </row>
    <row r="15" spans="1:5" ht="12.75">
      <c r="A15" s="35" t="s">
        <v>54</v>
      </c>
      <c r="E15" s="39" t="s">
        <v>2624</v>
      </c>
    </row>
    <row r="16" spans="1:5" ht="38.25">
      <c r="A16" s="35" t="s">
        <v>55</v>
      </c>
      <c r="E16" s="40" t="s">
        <v>6133</v>
      </c>
    </row>
    <row r="17" spans="1:5" ht="165.75">
      <c r="A17" t="s">
        <v>56</v>
      </c>
      <c r="E17" s="39" t="s">
        <v>2620</v>
      </c>
    </row>
    <row r="18" spans="1:16" ht="12.75">
      <c r="A18" t="s">
        <v>49</v>
      </c>
      <c s="34" t="s">
        <v>72</v>
      </c>
      <c s="34" t="s">
        <v>6134</v>
      </c>
      <c s="35" t="s">
        <v>5</v>
      </c>
      <c s="6" t="s">
        <v>6135</v>
      </c>
      <c s="36" t="s">
        <v>60</v>
      </c>
      <c s="37">
        <v>54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69.75">
      <c r="A21" t="s">
        <v>56</v>
      </c>
      <c r="E21" s="39" t="s">
        <v>3646</v>
      </c>
    </row>
    <row r="22" spans="1:13" ht="12.75">
      <c r="A22" t="s">
        <v>46</v>
      </c>
      <c r="C22" s="31" t="s">
        <v>86</v>
      </c>
      <c r="E22" s="33" t="s">
        <v>1878</v>
      </c>
      <c r="J22" s="32">
        <f>0</f>
      </c>
      <c s="32">
        <f>0</f>
      </c>
      <c s="32">
        <f>0+L23+L27</f>
      </c>
      <c s="32">
        <f>0+M23+M27</f>
      </c>
    </row>
    <row r="23" spans="1:16" ht="12.75">
      <c r="A23" t="s">
        <v>49</v>
      </c>
      <c s="34" t="s">
        <v>47</v>
      </c>
      <c s="34" t="s">
        <v>6136</v>
      </c>
      <c s="35" t="s">
        <v>5</v>
      </c>
      <c s="6" t="s">
        <v>6137</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1881</v>
      </c>
    </row>
    <row r="27" spans="1:16" ht="12.75">
      <c r="A27" t="s">
        <v>49</v>
      </c>
      <c s="34" t="s">
        <v>26</v>
      </c>
      <c s="34" t="s">
        <v>6138</v>
      </c>
      <c s="35" t="s">
        <v>5</v>
      </c>
      <c s="6" t="s">
        <v>6139</v>
      </c>
      <c s="36" t="s">
        <v>60</v>
      </c>
      <c s="37">
        <v>10.87</v>
      </c>
      <c s="36">
        <v>0</v>
      </c>
      <c s="36">
        <f>ROUND(G27*H27,6)</f>
      </c>
      <c r="L27" s="38">
        <v>0</v>
      </c>
      <c s="32">
        <f>ROUND(ROUND(L27,2)*ROUND(G27,3),2)</f>
      </c>
      <c s="36" t="s">
        <v>53</v>
      </c>
      <c>
        <f>(M27*21)/100</f>
      </c>
      <c t="s">
        <v>27</v>
      </c>
    </row>
    <row r="28" spans="1:5" ht="12.75">
      <c r="A28" s="35" t="s">
        <v>54</v>
      </c>
      <c r="E28" s="39" t="s">
        <v>6140</v>
      </c>
    </row>
    <row r="29" spans="1:5" ht="12.75">
      <c r="A29" s="35" t="s">
        <v>55</v>
      </c>
      <c r="E29" s="40" t="s">
        <v>6141</v>
      </c>
    </row>
    <row r="30" spans="1:5" ht="114.75">
      <c r="A30" t="s">
        <v>56</v>
      </c>
      <c r="E30" s="39" t="s">
        <v>6142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6143</v>
      </c>
      <c s="41">
        <f>Rekapitulace!C124</f>
      </c>
      <c s="20" t="s">
        <v>0</v>
      </c>
      <c t="s">
        <v>23</v>
      </c>
      <c t="s">
        <v>27</v>
      </c>
    </row>
    <row r="4" spans="1:16" ht="32" customHeight="1">
      <c r="A4" s="24" t="s">
        <v>20</v>
      </c>
      <c s="25" t="s">
        <v>28</v>
      </c>
      <c s="27" t="s">
        <v>6143</v>
      </c>
      <c r="E4" s="26" t="s">
        <v>6144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6147</v>
      </c>
      <c r="E8" s="30" t="s">
        <v>6146</v>
      </c>
      <c r="J8" s="29">
        <f>0+J9+J30+J47+J64+J77</f>
      </c>
      <c s="29">
        <f>0+K9+K30+K47+K64+K77</f>
      </c>
      <c s="29">
        <f>0+L9+L30+L47+L64+L77</f>
      </c>
      <c s="29">
        <f>0+M9+M30+M47+M64+M77</f>
      </c>
    </row>
    <row r="9" spans="1:13" ht="12.75">
      <c r="A9" t="s">
        <v>46</v>
      </c>
      <c r="C9" s="31" t="s">
        <v>661</v>
      </c>
      <c r="E9" s="33" t="s">
        <v>662</v>
      </c>
      <c r="J9" s="32">
        <f>0</f>
      </c>
      <c s="32">
        <f>0</f>
      </c>
      <c s="32">
        <f>0+L10+L14+L18+L22+L26</f>
      </c>
      <c s="32">
        <f>0+M10+M14+M18+M22+M26</f>
      </c>
    </row>
    <row r="10" spans="1:16" ht="25.5">
      <c r="A10" t="s">
        <v>49</v>
      </c>
      <c s="34" t="s">
        <v>47</v>
      </c>
      <c s="34" t="s">
        <v>3070</v>
      </c>
      <c s="35" t="s">
        <v>3071</v>
      </c>
      <c s="6" t="s">
        <v>3072</v>
      </c>
      <c s="36" t="s">
        <v>2618</v>
      </c>
      <c s="37">
        <v>26.4</v>
      </c>
      <c s="36">
        <v>0</v>
      </c>
      <c s="36">
        <f>ROUND(G10*H10,6)</f>
      </c>
      <c r="L10" s="38">
        <v>0</v>
      </c>
      <c s="32">
        <f>ROUND(ROUND(L10,2)*ROUND(G10,3),2)</f>
      </c>
      <c s="36" t="s">
        <v>419</v>
      </c>
      <c>
        <f>(M10*21)/100</f>
      </c>
      <c t="s">
        <v>27</v>
      </c>
    </row>
    <row r="11" spans="1:5" ht="12.75">
      <c r="A11" s="35" t="s">
        <v>54</v>
      </c>
      <c r="E11" s="39" t="s">
        <v>6148</v>
      </c>
    </row>
    <row r="12" spans="1:5" ht="12.75">
      <c r="A12" s="35" t="s">
        <v>55</v>
      </c>
      <c r="E12" s="40" t="s">
        <v>6149</v>
      </c>
    </row>
    <row r="13" spans="1:5" ht="165.75">
      <c r="A13" t="s">
        <v>56</v>
      </c>
      <c r="E13" s="39" t="s">
        <v>2620</v>
      </c>
    </row>
    <row r="14" spans="1:16" ht="25.5">
      <c r="A14" t="s">
        <v>49</v>
      </c>
      <c s="34" t="s">
        <v>27</v>
      </c>
      <c s="34" t="s">
        <v>2885</v>
      </c>
      <c s="35" t="s">
        <v>2886</v>
      </c>
      <c s="6" t="s">
        <v>2887</v>
      </c>
      <c s="36" t="s">
        <v>2618</v>
      </c>
      <c s="37">
        <v>60</v>
      </c>
      <c s="36">
        <v>0</v>
      </c>
      <c s="36">
        <f>ROUND(G14*H14,6)</f>
      </c>
      <c r="L14" s="38">
        <v>0</v>
      </c>
      <c s="32">
        <f>ROUND(ROUND(L14,2)*ROUND(G14,3),2)</f>
      </c>
      <c s="36" t="s">
        <v>419</v>
      </c>
      <c>
        <f>(M14*21)/100</f>
      </c>
      <c t="s">
        <v>27</v>
      </c>
    </row>
    <row r="15" spans="1:5" ht="12.75">
      <c r="A15" s="35" t="s">
        <v>54</v>
      </c>
      <c r="E15" s="39" t="s">
        <v>2624</v>
      </c>
    </row>
    <row r="16" spans="1:5" ht="12.75">
      <c r="A16" s="35" t="s">
        <v>55</v>
      </c>
      <c r="E16" s="40" t="s">
        <v>6150</v>
      </c>
    </row>
    <row r="17" spans="1:5" ht="165.75">
      <c r="A17" t="s">
        <v>56</v>
      </c>
      <c r="E17" s="39" t="s">
        <v>2620</v>
      </c>
    </row>
    <row r="18" spans="1:16" ht="25.5">
      <c r="A18" t="s">
        <v>49</v>
      </c>
      <c s="34" t="s">
        <v>26</v>
      </c>
      <c s="34" t="s">
        <v>2878</v>
      </c>
      <c s="35" t="s">
        <v>2879</v>
      </c>
      <c s="6" t="s">
        <v>2880</v>
      </c>
      <c s="36" t="s">
        <v>2618</v>
      </c>
      <c s="37">
        <v>24.2</v>
      </c>
      <c s="36">
        <v>0</v>
      </c>
      <c s="36">
        <f>ROUND(G18*H18,6)</f>
      </c>
      <c r="L18" s="38">
        <v>0</v>
      </c>
      <c s="32">
        <f>ROUND(ROUND(L18,2)*ROUND(G18,3),2)</f>
      </c>
      <c s="36" t="s">
        <v>419</v>
      </c>
      <c>
        <f>(M18*21)/100</f>
      </c>
      <c t="s">
        <v>27</v>
      </c>
    </row>
    <row r="19" spans="1:5" ht="12.75">
      <c r="A19" s="35" t="s">
        <v>54</v>
      </c>
      <c r="E19" s="39" t="s">
        <v>6151</v>
      </c>
    </row>
    <row r="20" spans="1:5" ht="12.75">
      <c r="A20" s="35" t="s">
        <v>55</v>
      </c>
      <c r="E20" s="40" t="s">
        <v>6152</v>
      </c>
    </row>
    <row r="21" spans="1:5" ht="165.75">
      <c r="A21" t="s">
        <v>56</v>
      </c>
      <c r="E21" s="39" t="s">
        <v>2620</v>
      </c>
    </row>
    <row r="22" spans="1:16" ht="25.5">
      <c r="A22" t="s">
        <v>49</v>
      </c>
      <c s="34" t="s">
        <v>65</v>
      </c>
      <c s="34" t="s">
        <v>2882</v>
      </c>
      <c s="35" t="s">
        <v>2883</v>
      </c>
      <c s="6" t="s">
        <v>2884</v>
      </c>
      <c s="36" t="s">
        <v>2618</v>
      </c>
      <c s="37">
        <v>44</v>
      </c>
      <c s="36">
        <v>0</v>
      </c>
      <c s="36">
        <f>ROUND(G22*H22,6)</f>
      </c>
      <c r="L22" s="38">
        <v>0</v>
      </c>
      <c s="32">
        <f>ROUND(ROUND(L22,2)*ROUND(G22,3),2)</f>
      </c>
      <c s="36" t="s">
        <v>419</v>
      </c>
      <c>
        <f>(M22*21)/100</f>
      </c>
      <c t="s">
        <v>27</v>
      </c>
    </row>
    <row r="23" spans="1:5" ht="12.75">
      <c r="A23" s="35" t="s">
        <v>54</v>
      </c>
      <c r="E23" s="39" t="s">
        <v>6151</v>
      </c>
    </row>
    <row r="24" spans="1:5" ht="12.75">
      <c r="A24" s="35" t="s">
        <v>55</v>
      </c>
      <c r="E24" s="40" t="s">
        <v>6153</v>
      </c>
    </row>
    <row r="25" spans="1:5" ht="165.75">
      <c r="A25" t="s">
        <v>56</v>
      </c>
      <c r="E25" s="39" t="s">
        <v>2620</v>
      </c>
    </row>
    <row r="26" spans="1:16" ht="12.75">
      <c r="A26" t="s">
        <v>49</v>
      </c>
      <c s="34" t="s">
        <v>69</v>
      </c>
      <c s="34" t="s">
        <v>6154</v>
      </c>
      <c s="35" t="s">
        <v>6155</v>
      </c>
      <c s="6" t="s">
        <v>6156</v>
      </c>
      <c s="36" t="s">
        <v>676</v>
      </c>
      <c s="37">
        <v>1</v>
      </c>
      <c s="36">
        <v>0</v>
      </c>
      <c s="36">
        <f>ROUND(G26*H26,6)</f>
      </c>
      <c r="L26" s="38">
        <v>0</v>
      </c>
      <c s="32">
        <f>ROUND(ROUND(L26,2)*ROUND(G26,3),2)</f>
      </c>
      <c s="36" t="s">
        <v>419</v>
      </c>
      <c>
        <f>(M26*21)/100</f>
      </c>
      <c t="s">
        <v>27</v>
      </c>
    </row>
    <row r="27" spans="1:5" ht="25.5">
      <c r="A27" s="35" t="s">
        <v>54</v>
      </c>
      <c r="E27" s="39" t="s">
        <v>6157</v>
      </c>
    </row>
    <row r="28" spans="1:5" ht="12.75">
      <c r="A28" s="35" t="s">
        <v>55</v>
      </c>
      <c r="E28" s="40" t="s">
        <v>5</v>
      </c>
    </row>
    <row r="29" spans="1:5" ht="12.75">
      <c r="A29" t="s">
        <v>56</v>
      </c>
      <c r="E29" s="39" t="s">
        <v>4399</v>
      </c>
    </row>
    <row r="30" spans="1:13" ht="12.75">
      <c r="A30" t="s">
        <v>46</v>
      </c>
      <c r="C30" s="31" t="s">
        <v>47</v>
      </c>
      <c r="E30" s="33" t="s">
        <v>48</v>
      </c>
      <c r="J30" s="32">
        <f>0</f>
      </c>
      <c s="32">
        <f>0</f>
      </c>
      <c s="32">
        <f>0+L31+L35+L39+L43</f>
      </c>
      <c s="32">
        <f>0+M31+M35+M39+M43</f>
      </c>
    </row>
    <row r="31" spans="1:16" ht="25.5">
      <c r="A31" t="s">
        <v>49</v>
      </c>
      <c s="34" t="s">
        <v>72</v>
      </c>
      <c s="34" t="s">
        <v>3073</v>
      </c>
      <c s="35" t="s">
        <v>5</v>
      </c>
      <c s="6" t="s">
        <v>3074</v>
      </c>
      <c s="36" t="s">
        <v>60</v>
      </c>
      <c s="37">
        <v>12</v>
      </c>
      <c s="36">
        <v>0</v>
      </c>
      <c s="36">
        <f>ROUND(G31*H31,6)</f>
      </c>
      <c r="L31" s="38">
        <v>0</v>
      </c>
      <c s="32">
        <f>ROUND(ROUND(L31,2)*ROUND(G31,3),2)</f>
      </c>
      <c s="36" t="s">
        <v>53</v>
      </c>
      <c>
        <f>(M31*21)/100</f>
      </c>
      <c t="s">
        <v>27</v>
      </c>
    </row>
    <row r="32" spans="1:5" ht="12.75">
      <c r="A32" s="35" t="s">
        <v>54</v>
      </c>
      <c r="E32" s="39" t="s">
        <v>6158</v>
      </c>
    </row>
    <row r="33" spans="1:5" ht="12.75">
      <c r="A33" s="35" t="s">
        <v>55</v>
      </c>
      <c r="E33" s="40" t="s">
        <v>6159</v>
      </c>
    </row>
    <row r="34" spans="1:5" ht="63.75">
      <c r="A34" t="s">
        <v>56</v>
      </c>
      <c r="E34" s="39" t="s">
        <v>3076</v>
      </c>
    </row>
    <row r="35" spans="1:16" ht="25.5">
      <c r="A35" t="s">
        <v>49</v>
      </c>
      <c s="34" t="s">
        <v>77</v>
      </c>
      <c s="34" t="s">
        <v>6160</v>
      </c>
      <c s="35" t="s">
        <v>5</v>
      </c>
      <c s="6" t="s">
        <v>6161</v>
      </c>
      <c s="36" t="s">
        <v>60</v>
      </c>
      <c s="37">
        <v>31</v>
      </c>
      <c s="36">
        <v>0</v>
      </c>
      <c s="36">
        <f>ROUND(G35*H35,6)</f>
      </c>
      <c r="L35" s="38">
        <v>0</v>
      </c>
      <c s="32">
        <f>ROUND(ROUND(L35,2)*ROUND(G35,3),2)</f>
      </c>
      <c s="36" t="s">
        <v>53</v>
      </c>
      <c>
        <f>(M35*21)/100</f>
      </c>
      <c t="s">
        <v>27</v>
      </c>
    </row>
    <row r="36" spans="1:5" ht="12.75">
      <c r="A36" s="35" t="s">
        <v>54</v>
      </c>
      <c r="E36" s="39" t="s">
        <v>6162</v>
      </c>
    </row>
    <row r="37" spans="1:5" ht="38.25">
      <c r="A37" s="35" t="s">
        <v>55</v>
      </c>
      <c r="E37" s="40" t="s">
        <v>6163</v>
      </c>
    </row>
    <row r="38" spans="1:5" ht="63.75">
      <c r="A38" t="s">
        <v>56</v>
      </c>
      <c r="E38" s="39" t="s">
        <v>3076</v>
      </c>
    </row>
    <row r="39" spans="1:16" ht="12.75">
      <c r="A39" t="s">
        <v>49</v>
      </c>
      <c s="34" t="s">
        <v>82</v>
      </c>
      <c s="34" t="s">
        <v>3094</v>
      </c>
      <c s="35" t="s">
        <v>5</v>
      </c>
      <c s="6" t="s">
        <v>3095</v>
      </c>
      <c s="36" t="s">
        <v>60</v>
      </c>
      <c s="37">
        <v>5</v>
      </c>
      <c s="36">
        <v>0</v>
      </c>
      <c s="36">
        <f>ROUND(G39*H39,6)</f>
      </c>
      <c r="L39" s="38">
        <v>0</v>
      </c>
      <c s="32">
        <f>ROUND(ROUND(L39,2)*ROUND(G39,3),2)</f>
      </c>
      <c s="36" t="s">
        <v>53</v>
      </c>
      <c>
        <f>(M39*21)/100</f>
      </c>
      <c t="s">
        <v>27</v>
      </c>
    </row>
    <row r="40" spans="1:5" ht="12.75">
      <c r="A40" s="35" t="s">
        <v>54</v>
      </c>
      <c r="E40" s="39" t="s">
        <v>6164</v>
      </c>
    </row>
    <row r="41" spans="1:5" ht="12.75">
      <c r="A41" s="35" t="s">
        <v>55</v>
      </c>
      <c r="E41" s="40" t="s">
        <v>6165</v>
      </c>
    </row>
    <row r="42" spans="1:5" ht="293.25">
      <c r="A42" t="s">
        <v>56</v>
      </c>
      <c r="E42" s="39" t="s">
        <v>6166</v>
      </c>
    </row>
    <row r="43" spans="1:16" ht="12.75">
      <c r="A43" t="s">
        <v>49</v>
      </c>
      <c s="34" t="s">
        <v>86</v>
      </c>
      <c s="34" t="s">
        <v>3104</v>
      </c>
      <c s="35" t="s">
        <v>5</v>
      </c>
      <c s="6" t="s">
        <v>3355</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6167</v>
      </c>
    </row>
    <row r="46" spans="1:5" ht="25.5">
      <c r="A46" t="s">
        <v>56</v>
      </c>
      <c r="E46" s="39" t="s">
        <v>3106</v>
      </c>
    </row>
    <row r="47" spans="1:13" ht="12.75">
      <c r="A47" t="s">
        <v>46</v>
      </c>
      <c r="C47" s="31" t="s">
        <v>65</v>
      </c>
      <c r="E47" s="33" t="s">
        <v>3125</v>
      </c>
      <c r="J47" s="32">
        <f>0</f>
      </c>
      <c s="32">
        <f>0</f>
      </c>
      <c s="32">
        <f>0+L48+L52+L56+L60</f>
      </c>
      <c s="32">
        <f>0+M48+M52+M56+M60</f>
      </c>
    </row>
    <row r="48" spans="1:16" ht="12.75">
      <c r="A48" t="s">
        <v>49</v>
      </c>
      <c s="34" t="s">
        <v>90</v>
      </c>
      <c s="34" t="s">
        <v>6168</v>
      </c>
      <c s="35" t="s">
        <v>5</v>
      </c>
      <c s="6" t="s">
        <v>6169</v>
      </c>
      <c s="36" t="s">
        <v>60</v>
      </c>
      <c s="37">
        <v>0.55</v>
      </c>
      <c s="36">
        <v>0</v>
      </c>
      <c s="36">
        <f>ROUND(G48*H48,6)</f>
      </c>
      <c r="L48" s="38">
        <v>0</v>
      </c>
      <c s="32">
        <f>ROUND(ROUND(L48,2)*ROUND(G48,3),2)</f>
      </c>
      <c s="36" t="s">
        <v>53</v>
      </c>
      <c>
        <f>(M48*21)/100</f>
      </c>
      <c t="s">
        <v>27</v>
      </c>
    </row>
    <row r="49" spans="1:5" ht="12.75">
      <c r="A49" s="35" t="s">
        <v>54</v>
      </c>
      <c r="E49" s="39" t="s">
        <v>6170</v>
      </c>
    </row>
    <row r="50" spans="1:5" ht="12.75">
      <c r="A50" s="35" t="s">
        <v>55</v>
      </c>
      <c r="E50" s="40" t="s">
        <v>6171</v>
      </c>
    </row>
    <row r="51" spans="1:5" ht="369.75">
      <c r="A51" t="s">
        <v>56</v>
      </c>
      <c r="E51" s="39" t="s">
        <v>6172</v>
      </c>
    </row>
    <row r="52" spans="1:16" ht="12.75">
      <c r="A52" t="s">
        <v>49</v>
      </c>
      <c s="34" t="s">
        <v>94</v>
      </c>
      <c s="34" t="s">
        <v>3130</v>
      </c>
      <c s="35" t="s">
        <v>5</v>
      </c>
      <c s="6" t="s">
        <v>3131</v>
      </c>
      <c s="36" t="s">
        <v>60</v>
      </c>
      <c s="37">
        <v>10.4</v>
      </c>
      <c s="36">
        <v>0</v>
      </c>
      <c s="36">
        <f>ROUND(G52*H52,6)</f>
      </c>
      <c r="L52" s="38">
        <v>0</v>
      </c>
      <c s="32">
        <f>ROUND(ROUND(L52,2)*ROUND(G52,3),2)</f>
      </c>
      <c s="36" t="s">
        <v>53</v>
      </c>
      <c>
        <f>(M52*21)/100</f>
      </c>
      <c t="s">
        <v>27</v>
      </c>
    </row>
    <row r="53" spans="1:5" ht="12.75">
      <c r="A53" s="35" t="s">
        <v>54</v>
      </c>
      <c r="E53" s="39" t="s">
        <v>3825</v>
      </c>
    </row>
    <row r="54" spans="1:5" ht="12.75">
      <c r="A54" s="35" t="s">
        <v>55</v>
      </c>
      <c r="E54" s="40" t="s">
        <v>6173</v>
      </c>
    </row>
    <row r="55" spans="1:5" ht="369.75">
      <c r="A55" t="s">
        <v>56</v>
      </c>
      <c r="E55" s="39" t="s">
        <v>6172</v>
      </c>
    </row>
    <row r="56" spans="1:16" ht="12.75">
      <c r="A56" t="s">
        <v>49</v>
      </c>
      <c s="34" t="s">
        <v>98</v>
      </c>
      <c s="34" t="s">
        <v>3647</v>
      </c>
      <c s="35" t="s">
        <v>5</v>
      </c>
      <c s="6" t="s">
        <v>3648</v>
      </c>
      <c s="36" t="s">
        <v>60</v>
      </c>
      <c s="37">
        <v>3.3</v>
      </c>
      <c s="36">
        <v>0</v>
      </c>
      <c s="36">
        <f>ROUND(G56*H56,6)</f>
      </c>
      <c r="L56" s="38">
        <v>0</v>
      </c>
      <c s="32">
        <f>ROUND(ROUND(L56,2)*ROUND(G56,3),2)</f>
      </c>
      <c s="36" t="s">
        <v>53</v>
      </c>
      <c>
        <f>(M56*21)/100</f>
      </c>
      <c t="s">
        <v>27</v>
      </c>
    </row>
    <row r="57" spans="1:5" ht="12.75">
      <c r="A57" s="35" t="s">
        <v>54</v>
      </c>
      <c r="E57" s="39" t="s">
        <v>6170</v>
      </c>
    </row>
    <row r="58" spans="1:5" ht="12.75">
      <c r="A58" s="35" t="s">
        <v>55</v>
      </c>
      <c r="E58" s="40" t="s">
        <v>6174</v>
      </c>
    </row>
    <row r="59" spans="1:5" ht="369.75">
      <c r="A59" t="s">
        <v>56</v>
      </c>
      <c r="E59" s="39" t="s">
        <v>6172</v>
      </c>
    </row>
    <row r="60" spans="1:16" ht="12.75">
      <c r="A60" t="s">
        <v>49</v>
      </c>
      <c s="34" t="s">
        <v>103</v>
      </c>
      <c s="34" t="s">
        <v>3142</v>
      </c>
      <c s="35" t="s">
        <v>5</v>
      </c>
      <c s="6" t="s">
        <v>3143</v>
      </c>
      <c s="36" t="s">
        <v>60</v>
      </c>
      <c s="37">
        <v>5.4</v>
      </c>
      <c s="36">
        <v>0</v>
      </c>
      <c s="36">
        <f>ROUND(G60*H60,6)</f>
      </c>
      <c r="L60" s="38">
        <v>0</v>
      </c>
      <c s="32">
        <f>ROUND(ROUND(L60,2)*ROUND(G60,3),2)</f>
      </c>
      <c s="36" t="s">
        <v>53</v>
      </c>
      <c>
        <f>(M60*21)/100</f>
      </c>
      <c t="s">
        <v>27</v>
      </c>
    </row>
    <row r="61" spans="1:5" ht="12.75">
      <c r="A61" s="35" t="s">
        <v>54</v>
      </c>
      <c r="E61" s="39" t="s">
        <v>6175</v>
      </c>
    </row>
    <row r="62" spans="1:5" ht="12.75">
      <c r="A62" s="35" t="s">
        <v>55</v>
      </c>
      <c r="E62" s="40" t="s">
        <v>6176</v>
      </c>
    </row>
    <row r="63" spans="1:5" ht="38.25">
      <c r="A63" t="s">
        <v>56</v>
      </c>
      <c r="E63" s="39" t="s">
        <v>6177</v>
      </c>
    </row>
    <row r="64" spans="1:13" ht="12.75">
      <c r="A64" t="s">
        <v>46</v>
      </c>
      <c r="C64" s="31" t="s">
        <v>69</v>
      </c>
      <c r="E64" s="33" t="s">
        <v>2889</v>
      </c>
      <c r="J64" s="32">
        <f>0</f>
      </c>
      <c s="32">
        <f>0</f>
      </c>
      <c s="32">
        <f>0+L65+L69+L73</f>
      </c>
      <c s="32">
        <f>0+M65+M69+M73</f>
      </c>
    </row>
    <row r="65" spans="1:16" ht="12.75">
      <c r="A65" t="s">
        <v>49</v>
      </c>
      <c s="34" t="s">
        <v>106</v>
      </c>
      <c s="34" t="s">
        <v>6178</v>
      </c>
      <c s="35" t="s">
        <v>5</v>
      </c>
      <c s="6" t="s">
        <v>6179</v>
      </c>
      <c s="36" t="s">
        <v>60</v>
      </c>
      <c s="37">
        <v>27</v>
      </c>
      <c s="36">
        <v>0</v>
      </c>
      <c s="36">
        <f>ROUND(G65*H65,6)</f>
      </c>
      <c r="L65" s="38">
        <v>0</v>
      </c>
      <c s="32">
        <f>ROUND(ROUND(L65,2)*ROUND(G65,3),2)</f>
      </c>
      <c s="36" t="s">
        <v>53</v>
      </c>
      <c>
        <f>(M65*21)/100</f>
      </c>
      <c t="s">
        <v>27</v>
      </c>
    </row>
    <row r="66" spans="1:5" ht="12.75">
      <c r="A66" s="35" t="s">
        <v>54</v>
      </c>
      <c r="E66" s="39" t="s">
        <v>6180</v>
      </c>
    </row>
    <row r="67" spans="1:5" ht="12.75">
      <c r="A67" s="35" t="s">
        <v>55</v>
      </c>
      <c r="E67" s="40" t="s">
        <v>6181</v>
      </c>
    </row>
    <row r="68" spans="1:5" ht="51">
      <c r="A68" t="s">
        <v>56</v>
      </c>
      <c r="E68" s="39" t="s">
        <v>6182</v>
      </c>
    </row>
    <row r="69" spans="1:16" ht="12.75">
      <c r="A69" t="s">
        <v>49</v>
      </c>
      <c s="34" t="s">
        <v>110</v>
      </c>
      <c s="34" t="s">
        <v>4865</v>
      </c>
      <c s="35" t="s">
        <v>5</v>
      </c>
      <c s="6" t="s">
        <v>4866</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6183</v>
      </c>
    </row>
    <row r="72" spans="1:5" ht="153">
      <c r="A72" t="s">
        <v>56</v>
      </c>
      <c r="E72" s="39" t="s">
        <v>6184</v>
      </c>
    </row>
    <row r="73" spans="1:16" ht="12.75">
      <c r="A73" t="s">
        <v>49</v>
      </c>
      <c s="34" t="s">
        <v>113</v>
      </c>
      <c s="34" t="s">
        <v>6185</v>
      </c>
      <c s="35" t="s">
        <v>5</v>
      </c>
      <c s="6" t="s">
        <v>6186</v>
      </c>
      <c s="36" t="s">
        <v>75</v>
      </c>
      <c s="37">
        <v>25</v>
      </c>
      <c s="36">
        <v>0</v>
      </c>
      <c s="36">
        <f>ROUND(G73*H73,6)</f>
      </c>
      <c r="L73" s="38">
        <v>0</v>
      </c>
      <c s="32">
        <f>ROUND(ROUND(L73,2)*ROUND(G73,3),2)</f>
      </c>
      <c s="36" t="s">
        <v>53</v>
      </c>
      <c>
        <f>(M73*21)/100</f>
      </c>
      <c t="s">
        <v>27</v>
      </c>
    </row>
    <row r="74" spans="1:5" ht="12.75">
      <c r="A74" s="35" t="s">
        <v>54</v>
      </c>
      <c r="E74" s="39" t="s">
        <v>6187</v>
      </c>
    </row>
    <row r="75" spans="1:5" ht="12.75">
      <c r="A75" s="35" t="s">
        <v>55</v>
      </c>
      <c r="E75" s="40" t="s">
        <v>6188</v>
      </c>
    </row>
    <row r="76" spans="1:5" ht="38.25">
      <c r="A76" t="s">
        <v>56</v>
      </c>
      <c r="E76" s="39" t="s">
        <v>6189</v>
      </c>
    </row>
    <row r="77" spans="1:13" ht="12.75">
      <c r="A77" t="s">
        <v>46</v>
      </c>
      <c r="C77" s="31" t="s">
        <v>86</v>
      </c>
      <c r="E77" s="33" t="s">
        <v>1878</v>
      </c>
      <c r="J77" s="32">
        <f>0</f>
      </c>
      <c s="32">
        <f>0</f>
      </c>
      <c s="32">
        <f>0+L78+L82+L86+L90+L94+L98+L102+L106+L110</f>
      </c>
      <c s="32">
        <f>0+M78+M82+M86+M90+M94+M98+M102+M106+M110</f>
      </c>
    </row>
    <row r="78" spans="1:16" ht="25.5">
      <c r="A78" t="s">
        <v>49</v>
      </c>
      <c s="34" t="s">
        <v>117</v>
      </c>
      <c s="34" t="s">
        <v>6190</v>
      </c>
      <c s="35" t="s">
        <v>5</v>
      </c>
      <c s="6" t="s">
        <v>6191</v>
      </c>
      <c s="36" t="s">
        <v>80</v>
      </c>
      <c s="37">
        <v>1</v>
      </c>
      <c s="36">
        <v>0</v>
      </c>
      <c s="36">
        <f>ROUND(G78*H78,6)</f>
      </c>
      <c r="L78" s="38">
        <v>0</v>
      </c>
      <c s="32">
        <f>ROUND(ROUND(L78,2)*ROUND(G78,3),2)</f>
      </c>
      <c s="36" t="s">
        <v>53</v>
      </c>
      <c>
        <f>(M78*21)/100</f>
      </c>
      <c t="s">
        <v>27</v>
      </c>
    </row>
    <row r="79" spans="1:5" ht="12.75">
      <c r="A79" s="35" t="s">
        <v>54</v>
      </c>
      <c r="E79" s="39" t="s">
        <v>6192</v>
      </c>
    </row>
    <row r="80" spans="1:5" ht="12.75">
      <c r="A80" s="35" t="s">
        <v>55</v>
      </c>
      <c r="E80" s="40" t="s">
        <v>6193</v>
      </c>
    </row>
    <row r="81" spans="1:5" ht="25.5">
      <c r="A81" t="s">
        <v>56</v>
      </c>
      <c r="E81" s="39" t="s">
        <v>6194</v>
      </c>
    </row>
    <row r="82" spans="1:16" ht="25.5">
      <c r="A82" t="s">
        <v>49</v>
      </c>
      <c s="34" t="s">
        <v>121</v>
      </c>
      <c s="34" t="s">
        <v>6195</v>
      </c>
      <c s="35" t="s">
        <v>5</v>
      </c>
      <c s="6" t="s">
        <v>6196</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6193</v>
      </c>
    </row>
    <row r="85" spans="1:5" ht="25.5">
      <c r="A85" t="s">
        <v>56</v>
      </c>
      <c r="E85" s="39" t="s">
        <v>6197</v>
      </c>
    </row>
    <row r="86" spans="1:16" ht="12.75">
      <c r="A86" t="s">
        <v>49</v>
      </c>
      <c s="34" t="s">
        <v>125</v>
      </c>
      <c s="34" t="s">
        <v>3670</v>
      </c>
      <c s="35" t="s">
        <v>5</v>
      </c>
      <c s="6" t="s">
        <v>3671</v>
      </c>
      <c s="36" t="s">
        <v>75</v>
      </c>
      <c s="37">
        <v>70</v>
      </c>
      <c s="36">
        <v>0</v>
      </c>
      <c s="36">
        <f>ROUND(G86*H86,6)</f>
      </c>
      <c r="L86" s="38">
        <v>0</v>
      </c>
      <c s="32">
        <f>ROUND(ROUND(L86,2)*ROUND(G86,3),2)</f>
      </c>
      <c s="36" t="s">
        <v>53</v>
      </c>
      <c>
        <f>(M86*21)/100</f>
      </c>
      <c t="s">
        <v>27</v>
      </c>
    </row>
    <row r="87" spans="1:5" ht="12.75">
      <c r="A87" s="35" t="s">
        <v>54</v>
      </c>
      <c r="E87" s="39" t="s">
        <v>6198</v>
      </c>
    </row>
    <row r="88" spans="1:5" ht="12.75">
      <c r="A88" s="35" t="s">
        <v>55</v>
      </c>
      <c r="E88" s="40" t="s">
        <v>6199</v>
      </c>
    </row>
    <row r="89" spans="1:5" ht="51">
      <c r="A89" t="s">
        <v>56</v>
      </c>
      <c r="E89" s="39" t="s">
        <v>6200</v>
      </c>
    </row>
    <row r="90" spans="1:16" ht="12.75">
      <c r="A90" t="s">
        <v>49</v>
      </c>
      <c s="34" t="s">
        <v>128</v>
      </c>
      <c s="34" t="s">
        <v>6201</v>
      </c>
      <c s="35" t="s">
        <v>5</v>
      </c>
      <c s="6" t="s">
        <v>6202</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6188</v>
      </c>
    </row>
    <row r="93" spans="1:5" ht="25.5">
      <c r="A93" t="s">
        <v>56</v>
      </c>
      <c r="E93" s="39" t="s">
        <v>5752</v>
      </c>
    </row>
    <row r="94" spans="1:16" ht="12.75">
      <c r="A94" t="s">
        <v>49</v>
      </c>
      <c s="34" t="s">
        <v>132</v>
      </c>
      <c s="34" t="s">
        <v>6203</v>
      </c>
      <c s="35" t="s">
        <v>5</v>
      </c>
      <c s="6" t="s">
        <v>6204</v>
      </c>
      <c s="36" t="s">
        <v>52</v>
      </c>
      <c s="37">
        <v>39.56</v>
      </c>
      <c s="36">
        <v>0</v>
      </c>
      <c s="36">
        <f>ROUND(G94*H94,6)</f>
      </c>
      <c r="L94" s="38">
        <v>0</v>
      </c>
      <c s="32">
        <f>ROUND(ROUND(L94,2)*ROUND(G94,3),2)</f>
      </c>
      <c s="36" t="s">
        <v>53</v>
      </c>
      <c>
        <f>(M94*21)/100</f>
      </c>
      <c t="s">
        <v>27</v>
      </c>
    </row>
    <row r="95" spans="1:5" ht="38.25">
      <c r="A95" s="35" t="s">
        <v>54</v>
      </c>
      <c r="E95" s="39" t="s">
        <v>6205</v>
      </c>
    </row>
    <row r="96" spans="1:5" ht="38.25">
      <c r="A96" s="35" t="s">
        <v>55</v>
      </c>
      <c r="E96" s="40" t="s">
        <v>6206</v>
      </c>
    </row>
    <row r="97" spans="1:5" ht="280.5">
      <c r="A97" t="s">
        <v>56</v>
      </c>
      <c r="E97" s="39" t="s">
        <v>6207</v>
      </c>
    </row>
    <row r="98" spans="1:16" ht="12.75">
      <c r="A98" t="s">
        <v>49</v>
      </c>
      <c s="34" t="s">
        <v>136</v>
      </c>
      <c s="34" t="s">
        <v>3205</v>
      </c>
      <c s="35" t="s">
        <v>5</v>
      </c>
      <c s="6" t="s">
        <v>3206</v>
      </c>
      <c s="36" t="s">
        <v>75</v>
      </c>
      <c s="37">
        <v>51.6</v>
      </c>
      <c s="36">
        <v>0</v>
      </c>
      <c s="36">
        <f>ROUND(G98*H98,6)</f>
      </c>
      <c r="L98" s="38">
        <v>0</v>
      </c>
      <c s="32">
        <f>ROUND(ROUND(L98,2)*ROUND(G98,3),2)</f>
      </c>
      <c s="36" t="s">
        <v>53</v>
      </c>
      <c>
        <f>(M98*21)/100</f>
      </c>
      <c t="s">
        <v>27</v>
      </c>
    </row>
    <row r="99" spans="1:5" ht="12.75">
      <c r="A99" s="35" t="s">
        <v>54</v>
      </c>
      <c r="E99" s="39" t="s">
        <v>6208</v>
      </c>
    </row>
    <row r="100" spans="1:5" ht="38.25">
      <c r="A100" s="35" t="s">
        <v>55</v>
      </c>
      <c r="E100" s="40" t="s">
        <v>6209</v>
      </c>
    </row>
    <row r="101" spans="1:5" ht="229.5">
      <c r="A101" t="s">
        <v>56</v>
      </c>
      <c r="E101" s="39" t="s">
        <v>6210</v>
      </c>
    </row>
    <row r="102" spans="1:16" ht="25.5">
      <c r="A102" t="s">
        <v>49</v>
      </c>
      <c s="34" t="s">
        <v>139</v>
      </c>
      <c s="34" t="s">
        <v>3889</v>
      </c>
      <c s="35" t="s">
        <v>5</v>
      </c>
      <c s="6" t="s">
        <v>3890</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6211</v>
      </c>
    </row>
    <row r="105" spans="1:5" ht="229.5">
      <c r="A105" t="s">
        <v>56</v>
      </c>
      <c r="E105" s="39" t="s">
        <v>6212</v>
      </c>
    </row>
    <row r="106" spans="1:16" ht="12.75">
      <c r="A106" t="s">
        <v>49</v>
      </c>
      <c s="34" t="s">
        <v>143</v>
      </c>
      <c s="34" t="s">
        <v>6213</v>
      </c>
      <c s="35" t="s">
        <v>5</v>
      </c>
      <c s="6" t="s">
        <v>3815</v>
      </c>
      <c s="36" t="s">
        <v>60</v>
      </c>
      <c s="37">
        <v>25</v>
      </c>
      <c s="36">
        <v>0</v>
      </c>
      <c s="36">
        <f>ROUND(G106*H106,6)</f>
      </c>
      <c r="L106" s="38">
        <v>0</v>
      </c>
      <c s="32">
        <f>ROUND(ROUND(L106,2)*ROUND(G106,3),2)</f>
      </c>
      <c s="36" t="s">
        <v>53</v>
      </c>
      <c>
        <f>(M106*21)/100</f>
      </c>
      <c t="s">
        <v>27</v>
      </c>
    </row>
    <row r="107" spans="1:5" ht="12.75">
      <c r="A107" s="35" t="s">
        <v>54</v>
      </c>
      <c r="E107" s="39" t="s">
        <v>6214</v>
      </c>
    </row>
    <row r="108" spans="1:5" ht="12.75">
      <c r="A108" s="35" t="s">
        <v>55</v>
      </c>
      <c r="E108" s="40" t="s">
        <v>6215</v>
      </c>
    </row>
    <row r="109" spans="1:5" ht="114.75">
      <c r="A109" t="s">
        <v>56</v>
      </c>
      <c r="E109" s="39" t="s">
        <v>6216</v>
      </c>
    </row>
    <row r="110" spans="1:16" ht="12.75">
      <c r="A110" t="s">
        <v>49</v>
      </c>
      <c s="34" t="s">
        <v>146</v>
      </c>
      <c s="34" t="s">
        <v>6217</v>
      </c>
      <c s="35" t="s">
        <v>5</v>
      </c>
      <c s="6" t="s">
        <v>6218</v>
      </c>
      <c s="36" t="s">
        <v>2618</v>
      </c>
      <c s="37">
        <v>0.2</v>
      </c>
      <c s="36">
        <v>0</v>
      </c>
      <c s="36">
        <f>ROUND(G110*H110,6)</f>
      </c>
      <c r="L110" s="38">
        <v>0</v>
      </c>
      <c s="32">
        <f>ROUND(ROUND(L110,2)*ROUND(G110,3),2)</f>
      </c>
      <c s="36" t="s">
        <v>53</v>
      </c>
      <c>
        <f>(M110*21)/100</f>
      </c>
      <c t="s">
        <v>27</v>
      </c>
    </row>
    <row r="111" spans="1:5" ht="12.75">
      <c r="A111" s="35" t="s">
        <v>54</v>
      </c>
      <c r="E111" s="39" t="s">
        <v>6219</v>
      </c>
    </row>
    <row r="112" spans="1:5" ht="12.75">
      <c r="A112" s="35" t="s">
        <v>55</v>
      </c>
      <c r="E112" s="40" t="s">
        <v>6220</v>
      </c>
    </row>
    <row r="113" spans="1:5" ht="114.75">
      <c r="A113" t="s">
        <v>56</v>
      </c>
      <c r="E113" s="39" t="s">
        <v>6221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6143</v>
      </c>
      <c s="41">
        <f>Rekapitulace!C124</f>
      </c>
      <c s="20" t="s">
        <v>0</v>
      </c>
      <c t="s">
        <v>23</v>
      </c>
      <c t="s">
        <v>27</v>
      </c>
    </row>
    <row r="4" spans="1:16" ht="32" customHeight="1">
      <c r="A4" s="24" t="s">
        <v>20</v>
      </c>
      <c s="25" t="s">
        <v>28</v>
      </c>
      <c s="27" t="s">
        <v>6143</v>
      </c>
      <c r="E4" s="26" t="s">
        <v>6144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6224</v>
      </c>
      <c r="E8" s="30" t="s">
        <v>6223</v>
      </c>
      <c r="J8" s="29">
        <f>0+J9+J22+J75+J92+J109+J130</f>
      </c>
      <c s="29">
        <f>0+K9+K22+K75+K92+K109+K130</f>
      </c>
      <c s="29">
        <f>0+L9+L22+L75+L92+L109+L130</f>
      </c>
      <c s="29">
        <f>0+M9+M22+M75+M92+M109+M130</f>
      </c>
    </row>
    <row r="9" spans="1:13" ht="12.75">
      <c r="A9" t="s">
        <v>46</v>
      </c>
      <c r="C9" s="31" t="s">
        <v>661</v>
      </c>
      <c r="E9" s="33" t="s">
        <v>662</v>
      </c>
      <c r="J9" s="32">
        <f>0</f>
      </c>
      <c s="32">
        <f>0</f>
      </c>
      <c s="32">
        <f>0+L10+L14+L18</f>
      </c>
      <c s="32">
        <f>0+M10+M14+M18</f>
      </c>
    </row>
    <row r="10" spans="1:16" ht="12.75">
      <c r="A10" t="s">
        <v>49</v>
      </c>
      <c s="34" t="s">
        <v>47</v>
      </c>
      <c s="34" t="s">
        <v>6225</v>
      </c>
      <c s="35" t="s">
        <v>5</v>
      </c>
      <c s="6" t="s">
        <v>6226</v>
      </c>
      <c s="36" t="s">
        <v>2618</v>
      </c>
      <c s="37">
        <v>198</v>
      </c>
      <c s="36">
        <v>0</v>
      </c>
      <c s="36">
        <f>ROUND(G10*H10,6)</f>
      </c>
      <c r="L10" s="38">
        <v>0</v>
      </c>
      <c s="32">
        <f>ROUND(ROUND(L10,2)*ROUND(G10,3),2)</f>
      </c>
      <c s="36" t="s">
        <v>419</v>
      </c>
      <c>
        <f>(M10*21)/100</f>
      </c>
      <c t="s">
        <v>27</v>
      </c>
    </row>
    <row r="11" spans="1:5" ht="12.75">
      <c r="A11" s="35" t="s">
        <v>54</v>
      </c>
      <c r="E11" s="39" t="s">
        <v>6227</v>
      </c>
    </row>
    <row r="12" spans="1:5" ht="12.75">
      <c r="A12" s="35" t="s">
        <v>55</v>
      </c>
      <c r="E12" s="40" t="s">
        <v>6228</v>
      </c>
    </row>
    <row r="13" spans="1:5" ht="25.5">
      <c r="A13" t="s">
        <v>56</v>
      </c>
      <c r="E13" s="39" t="s">
        <v>4282</v>
      </c>
    </row>
    <row r="14" spans="1:16" ht="25.5">
      <c r="A14" t="s">
        <v>49</v>
      </c>
      <c s="34" t="s">
        <v>27</v>
      </c>
      <c s="34" t="s">
        <v>2885</v>
      </c>
      <c s="35" t="s">
        <v>2886</v>
      </c>
      <c s="6" t="s">
        <v>2887</v>
      </c>
      <c s="36" t="s">
        <v>2618</v>
      </c>
      <c s="37">
        <v>3</v>
      </c>
      <c s="36">
        <v>0</v>
      </c>
      <c s="36">
        <f>ROUND(G14*H14,6)</f>
      </c>
      <c r="L14" s="38">
        <v>0</v>
      </c>
      <c s="32">
        <f>ROUND(ROUND(L14,2)*ROUND(G14,3),2)</f>
      </c>
      <c s="36" t="s">
        <v>419</v>
      </c>
      <c>
        <f>(M14*21)/100</f>
      </c>
      <c t="s">
        <v>27</v>
      </c>
    </row>
    <row r="15" spans="1:5" ht="12.75">
      <c r="A15" s="35" t="s">
        <v>54</v>
      </c>
      <c r="E15" s="39" t="s">
        <v>2624</v>
      </c>
    </row>
    <row r="16" spans="1:5" ht="12.75">
      <c r="A16" s="35" t="s">
        <v>55</v>
      </c>
      <c r="E16" s="40" t="s">
        <v>6229</v>
      </c>
    </row>
    <row r="17" spans="1:5" ht="165.75">
      <c r="A17" t="s">
        <v>56</v>
      </c>
      <c r="E17" s="39" t="s">
        <v>2620</v>
      </c>
    </row>
    <row r="18" spans="1:16" ht="12.75">
      <c r="A18" t="s">
        <v>49</v>
      </c>
      <c s="34" t="s">
        <v>26</v>
      </c>
      <c s="34" t="s">
        <v>6154</v>
      </c>
      <c s="35" t="s">
        <v>6155</v>
      </c>
      <c s="6" t="s">
        <v>6156</v>
      </c>
      <c s="36" t="s">
        <v>676</v>
      </c>
      <c s="37">
        <v>1</v>
      </c>
      <c s="36">
        <v>0</v>
      </c>
      <c s="36">
        <f>ROUND(G18*H18,6)</f>
      </c>
      <c r="L18" s="38">
        <v>0</v>
      </c>
      <c s="32">
        <f>ROUND(ROUND(L18,2)*ROUND(G18,3),2)</f>
      </c>
      <c s="36" t="s">
        <v>419</v>
      </c>
      <c>
        <f>(M18*21)/100</f>
      </c>
      <c t="s">
        <v>27</v>
      </c>
    </row>
    <row r="19" spans="1:5" ht="25.5">
      <c r="A19" s="35" t="s">
        <v>54</v>
      </c>
      <c r="E19" s="39" t="s">
        <v>6230</v>
      </c>
    </row>
    <row r="20" spans="1:5" ht="12.75">
      <c r="A20" s="35" t="s">
        <v>55</v>
      </c>
      <c r="E20" s="40" t="s">
        <v>5</v>
      </c>
    </row>
    <row r="21" spans="1:5" ht="12.75">
      <c r="A21" t="s">
        <v>56</v>
      </c>
      <c r="E21" s="39" t="s">
        <v>4399</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4412</v>
      </c>
      <c s="35" t="s">
        <v>5</v>
      </c>
      <c s="6" t="s">
        <v>4413</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6231</v>
      </c>
    </row>
    <row r="26" spans="1:5" ht="38.25">
      <c r="A26" t="s">
        <v>56</v>
      </c>
      <c r="E26" s="39" t="s">
        <v>6232</v>
      </c>
    </row>
    <row r="27" spans="1:16" ht="12.75">
      <c r="A27" t="s">
        <v>49</v>
      </c>
      <c s="34" t="s">
        <v>69</v>
      </c>
      <c s="34" t="s">
        <v>3398</v>
      </c>
      <c s="35" t="s">
        <v>5</v>
      </c>
      <c s="6" t="s">
        <v>3399</v>
      </c>
      <c s="36" t="s">
        <v>60</v>
      </c>
      <c s="37">
        <v>587</v>
      </c>
      <c s="36">
        <v>0</v>
      </c>
      <c s="36">
        <f>ROUND(G27*H27,6)</f>
      </c>
      <c r="L27" s="38">
        <v>0</v>
      </c>
      <c s="32">
        <f>ROUND(ROUND(L27,2)*ROUND(G27,3),2)</f>
      </c>
      <c s="36" t="s">
        <v>53</v>
      </c>
      <c>
        <f>(M27*21)/100</f>
      </c>
      <c t="s">
        <v>27</v>
      </c>
    </row>
    <row r="28" spans="1:5" ht="12.75">
      <c r="A28" s="35" t="s">
        <v>54</v>
      </c>
      <c r="E28" s="39" t="s">
        <v>6233</v>
      </c>
    </row>
    <row r="29" spans="1:5" ht="12.75">
      <c r="A29" s="35" t="s">
        <v>55</v>
      </c>
      <c r="E29" s="40" t="s">
        <v>6234</v>
      </c>
    </row>
    <row r="30" spans="1:5" ht="369.75">
      <c r="A30" t="s">
        <v>56</v>
      </c>
      <c r="E30" s="39" t="s">
        <v>6235</v>
      </c>
    </row>
    <row r="31" spans="1:16" ht="12.75">
      <c r="A31" t="s">
        <v>49</v>
      </c>
      <c s="34" t="s">
        <v>72</v>
      </c>
      <c s="34" t="s">
        <v>4289</v>
      </c>
      <c s="35" t="s">
        <v>5</v>
      </c>
      <c s="6" t="s">
        <v>4290</v>
      </c>
      <c s="36" t="s">
        <v>60</v>
      </c>
      <c s="37">
        <v>44</v>
      </c>
      <c s="36">
        <v>0</v>
      </c>
      <c s="36">
        <f>ROUND(G31*H31,6)</f>
      </c>
      <c r="L31" s="38">
        <v>0</v>
      </c>
      <c s="32">
        <f>ROUND(ROUND(L31,2)*ROUND(G31,3),2)</f>
      </c>
      <c s="36" t="s">
        <v>53</v>
      </c>
      <c>
        <f>(M31*21)/100</f>
      </c>
      <c t="s">
        <v>27</v>
      </c>
    </row>
    <row r="32" spans="1:5" ht="12.75">
      <c r="A32" s="35" t="s">
        <v>54</v>
      </c>
      <c r="E32" s="39" t="s">
        <v>6236</v>
      </c>
    </row>
    <row r="33" spans="1:5" ht="38.25">
      <c r="A33" s="35" t="s">
        <v>55</v>
      </c>
      <c r="E33" s="40" t="s">
        <v>6237</v>
      </c>
    </row>
    <row r="34" spans="1:5" ht="306">
      <c r="A34" t="s">
        <v>56</v>
      </c>
      <c r="E34" s="39" t="s">
        <v>6238</v>
      </c>
    </row>
    <row r="35" spans="1:16" ht="12.75">
      <c r="A35" t="s">
        <v>49</v>
      </c>
      <c s="34" t="s">
        <v>77</v>
      </c>
      <c s="34" t="s">
        <v>6239</v>
      </c>
      <c s="35" t="s">
        <v>5</v>
      </c>
      <c s="6" t="s">
        <v>6240</v>
      </c>
      <c s="36" t="s">
        <v>60</v>
      </c>
      <c s="37">
        <v>100</v>
      </c>
      <c s="36">
        <v>0</v>
      </c>
      <c s="36">
        <f>ROUND(G35*H35,6)</f>
      </c>
      <c r="L35" s="38">
        <v>0</v>
      </c>
      <c s="32">
        <f>ROUND(ROUND(L35,2)*ROUND(G35,3),2)</f>
      </c>
      <c s="36" t="s">
        <v>53</v>
      </c>
      <c>
        <f>(M35*21)/100</f>
      </c>
      <c t="s">
        <v>27</v>
      </c>
    </row>
    <row r="36" spans="1:5" ht="12.75">
      <c r="A36" s="35" t="s">
        <v>54</v>
      </c>
      <c r="E36" s="39" t="s">
        <v>6241</v>
      </c>
    </row>
    <row r="37" spans="1:5" ht="12.75">
      <c r="A37" s="35" t="s">
        <v>55</v>
      </c>
      <c r="E37" s="40" t="s">
        <v>6242</v>
      </c>
    </row>
    <row r="38" spans="1:5" ht="306">
      <c r="A38" t="s">
        <v>56</v>
      </c>
      <c r="E38" s="39" t="s">
        <v>6238</v>
      </c>
    </row>
    <row r="39" spans="1:16" ht="12.75">
      <c r="A39" t="s">
        <v>49</v>
      </c>
      <c s="34" t="s">
        <v>82</v>
      </c>
      <c s="34" t="s">
        <v>6243</v>
      </c>
      <c s="35" t="s">
        <v>5</v>
      </c>
      <c s="6" t="s">
        <v>6244</v>
      </c>
      <c s="36" t="s">
        <v>60</v>
      </c>
      <c s="37">
        <v>25</v>
      </c>
      <c s="36">
        <v>0</v>
      </c>
      <c s="36">
        <f>ROUND(G39*H39,6)</f>
      </c>
      <c r="L39" s="38">
        <v>0</v>
      </c>
      <c s="32">
        <f>ROUND(ROUND(L39,2)*ROUND(G39,3),2)</f>
      </c>
      <c s="36" t="s">
        <v>53</v>
      </c>
      <c>
        <f>(M39*21)/100</f>
      </c>
      <c t="s">
        <v>27</v>
      </c>
    </row>
    <row r="40" spans="1:5" ht="12.75">
      <c r="A40" s="35" t="s">
        <v>54</v>
      </c>
      <c r="E40" s="39" t="s">
        <v>6245</v>
      </c>
    </row>
    <row r="41" spans="1:5" ht="12.75">
      <c r="A41" s="35" t="s">
        <v>55</v>
      </c>
      <c r="E41" s="40" t="s">
        <v>6246</v>
      </c>
    </row>
    <row r="42" spans="1:5" ht="293.25">
      <c r="A42" t="s">
        <v>56</v>
      </c>
      <c r="E42" s="39" t="s">
        <v>6247</v>
      </c>
    </row>
    <row r="43" spans="1:16" ht="12.75">
      <c r="A43" t="s">
        <v>49</v>
      </c>
      <c s="34" t="s">
        <v>86</v>
      </c>
      <c s="34" t="s">
        <v>6248</v>
      </c>
      <c s="35" t="s">
        <v>5</v>
      </c>
      <c s="6" t="s">
        <v>6249</v>
      </c>
      <c s="36" t="s">
        <v>60</v>
      </c>
      <c s="37">
        <v>12</v>
      </c>
      <c s="36">
        <v>0</v>
      </c>
      <c s="36">
        <f>ROUND(G43*H43,6)</f>
      </c>
      <c r="L43" s="38">
        <v>0</v>
      </c>
      <c s="32">
        <f>ROUND(ROUND(L43,2)*ROUND(G43,3),2)</f>
      </c>
      <c s="36" t="s">
        <v>53</v>
      </c>
      <c>
        <f>(M43*21)/100</f>
      </c>
      <c t="s">
        <v>27</v>
      </c>
    </row>
    <row r="44" spans="1:5" ht="12.75">
      <c r="A44" s="35" t="s">
        <v>54</v>
      </c>
      <c r="E44" s="39" t="s">
        <v>6250</v>
      </c>
    </row>
    <row r="45" spans="1:5" ht="12.75">
      <c r="A45" s="35" t="s">
        <v>55</v>
      </c>
      <c r="E45" s="40" t="s">
        <v>6251</v>
      </c>
    </row>
    <row r="46" spans="1:5" ht="267.75">
      <c r="A46" t="s">
        <v>56</v>
      </c>
      <c r="E46" s="39" t="s">
        <v>6252</v>
      </c>
    </row>
    <row r="47" spans="1:16" ht="12.75">
      <c r="A47" t="s">
        <v>49</v>
      </c>
      <c s="34" t="s">
        <v>90</v>
      </c>
      <c s="34" t="s">
        <v>3615</v>
      </c>
      <c s="35" t="s">
        <v>5</v>
      </c>
      <c s="6" t="s">
        <v>3616</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6253</v>
      </c>
    </row>
    <row r="50" spans="1:5" ht="191.25">
      <c r="A50" t="s">
        <v>56</v>
      </c>
      <c r="E50" s="39" t="s">
        <v>3618</v>
      </c>
    </row>
    <row r="51" spans="1:16" ht="12.75">
      <c r="A51" t="s">
        <v>49</v>
      </c>
      <c s="34" t="s">
        <v>94</v>
      </c>
      <c s="34" t="s">
        <v>6254</v>
      </c>
      <c s="35" t="s">
        <v>5</v>
      </c>
      <c s="6" t="s">
        <v>6255</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6256</v>
      </c>
    </row>
    <row r="54" spans="1:5" ht="267.75">
      <c r="A54" t="s">
        <v>56</v>
      </c>
      <c r="E54" s="39" t="s">
        <v>6252</v>
      </c>
    </row>
    <row r="55" spans="1:16" ht="12.75">
      <c r="A55" t="s">
        <v>49</v>
      </c>
      <c s="34" t="s">
        <v>98</v>
      </c>
      <c s="34" t="s">
        <v>3094</v>
      </c>
      <c s="35" t="s">
        <v>5</v>
      </c>
      <c s="6" t="s">
        <v>3095</v>
      </c>
      <c s="36" t="s">
        <v>60</v>
      </c>
      <c s="37">
        <v>25</v>
      </c>
      <c s="36">
        <v>0</v>
      </c>
      <c s="36">
        <f>ROUND(G55*H55,6)</f>
      </c>
      <c r="L55" s="38">
        <v>0</v>
      </c>
      <c s="32">
        <f>ROUND(ROUND(L55,2)*ROUND(G55,3),2)</f>
      </c>
      <c s="36" t="s">
        <v>53</v>
      </c>
      <c>
        <f>(M55*21)/100</f>
      </c>
      <c t="s">
        <v>27</v>
      </c>
    </row>
    <row r="56" spans="1:5" ht="12.75">
      <c r="A56" s="35" t="s">
        <v>54</v>
      </c>
      <c r="E56" s="39" t="s">
        <v>6257</v>
      </c>
    </row>
    <row r="57" spans="1:5" ht="12.75">
      <c r="A57" s="35" t="s">
        <v>55</v>
      </c>
      <c r="E57" s="40" t="s">
        <v>6258</v>
      </c>
    </row>
    <row r="58" spans="1:5" ht="280.5">
      <c r="A58" t="s">
        <v>56</v>
      </c>
      <c r="E58" s="39" t="s">
        <v>6259</v>
      </c>
    </row>
    <row r="59" spans="1:16" ht="12.75">
      <c r="A59" t="s">
        <v>49</v>
      </c>
      <c s="34" t="s">
        <v>103</v>
      </c>
      <c s="34" t="s">
        <v>6260</v>
      </c>
      <c s="35" t="s">
        <v>5</v>
      </c>
      <c s="6" t="s">
        <v>6261</v>
      </c>
      <c s="36" t="s">
        <v>60</v>
      </c>
      <c s="37">
        <v>1</v>
      </c>
      <c s="36">
        <v>0</v>
      </c>
      <c s="36">
        <f>ROUND(G59*H59,6)</f>
      </c>
      <c r="L59" s="38">
        <v>0</v>
      </c>
      <c s="32">
        <f>ROUND(ROUND(L59,2)*ROUND(G59,3),2)</f>
      </c>
      <c s="36" t="s">
        <v>53</v>
      </c>
      <c>
        <f>(M59*21)/100</f>
      </c>
      <c t="s">
        <v>27</v>
      </c>
    </row>
    <row r="60" spans="1:5" ht="38.25">
      <c r="A60" s="35" t="s">
        <v>54</v>
      </c>
      <c r="E60" s="39" t="s">
        <v>6262</v>
      </c>
    </row>
    <row r="61" spans="1:5" ht="12.75">
      <c r="A61" s="35" t="s">
        <v>55</v>
      </c>
      <c r="E61" s="40" t="s">
        <v>5</v>
      </c>
    </row>
    <row r="62" spans="1:5" ht="242.25">
      <c r="A62" t="s">
        <v>56</v>
      </c>
      <c r="E62" s="39" t="s">
        <v>6263</v>
      </c>
    </row>
    <row r="63" spans="1:16" ht="12.75">
      <c r="A63" t="s">
        <v>49</v>
      </c>
      <c s="34" t="s">
        <v>106</v>
      </c>
      <c s="34" t="s">
        <v>3107</v>
      </c>
      <c s="35" t="s">
        <v>5</v>
      </c>
      <c s="6" t="s">
        <v>3108</v>
      </c>
      <c s="36" t="s">
        <v>52</v>
      </c>
      <c s="37">
        <v>213.333</v>
      </c>
      <c s="36">
        <v>0</v>
      </c>
      <c s="36">
        <f>ROUND(G63*H63,6)</f>
      </c>
      <c r="L63" s="38">
        <v>0</v>
      </c>
      <c s="32">
        <f>ROUND(ROUND(L63,2)*ROUND(G63,3),2)</f>
      </c>
      <c s="36" t="s">
        <v>53</v>
      </c>
      <c>
        <f>(M63*21)/100</f>
      </c>
      <c t="s">
        <v>27</v>
      </c>
    </row>
    <row r="64" spans="1:5" ht="12.75">
      <c r="A64" s="35" t="s">
        <v>54</v>
      </c>
      <c r="E64" s="39" t="s">
        <v>6250</v>
      </c>
    </row>
    <row r="65" spans="1:5" ht="12.75">
      <c r="A65" s="35" t="s">
        <v>55</v>
      </c>
      <c r="E65" s="40" t="s">
        <v>6264</v>
      </c>
    </row>
    <row r="66" spans="1:5" ht="38.25">
      <c r="A66" t="s">
        <v>56</v>
      </c>
      <c r="E66" s="39" t="s">
        <v>6265</v>
      </c>
    </row>
    <row r="67" spans="1:16" ht="12.75">
      <c r="A67" t="s">
        <v>49</v>
      </c>
      <c s="34" t="s">
        <v>110</v>
      </c>
      <c s="34" t="s">
        <v>3111</v>
      </c>
      <c s="35" t="s">
        <v>5</v>
      </c>
      <c s="6" t="s">
        <v>3112</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6266</v>
      </c>
    </row>
    <row r="70" spans="1:5" ht="25.5">
      <c r="A70" t="s">
        <v>56</v>
      </c>
      <c r="E70" s="39" t="s">
        <v>5046</v>
      </c>
    </row>
    <row r="71" spans="1:16" ht="12.75">
      <c r="A71" t="s">
        <v>49</v>
      </c>
      <c s="34" t="s">
        <v>113</v>
      </c>
      <c s="34" t="s">
        <v>6267</v>
      </c>
      <c s="35" t="s">
        <v>5</v>
      </c>
      <c s="6" t="s">
        <v>6268</v>
      </c>
      <c s="36" t="s">
        <v>60</v>
      </c>
      <c s="37">
        <v>10.667</v>
      </c>
      <c s="36">
        <v>0</v>
      </c>
      <c s="36">
        <f>ROUND(G71*H71,6)</f>
      </c>
      <c r="L71" s="38">
        <v>0</v>
      </c>
      <c s="32">
        <f>ROUND(ROUND(L71,2)*ROUND(G71,3),2)</f>
      </c>
      <c s="36" t="s">
        <v>53</v>
      </c>
      <c>
        <f>(M71*21)/100</f>
      </c>
      <c t="s">
        <v>27</v>
      </c>
    </row>
    <row r="72" spans="1:5" ht="12.75">
      <c r="A72" s="35" t="s">
        <v>54</v>
      </c>
      <c r="E72" s="39" t="s">
        <v>6269</v>
      </c>
    </row>
    <row r="73" spans="1:5" ht="12.75">
      <c r="A73" s="35" t="s">
        <v>55</v>
      </c>
      <c r="E73" s="40" t="s">
        <v>6270</v>
      </c>
    </row>
    <row r="74" spans="1:5" ht="38.25">
      <c r="A74" t="s">
        <v>56</v>
      </c>
      <c r="E74" s="39" t="s">
        <v>6271</v>
      </c>
    </row>
    <row r="75" spans="1:13" ht="12.75">
      <c r="A75" t="s">
        <v>46</v>
      </c>
      <c r="C75" s="31" t="s">
        <v>65</v>
      </c>
      <c r="E75" s="33" t="s">
        <v>3125</v>
      </c>
      <c r="J75" s="32">
        <f>0</f>
      </c>
      <c s="32">
        <f>0</f>
      </c>
      <c s="32">
        <f>0+L76+L80+L84+L88</f>
      </c>
      <c s="32">
        <f>0+M76+M80+M84+M88</f>
      </c>
    </row>
    <row r="76" spans="1:16" ht="12.75">
      <c r="A76" t="s">
        <v>49</v>
      </c>
      <c s="34" t="s">
        <v>117</v>
      </c>
      <c s="34" t="s">
        <v>3565</v>
      </c>
      <c s="35" t="s">
        <v>5</v>
      </c>
      <c s="6" t="s">
        <v>3566</v>
      </c>
      <c s="36" t="s">
        <v>60</v>
      </c>
      <c s="37">
        <v>1</v>
      </c>
      <c s="36">
        <v>0</v>
      </c>
      <c s="36">
        <f>ROUND(G76*H76,6)</f>
      </c>
      <c r="L76" s="38">
        <v>0</v>
      </c>
      <c s="32">
        <f>ROUND(ROUND(L76,2)*ROUND(G76,3),2)</f>
      </c>
      <c s="36" t="s">
        <v>53</v>
      </c>
      <c>
        <f>(M76*21)/100</f>
      </c>
      <c t="s">
        <v>27</v>
      </c>
    </row>
    <row r="77" spans="1:5" ht="12.75">
      <c r="A77" s="35" t="s">
        <v>54</v>
      </c>
      <c r="E77" s="39" t="s">
        <v>4067</v>
      </c>
    </row>
    <row r="78" spans="1:5" ht="12.75">
      <c r="A78" s="35" t="s">
        <v>55</v>
      </c>
      <c r="E78" s="40" t="s">
        <v>6272</v>
      </c>
    </row>
    <row r="79" spans="1:5" ht="369.75">
      <c r="A79" t="s">
        <v>56</v>
      </c>
      <c r="E79" s="39" t="s">
        <v>3646</v>
      </c>
    </row>
    <row r="80" spans="1:16" ht="12.75">
      <c r="A80" t="s">
        <v>49</v>
      </c>
      <c s="34" t="s">
        <v>121</v>
      </c>
      <c s="34" t="s">
        <v>3142</v>
      </c>
      <c s="35" t="s">
        <v>5</v>
      </c>
      <c s="6" t="s">
        <v>3143</v>
      </c>
      <c s="36" t="s">
        <v>60</v>
      </c>
      <c s="37">
        <v>7</v>
      </c>
      <c s="36">
        <v>0</v>
      </c>
      <c s="36">
        <f>ROUND(G80*H80,6)</f>
      </c>
      <c r="L80" s="38">
        <v>0</v>
      </c>
      <c s="32">
        <f>ROUND(ROUND(L80,2)*ROUND(G80,3),2)</f>
      </c>
      <c s="36" t="s">
        <v>53</v>
      </c>
      <c>
        <f>(M80*21)/100</f>
      </c>
      <c t="s">
        <v>27</v>
      </c>
    </row>
    <row r="81" spans="1:5" ht="12.75">
      <c r="A81" s="35" t="s">
        <v>54</v>
      </c>
      <c r="E81" s="39" t="s">
        <v>6273</v>
      </c>
    </row>
    <row r="82" spans="1:5" ht="12.75">
      <c r="A82" s="35" t="s">
        <v>55</v>
      </c>
      <c r="E82" s="40" t="s">
        <v>6274</v>
      </c>
    </row>
    <row r="83" spans="1:5" ht="38.25">
      <c r="A83" t="s">
        <v>56</v>
      </c>
      <c r="E83" s="39" t="s">
        <v>6275</v>
      </c>
    </row>
    <row r="84" spans="1:16" ht="12.75">
      <c r="A84" t="s">
        <v>49</v>
      </c>
      <c s="34" t="s">
        <v>125</v>
      </c>
      <c s="34" t="s">
        <v>6276</v>
      </c>
      <c s="35" t="s">
        <v>5</v>
      </c>
      <c s="6" t="s">
        <v>6277</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6272</v>
      </c>
    </row>
    <row r="87" spans="1:5" ht="38.25">
      <c r="A87" t="s">
        <v>56</v>
      </c>
      <c r="E87" s="39" t="s">
        <v>6275</v>
      </c>
    </row>
    <row r="88" spans="1:16" ht="12.75">
      <c r="A88" t="s">
        <v>49</v>
      </c>
      <c s="34" t="s">
        <v>128</v>
      </c>
      <c s="34" t="s">
        <v>3650</v>
      </c>
      <c s="35" t="s">
        <v>5</v>
      </c>
      <c s="6" t="s">
        <v>3651</v>
      </c>
      <c s="36" t="s">
        <v>60</v>
      </c>
      <c s="37">
        <v>2</v>
      </c>
      <c s="36">
        <v>0</v>
      </c>
      <c s="36">
        <f>ROUND(G88*H88,6)</f>
      </c>
      <c r="L88" s="38">
        <v>0</v>
      </c>
      <c s="32">
        <f>ROUND(ROUND(L88,2)*ROUND(G88,3),2)</f>
      </c>
      <c s="36" t="s">
        <v>53</v>
      </c>
      <c>
        <f>(M88*21)/100</f>
      </c>
      <c t="s">
        <v>27</v>
      </c>
    </row>
    <row r="89" spans="1:5" ht="12.75">
      <c r="A89" s="35" t="s">
        <v>54</v>
      </c>
      <c r="E89" s="39" t="s">
        <v>6278</v>
      </c>
    </row>
    <row r="90" spans="1:5" ht="12.75">
      <c r="A90" s="35" t="s">
        <v>55</v>
      </c>
      <c r="E90" s="40" t="s">
        <v>6279</v>
      </c>
    </row>
    <row r="91" spans="1:5" ht="114.75">
      <c r="A91" t="s">
        <v>56</v>
      </c>
      <c r="E91" s="39" t="s">
        <v>3653</v>
      </c>
    </row>
    <row r="92" spans="1:13" ht="12.75">
      <c r="A92" t="s">
        <v>46</v>
      </c>
      <c r="C92" s="31" t="s">
        <v>69</v>
      </c>
      <c r="E92" s="33" t="s">
        <v>2889</v>
      </c>
      <c r="J92" s="32">
        <f>0</f>
      </c>
      <c s="32">
        <f>0</f>
      </c>
      <c s="32">
        <f>0+L93+L97+L101+L105</f>
      </c>
      <c s="32">
        <f>0+M93+M97+M101+M105</f>
      </c>
    </row>
    <row r="93" spans="1:16" ht="12.75">
      <c r="A93" t="s">
        <v>49</v>
      </c>
      <c s="34" t="s">
        <v>132</v>
      </c>
      <c s="34" t="s">
        <v>6178</v>
      </c>
      <c s="35" t="s">
        <v>5</v>
      </c>
      <c s="6" t="s">
        <v>6179</v>
      </c>
      <c s="36" t="s">
        <v>60</v>
      </c>
      <c s="37">
        <v>27</v>
      </c>
      <c s="36">
        <v>0</v>
      </c>
      <c s="36">
        <f>ROUND(G93*H93,6)</f>
      </c>
      <c r="L93" s="38">
        <v>0</v>
      </c>
      <c s="32">
        <f>ROUND(ROUND(L93,2)*ROUND(G93,3),2)</f>
      </c>
      <c s="36" t="s">
        <v>53</v>
      </c>
      <c>
        <f>(M93*21)/100</f>
      </c>
      <c t="s">
        <v>27</v>
      </c>
    </row>
    <row r="94" spans="1:5" ht="12.75">
      <c r="A94" s="35" t="s">
        <v>54</v>
      </c>
      <c r="E94" s="39" t="s">
        <v>6280</v>
      </c>
    </row>
    <row r="95" spans="1:5" ht="12.75">
      <c r="A95" s="35" t="s">
        <v>55</v>
      </c>
      <c r="E95" s="40" t="s">
        <v>6281</v>
      </c>
    </row>
    <row r="96" spans="1:5" ht="51">
      <c r="A96" t="s">
        <v>56</v>
      </c>
      <c r="E96" s="39" t="s">
        <v>6282</v>
      </c>
    </row>
    <row r="97" spans="1:16" ht="12.75">
      <c r="A97" t="s">
        <v>49</v>
      </c>
      <c s="34" t="s">
        <v>136</v>
      </c>
      <c s="34" t="s">
        <v>4865</v>
      </c>
      <c s="35" t="s">
        <v>5</v>
      </c>
      <c s="6" t="s">
        <v>4866</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6183</v>
      </c>
    </row>
    <row r="100" spans="1:5" ht="153">
      <c r="A100" t="s">
        <v>56</v>
      </c>
      <c r="E100" s="39" t="s">
        <v>6283</v>
      </c>
    </row>
    <row r="101" spans="1:16" ht="25.5">
      <c r="A101" t="s">
        <v>49</v>
      </c>
      <c s="34" t="s">
        <v>139</v>
      </c>
      <c s="34" t="s">
        <v>6284</v>
      </c>
      <c s="35" t="s">
        <v>5</v>
      </c>
      <c s="6" t="s">
        <v>6285</v>
      </c>
      <c s="36" t="s">
        <v>52</v>
      </c>
      <c s="37">
        <v>3</v>
      </c>
      <c s="36">
        <v>0</v>
      </c>
      <c s="36">
        <f>ROUND(G101*H101,6)</f>
      </c>
      <c r="L101" s="38">
        <v>0</v>
      </c>
      <c s="32">
        <f>ROUND(ROUND(L101,2)*ROUND(G101,3),2)</f>
      </c>
      <c s="36" t="s">
        <v>53</v>
      </c>
      <c>
        <f>(M101*21)/100</f>
      </c>
      <c t="s">
        <v>27</v>
      </c>
    </row>
    <row r="102" spans="1:5" ht="12.75">
      <c r="A102" s="35" t="s">
        <v>54</v>
      </c>
      <c r="E102" s="39" t="s">
        <v>6286</v>
      </c>
    </row>
    <row r="103" spans="1:5" ht="12.75">
      <c r="A103" s="35" t="s">
        <v>55</v>
      </c>
      <c r="E103" s="40" t="s">
        <v>6229</v>
      </c>
    </row>
    <row r="104" spans="1:5" ht="153">
      <c r="A104" t="s">
        <v>56</v>
      </c>
      <c r="E104" s="39" t="s">
        <v>6283</v>
      </c>
    </row>
    <row r="105" spans="1:16" ht="12.75">
      <c r="A105" t="s">
        <v>49</v>
      </c>
      <c s="34" t="s">
        <v>143</v>
      </c>
      <c s="34" t="s">
        <v>6185</v>
      </c>
      <c s="35" t="s">
        <v>5</v>
      </c>
      <c s="6" t="s">
        <v>6186</v>
      </c>
      <c s="36" t="s">
        <v>75</v>
      </c>
      <c s="37">
        <v>6</v>
      </c>
      <c s="36">
        <v>0</v>
      </c>
      <c s="36">
        <f>ROUND(G105*H105,6)</f>
      </c>
      <c r="L105" s="38">
        <v>0</v>
      </c>
      <c s="32">
        <f>ROUND(ROUND(L105,2)*ROUND(G105,3),2)</f>
      </c>
      <c s="36" t="s">
        <v>53</v>
      </c>
      <c>
        <f>(M105*21)/100</f>
      </c>
      <c t="s">
        <v>27</v>
      </c>
    </row>
    <row r="106" spans="1:5" ht="12.75">
      <c r="A106" s="35" t="s">
        <v>54</v>
      </c>
      <c r="E106" s="39" t="s">
        <v>6187</v>
      </c>
    </row>
    <row r="107" spans="1:5" ht="12.75">
      <c r="A107" s="35" t="s">
        <v>55</v>
      </c>
      <c r="E107" s="40" t="s">
        <v>6287</v>
      </c>
    </row>
    <row r="108" spans="1:5" ht="38.25">
      <c r="A108" t="s">
        <v>56</v>
      </c>
      <c r="E108" s="39" t="s">
        <v>6288</v>
      </c>
    </row>
    <row r="109" spans="1:13" ht="12.75">
      <c r="A109" t="s">
        <v>46</v>
      </c>
      <c r="C109" s="31" t="s">
        <v>82</v>
      </c>
      <c r="E109" s="33" t="s">
        <v>2243</v>
      </c>
      <c r="J109" s="32">
        <f>0</f>
      </c>
      <c s="32">
        <f>0</f>
      </c>
      <c s="32">
        <f>0+L110+L114+L118+L122+L126</f>
      </c>
      <c s="32">
        <f>0+M110+M114+M118+M122+M126</f>
      </c>
    </row>
    <row r="110" spans="1:16" ht="12.75">
      <c r="A110" t="s">
        <v>49</v>
      </c>
      <c s="34" t="s">
        <v>146</v>
      </c>
      <c s="34" t="s">
        <v>3873</v>
      </c>
      <c s="35" t="s">
        <v>5</v>
      </c>
      <c s="6" t="s">
        <v>3874</v>
      </c>
      <c s="36" t="s">
        <v>75</v>
      </c>
      <c s="37">
        <v>3</v>
      </c>
      <c s="36">
        <v>0</v>
      </c>
      <c s="36">
        <f>ROUND(G110*H110,6)</f>
      </c>
      <c r="L110" s="38">
        <v>0</v>
      </c>
      <c s="32">
        <f>ROUND(ROUND(L110,2)*ROUND(G110,3),2)</f>
      </c>
      <c s="36" t="s">
        <v>53</v>
      </c>
      <c>
        <f>(M110*21)/100</f>
      </c>
      <c t="s">
        <v>27</v>
      </c>
    </row>
    <row r="111" spans="1:5" ht="12.75">
      <c r="A111" s="35" t="s">
        <v>54</v>
      </c>
      <c r="E111" s="39" t="s">
        <v>6289</v>
      </c>
    </row>
    <row r="112" spans="1:5" ht="12.75">
      <c r="A112" s="35" t="s">
        <v>55</v>
      </c>
      <c r="E112" s="40" t="s">
        <v>6229</v>
      </c>
    </row>
    <row r="113" spans="1:5" ht="255">
      <c r="A113" t="s">
        <v>56</v>
      </c>
      <c r="E113" s="39" t="s">
        <v>5606</v>
      </c>
    </row>
    <row r="114" spans="1:16" ht="12.75">
      <c r="A114" t="s">
        <v>49</v>
      </c>
      <c s="34" t="s">
        <v>773</v>
      </c>
      <c s="34" t="s">
        <v>5730</v>
      </c>
      <c s="35" t="s">
        <v>5</v>
      </c>
      <c s="6" t="s">
        <v>5731</v>
      </c>
      <c s="36" t="s">
        <v>75</v>
      </c>
      <c s="37">
        <v>18</v>
      </c>
      <c s="36">
        <v>0</v>
      </c>
      <c s="36">
        <f>ROUND(G114*H114,6)</f>
      </c>
      <c r="L114" s="38">
        <v>0</v>
      </c>
      <c s="32">
        <f>ROUND(ROUND(L114,2)*ROUND(G114,3),2)</f>
      </c>
      <c s="36" t="s">
        <v>53</v>
      </c>
      <c>
        <f>(M114*21)/100</f>
      </c>
      <c t="s">
        <v>27</v>
      </c>
    </row>
    <row r="115" spans="1:5" ht="12.75">
      <c r="A115" s="35" t="s">
        <v>54</v>
      </c>
      <c r="E115" s="39" t="s">
        <v>6290</v>
      </c>
    </row>
    <row r="116" spans="1:5" ht="12.75">
      <c r="A116" s="35" t="s">
        <v>55</v>
      </c>
      <c r="E116" s="40" t="s">
        <v>6291</v>
      </c>
    </row>
    <row r="117" spans="1:5" ht="255">
      <c r="A117" t="s">
        <v>56</v>
      </c>
      <c r="E117" s="39" t="s">
        <v>5606</v>
      </c>
    </row>
    <row r="118" spans="1:16" ht="12.75">
      <c r="A118" t="s">
        <v>49</v>
      </c>
      <c s="34" t="s">
        <v>151</v>
      </c>
      <c s="34" t="s">
        <v>3409</v>
      </c>
      <c s="35" t="s">
        <v>5</v>
      </c>
      <c s="6" t="s">
        <v>3410</v>
      </c>
      <c s="36" t="s">
        <v>80</v>
      </c>
      <c s="37">
        <v>1</v>
      </c>
      <c s="36">
        <v>0</v>
      </c>
      <c s="36">
        <f>ROUND(G118*H118,6)</f>
      </c>
      <c r="L118" s="38">
        <v>0</v>
      </c>
      <c s="32">
        <f>ROUND(ROUND(L118,2)*ROUND(G118,3),2)</f>
      </c>
      <c s="36" t="s">
        <v>53</v>
      </c>
      <c>
        <f>(M118*21)/100</f>
      </c>
      <c t="s">
        <v>27</v>
      </c>
    </row>
    <row r="119" spans="1:5" ht="12.75">
      <c r="A119" s="35" t="s">
        <v>54</v>
      </c>
      <c r="E119" s="39" t="s">
        <v>6292</v>
      </c>
    </row>
    <row r="120" spans="1:5" ht="12.75">
      <c r="A120" s="35" t="s">
        <v>55</v>
      </c>
      <c r="E120" s="40" t="s">
        <v>6193</v>
      </c>
    </row>
    <row r="121" spans="1:5" ht="153">
      <c r="A121" t="s">
        <v>56</v>
      </c>
      <c r="E121" s="39" t="s">
        <v>6293</v>
      </c>
    </row>
    <row r="122" spans="1:16" ht="12.75">
      <c r="A122" t="s">
        <v>49</v>
      </c>
      <c s="34" t="s">
        <v>155</v>
      </c>
      <c s="34" t="s">
        <v>5828</v>
      </c>
      <c s="35" t="s">
        <v>5</v>
      </c>
      <c s="6" t="s">
        <v>5829</v>
      </c>
      <c s="36" t="s">
        <v>80</v>
      </c>
      <c s="37">
        <v>1</v>
      </c>
      <c s="36">
        <v>0</v>
      </c>
      <c s="36">
        <f>ROUND(G122*H122,6)</f>
      </c>
      <c r="L122" s="38">
        <v>0</v>
      </c>
      <c s="32">
        <f>ROUND(ROUND(L122,2)*ROUND(G122,3),2)</f>
      </c>
      <c s="36" t="s">
        <v>53</v>
      </c>
      <c>
        <f>(M122*21)/100</f>
      </c>
      <c t="s">
        <v>27</v>
      </c>
    </row>
    <row r="123" spans="1:5" ht="12.75">
      <c r="A123" s="35" t="s">
        <v>54</v>
      </c>
      <c r="E123" s="39" t="s">
        <v>6294</v>
      </c>
    </row>
    <row r="124" spans="1:5" ht="12.75">
      <c r="A124" s="35" t="s">
        <v>55</v>
      </c>
      <c r="E124" s="40" t="s">
        <v>6193</v>
      </c>
    </row>
    <row r="125" spans="1:5" ht="76.5">
      <c r="A125" t="s">
        <v>56</v>
      </c>
      <c r="E125" s="39" t="s">
        <v>6295</v>
      </c>
    </row>
    <row r="126" spans="1:16" ht="12.75">
      <c r="A126" t="s">
        <v>49</v>
      </c>
      <c s="34" t="s">
        <v>159</v>
      </c>
      <c s="34" t="s">
        <v>6296</v>
      </c>
      <c s="35" t="s">
        <v>5</v>
      </c>
      <c s="6" t="s">
        <v>6297</v>
      </c>
      <c s="36" t="s">
        <v>80</v>
      </c>
      <c s="37">
        <v>1</v>
      </c>
      <c s="36">
        <v>0</v>
      </c>
      <c s="36">
        <f>ROUND(G126*H126,6)</f>
      </c>
      <c r="L126" s="38">
        <v>0</v>
      </c>
      <c s="32">
        <f>ROUND(ROUND(L126,2)*ROUND(G126,3),2)</f>
      </c>
      <c s="36" t="s">
        <v>53</v>
      </c>
      <c>
        <f>(M126*21)/100</f>
      </c>
      <c t="s">
        <v>27</v>
      </c>
    </row>
    <row r="127" spans="1:5" ht="12.75">
      <c r="A127" s="35" t="s">
        <v>54</v>
      </c>
      <c r="E127" s="39" t="s">
        <v>6298</v>
      </c>
    </row>
    <row r="128" spans="1:5" ht="12.75">
      <c r="A128" s="35" t="s">
        <v>55</v>
      </c>
      <c r="E128" s="40" t="s">
        <v>6193</v>
      </c>
    </row>
    <row r="129" spans="1:5" ht="76.5">
      <c r="A129" t="s">
        <v>56</v>
      </c>
      <c r="E129" s="39" t="s">
        <v>6295</v>
      </c>
    </row>
    <row r="130" spans="1:13" ht="12.75">
      <c r="A130" t="s">
        <v>46</v>
      </c>
      <c r="C130" s="31" t="s">
        <v>86</v>
      </c>
      <c r="E130" s="33" t="s">
        <v>1878</v>
      </c>
      <c r="J130" s="32">
        <f>0</f>
      </c>
      <c s="32">
        <f>0</f>
      </c>
      <c s="32">
        <f>0+L131+L135+L139+L143+L147</f>
      </c>
      <c s="32">
        <f>0+M131+M135+M139+M143+M147</f>
      </c>
    </row>
    <row r="131" spans="1:16" ht="12.75">
      <c r="A131" t="s">
        <v>49</v>
      </c>
      <c s="34" t="s">
        <v>163</v>
      </c>
      <c s="34" t="s">
        <v>6299</v>
      </c>
      <c s="35" t="s">
        <v>5</v>
      </c>
      <c s="6" t="s">
        <v>6300</v>
      </c>
      <c s="36" t="s">
        <v>75</v>
      </c>
      <c s="37">
        <v>172</v>
      </c>
      <c s="36">
        <v>0</v>
      </c>
      <c s="36">
        <f>ROUND(G131*H131,6)</f>
      </c>
      <c r="L131" s="38">
        <v>0</v>
      </c>
      <c s="32">
        <f>ROUND(ROUND(L131,2)*ROUND(G131,3),2)</f>
      </c>
      <c s="36" t="s">
        <v>53</v>
      </c>
      <c>
        <f>(M131*21)/100</f>
      </c>
      <c t="s">
        <v>27</v>
      </c>
    </row>
    <row r="132" spans="1:5" ht="12.75">
      <c r="A132" s="35" t="s">
        <v>54</v>
      </c>
      <c r="E132" s="39" t="s">
        <v>6301</v>
      </c>
    </row>
    <row r="133" spans="1:5" ht="12.75">
      <c r="A133" s="35" t="s">
        <v>55</v>
      </c>
      <c r="E133" s="40" t="s">
        <v>6302</v>
      </c>
    </row>
    <row r="134" spans="1:5" ht="51">
      <c r="A134" t="s">
        <v>56</v>
      </c>
      <c r="E134" s="39" t="s">
        <v>3673</v>
      </c>
    </row>
    <row r="135" spans="1:16" ht="12.75">
      <c r="A135" t="s">
        <v>49</v>
      </c>
      <c s="34" t="s">
        <v>167</v>
      </c>
      <c s="34" t="s">
        <v>3201</v>
      </c>
      <c s="35" t="s">
        <v>5</v>
      </c>
      <c s="6" t="s">
        <v>3202</v>
      </c>
      <c s="36" t="s">
        <v>75</v>
      </c>
      <c s="37">
        <v>6</v>
      </c>
      <c s="36">
        <v>0</v>
      </c>
      <c s="36">
        <f>ROUND(G135*H135,6)</f>
      </c>
      <c r="L135" s="38">
        <v>0</v>
      </c>
      <c s="32">
        <f>ROUND(ROUND(L135,2)*ROUND(G135,3),2)</f>
      </c>
      <c s="36" t="s">
        <v>53</v>
      </c>
      <c>
        <f>(M135*21)/100</f>
      </c>
      <c t="s">
        <v>27</v>
      </c>
    </row>
    <row r="136" spans="1:5" ht="12.75">
      <c r="A136" s="35" t="s">
        <v>54</v>
      </c>
      <c r="E136" s="39" t="s">
        <v>6303</v>
      </c>
    </row>
    <row r="137" spans="1:5" ht="12.75">
      <c r="A137" s="35" t="s">
        <v>55</v>
      </c>
      <c r="E137" s="40" t="s">
        <v>6287</v>
      </c>
    </row>
    <row r="138" spans="1:5" ht="51">
      <c r="A138" t="s">
        <v>56</v>
      </c>
      <c r="E138" s="39" t="s">
        <v>3673</v>
      </c>
    </row>
    <row r="139" spans="1:16" ht="12.75">
      <c r="A139" t="s">
        <v>49</v>
      </c>
      <c s="34" t="s">
        <v>171</v>
      </c>
      <c s="34" t="s">
        <v>6201</v>
      </c>
      <c s="35" t="s">
        <v>5</v>
      </c>
      <c s="6" t="s">
        <v>6202</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6287</v>
      </c>
    </row>
    <row r="142" spans="1:5" ht="25.5">
      <c r="A142" t="s">
        <v>56</v>
      </c>
      <c r="E142" s="39" t="s">
        <v>5752</v>
      </c>
    </row>
    <row r="143" spans="1:16" ht="12.75">
      <c r="A143" t="s">
        <v>49</v>
      </c>
      <c s="34" t="s">
        <v>175</v>
      </c>
      <c s="34" t="s">
        <v>6304</v>
      </c>
      <c s="35" t="s">
        <v>5</v>
      </c>
      <c s="6" t="s">
        <v>6305</v>
      </c>
      <c s="36" t="s">
        <v>75</v>
      </c>
      <c s="37">
        <v>27</v>
      </c>
      <c s="36">
        <v>0</v>
      </c>
      <c s="36">
        <f>ROUND(G143*H143,6)</f>
      </c>
      <c r="L143" s="38">
        <v>0</v>
      </c>
      <c s="32">
        <f>ROUND(ROUND(L143,2)*ROUND(G143,3),2)</f>
      </c>
      <c s="36" t="s">
        <v>53</v>
      </c>
      <c>
        <f>(M143*21)/100</f>
      </c>
      <c t="s">
        <v>27</v>
      </c>
    </row>
    <row r="144" spans="1:5" ht="25.5">
      <c r="A144" s="35" t="s">
        <v>54</v>
      </c>
      <c r="E144" s="39" t="s">
        <v>6306</v>
      </c>
    </row>
    <row r="145" spans="1:5" ht="12.75">
      <c r="A145" s="35" t="s">
        <v>55</v>
      </c>
      <c r="E145" s="40" t="s">
        <v>6181</v>
      </c>
    </row>
    <row r="146" spans="1:5" ht="76.5">
      <c r="A146" t="s">
        <v>56</v>
      </c>
      <c r="E146" s="39" t="s">
        <v>6307</v>
      </c>
    </row>
    <row r="147" spans="1:16" ht="12.75">
      <c r="A147" t="s">
        <v>49</v>
      </c>
      <c s="34" t="s">
        <v>179</v>
      </c>
      <c s="34" t="s">
        <v>6213</v>
      </c>
      <c s="35" t="s">
        <v>5</v>
      </c>
      <c s="6" t="s">
        <v>3815</v>
      </c>
      <c s="36" t="s">
        <v>60</v>
      </c>
      <c s="37">
        <v>1.25</v>
      </c>
      <c s="36">
        <v>0</v>
      </c>
      <c s="36">
        <f>ROUND(G147*H147,6)</f>
      </c>
      <c r="L147" s="38">
        <v>0</v>
      </c>
      <c s="32">
        <f>ROUND(ROUND(L147,2)*ROUND(G147,3),2)</f>
      </c>
      <c s="36" t="s">
        <v>53</v>
      </c>
      <c>
        <f>(M147*21)/100</f>
      </c>
      <c t="s">
        <v>27</v>
      </c>
    </row>
    <row r="148" spans="1:5" ht="12.75">
      <c r="A148" s="35" t="s">
        <v>54</v>
      </c>
      <c r="E148" s="39" t="s">
        <v>6214</v>
      </c>
    </row>
    <row r="149" spans="1:5" ht="12.75">
      <c r="A149" s="35" t="s">
        <v>55</v>
      </c>
      <c r="E149" s="40" t="s">
        <v>6308</v>
      </c>
    </row>
    <row r="150" spans="1:5" ht="114.75">
      <c r="A150" t="s">
        <v>56</v>
      </c>
      <c r="E150" s="39" t="s">
        <v>6142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6143</v>
      </c>
      <c s="41">
        <f>Rekapitulace!C124</f>
      </c>
      <c s="20" t="s">
        <v>0</v>
      </c>
      <c t="s">
        <v>23</v>
      </c>
      <c t="s">
        <v>27</v>
      </c>
    </row>
    <row r="4" spans="1:16" ht="32" customHeight="1">
      <c r="A4" s="24" t="s">
        <v>20</v>
      </c>
      <c s="25" t="s">
        <v>28</v>
      </c>
      <c s="27" t="s">
        <v>6143</v>
      </c>
      <c r="E4" s="26" t="s">
        <v>6144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6311</v>
      </c>
      <c r="E8" s="30" t="s">
        <v>6310</v>
      </c>
      <c r="J8" s="29">
        <f>0+J9+J22+J71+J88+J105+J110</f>
      </c>
      <c s="29">
        <f>0+K9+K22+K71+K88+K105+K110</f>
      </c>
      <c s="29">
        <f>0+L9+L22+L71+L88+L105+L110</f>
      </c>
      <c s="29">
        <f>0+M9+M22+M71+M88+M105+M110</f>
      </c>
    </row>
    <row r="9" spans="1:13" ht="12.75">
      <c r="A9" t="s">
        <v>46</v>
      </c>
      <c r="C9" s="31" t="s">
        <v>661</v>
      </c>
      <c r="E9" s="33" t="s">
        <v>662</v>
      </c>
      <c r="J9" s="32">
        <f>0</f>
      </c>
      <c s="32">
        <f>0</f>
      </c>
      <c s="32">
        <f>0+L10+L14+L18</f>
      </c>
      <c s="32">
        <f>0+M10+M14+M18</f>
      </c>
    </row>
    <row r="10" spans="1:16" ht="12.75">
      <c r="A10" t="s">
        <v>49</v>
      </c>
      <c s="34" t="s">
        <v>47</v>
      </c>
      <c s="34" t="s">
        <v>6225</v>
      </c>
      <c s="35" t="s">
        <v>5</v>
      </c>
      <c s="6" t="s">
        <v>6226</v>
      </c>
      <c s="36" t="s">
        <v>2618</v>
      </c>
      <c s="37">
        <v>858</v>
      </c>
      <c s="36">
        <v>0</v>
      </c>
      <c s="36">
        <f>ROUND(G10*H10,6)</f>
      </c>
      <c r="L10" s="38">
        <v>0</v>
      </c>
      <c s="32">
        <f>ROUND(ROUND(L10,2)*ROUND(G10,3),2)</f>
      </c>
      <c s="36" t="s">
        <v>419</v>
      </c>
      <c>
        <f>(M10*21)/100</f>
      </c>
      <c t="s">
        <v>27</v>
      </c>
    </row>
    <row r="11" spans="1:5" ht="12.75">
      <c r="A11" s="35" t="s">
        <v>54</v>
      </c>
      <c r="E11" s="39" t="s">
        <v>6312</v>
      </c>
    </row>
    <row r="12" spans="1:5" ht="12.75">
      <c r="A12" s="35" t="s">
        <v>55</v>
      </c>
      <c r="E12" s="40" t="s">
        <v>6313</v>
      </c>
    </row>
    <row r="13" spans="1:5" ht="25.5">
      <c r="A13" t="s">
        <v>56</v>
      </c>
      <c r="E13" s="39" t="s">
        <v>4282</v>
      </c>
    </row>
    <row r="14" spans="1:16" ht="25.5">
      <c r="A14" t="s">
        <v>49</v>
      </c>
      <c s="34" t="s">
        <v>27</v>
      </c>
      <c s="34" t="s">
        <v>2885</v>
      </c>
      <c s="35" t="s">
        <v>2886</v>
      </c>
      <c s="6" t="s">
        <v>2887</v>
      </c>
      <c s="36" t="s">
        <v>2618</v>
      </c>
      <c s="37">
        <v>5</v>
      </c>
      <c s="36">
        <v>0</v>
      </c>
      <c s="36">
        <f>ROUND(G14*H14,6)</f>
      </c>
      <c r="L14" s="38">
        <v>0</v>
      </c>
      <c s="32">
        <f>ROUND(ROUND(L14,2)*ROUND(G14,3),2)</f>
      </c>
      <c s="36" t="s">
        <v>419</v>
      </c>
      <c>
        <f>(M14*21)/100</f>
      </c>
      <c t="s">
        <v>27</v>
      </c>
    </row>
    <row r="15" spans="1:5" ht="12.75">
      <c r="A15" s="35" t="s">
        <v>54</v>
      </c>
      <c r="E15" s="39" t="s">
        <v>2624</v>
      </c>
    </row>
    <row r="16" spans="1:5" ht="12.75">
      <c r="A16" s="35" t="s">
        <v>55</v>
      </c>
      <c r="E16" s="40" t="s">
        <v>6314</v>
      </c>
    </row>
    <row r="17" spans="1:5" ht="165.75">
      <c r="A17" t="s">
        <v>56</v>
      </c>
      <c r="E17" s="39" t="s">
        <v>2620</v>
      </c>
    </row>
    <row r="18" spans="1:16" ht="12.75">
      <c r="A18" t="s">
        <v>49</v>
      </c>
      <c s="34" t="s">
        <v>26</v>
      </c>
      <c s="34" t="s">
        <v>6154</v>
      </c>
      <c s="35" t="s">
        <v>5</v>
      </c>
      <c s="6" t="s">
        <v>6156</v>
      </c>
      <c s="36" t="s">
        <v>676</v>
      </c>
      <c s="37">
        <v>1</v>
      </c>
      <c s="36">
        <v>0</v>
      </c>
      <c s="36">
        <f>ROUND(G18*H18,6)</f>
      </c>
      <c r="L18" s="38">
        <v>0</v>
      </c>
      <c s="32">
        <f>ROUND(ROUND(L18,2)*ROUND(G18,3),2)</f>
      </c>
      <c s="36" t="s">
        <v>419</v>
      </c>
      <c>
        <f>(M18*21)/100</f>
      </c>
      <c t="s">
        <v>27</v>
      </c>
    </row>
    <row r="19" spans="1:5" ht="25.5">
      <c r="A19" s="35" t="s">
        <v>54</v>
      </c>
      <c r="E19" s="39" t="s">
        <v>6157</v>
      </c>
    </row>
    <row r="20" spans="1:5" ht="12.75">
      <c r="A20" s="35" t="s">
        <v>55</v>
      </c>
      <c r="E20" s="40" t="s">
        <v>5</v>
      </c>
    </row>
    <row r="21" spans="1:5" ht="12.75">
      <c r="A21" t="s">
        <v>56</v>
      </c>
      <c r="E21" s="39" t="s">
        <v>4399</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4412</v>
      </c>
      <c s="35" t="s">
        <v>5</v>
      </c>
      <c s="6" t="s">
        <v>4413</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6315</v>
      </c>
    </row>
    <row r="26" spans="1:5" ht="38.25">
      <c r="A26" t="s">
        <v>56</v>
      </c>
      <c r="E26" s="39" t="s">
        <v>6316</v>
      </c>
    </row>
    <row r="27" spans="1:16" ht="12.75">
      <c r="A27" t="s">
        <v>49</v>
      </c>
      <c s="34" t="s">
        <v>69</v>
      </c>
      <c s="34" t="s">
        <v>3398</v>
      </c>
      <c s="35" t="s">
        <v>5</v>
      </c>
      <c s="6" t="s">
        <v>3399</v>
      </c>
      <c s="36" t="s">
        <v>60</v>
      </c>
      <c s="37">
        <v>60</v>
      </c>
      <c s="36">
        <v>0</v>
      </c>
      <c s="36">
        <f>ROUND(G27*H27,6)</f>
      </c>
      <c r="L27" s="38">
        <v>0</v>
      </c>
      <c s="32">
        <f>ROUND(ROUND(L27,2)*ROUND(G27,3),2)</f>
      </c>
      <c s="36" t="s">
        <v>53</v>
      </c>
      <c>
        <f>(M27*21)/100</f>
      </c>
      <c t="s">
        <v>27</v>
      </c>
    </row>
    <row r="28" spans="1:5" ht="12.75">
      <c r="A28" s="35" t="s">
        <v>54</v>
      </c>
      <c r="E28" s="39" t="s">
        <v>6233</v>
      </c>
    </row>
    <row r="29" spans="1:5" ht="12.75">
      <c r="A29" s="35" t="s">
        <v>55</v>
      </c>
      <c r="E29" s="40" t="s">
        <v>6317</v>
      </c>
    </row>
    <row r="30" spans="1:5" ht="369.75">
      <c r="A30" t="s">
        <v>56</v>
      </c>
      <c r="E30" s="39" t="s">
        <v>6318</v>
      </c>
    </row>
    <row r="31" spans="1:16" ht="12.75">
      <c r="A31" t="s">
        <v>49</v>
      </c>
      <c s="34" t="s">
        <v>72</v>
      </c>
      <c s="34" t="s">
        <v>4289</v>
      </c>
      <c s="35" t="s">
        <v>5</v>
      </c>
      <c s="6" t="s">
        <v>4290</v>
      </c>
      <c s="36" t="s">
        <v>60</v>
      </c>
      <c s="37">
        <v>1810</v>
      </c>
      <c s="36">
        <v>0</v>
      </c>
      <c s="36">
        <f>ROUND(G31*H31,6)</f>
      </c>
      <c r="L31" s="38">
        <v>0</v>
      </c>
      <c s="32">
        <f>ROUND(ROUND(L31,2)*ROUND(G31,3),2)</f>
      </c>
      <c s="36" t="s">
        <v>53</v>
      </c>
      <c>
        <f>(M31*21)/100</f>
      </c>
      <c t="s">
        <v>27</v>
      </c>
    </row>
    <row r="32" spans="1:5" ht="12.75">
      <c r="A32" s="35" t="s">
        <v>54</v>
      </c>
      <c r="E32" s="39" t="s">
        <v>6236</v>
      </c>
    </row>
    <row r="33" spans="1:5" ht="38.25">
      <c r="A33" s="35" t="s">
        <v>55</v>
      </c>
      <c r="E33" s="40" t="s">
        <v>6319</v>
      </c>
    </row>
    <row r="34" spans="1:5" ht="306">
      <c r="A34" t="s">
        <v>56</v>
      </c>
      <c r="E34" s="39" t="s">
        <v>6320</v>
      </c>
    </row>
    <row r="35" spans="1:16" ht="12.75">
      <c r="A35" t="s">
        <v>49</v>
      </c>
      <c s="34" t="s">
        <v>77</v>
      </c>
      <c s="34" t="s">
        <v>6239</v>
      </c>
      <c s="35" t="s">
        <v>5</v>
      </c>
      <c s="6" t="s">
        <v>6240</v>
      </c>
      <c s="36" t="s">
        <v>60</v>
      </c>
      <c s="37">
        <v>390</v>
      </c>
      <c s="36">
        <v>0</v>
      </c>
      <c s="36">
        <f>ROUND(G35*H35,6)</f>
      </c>
      <c r="L35" s="38">
        <v>0</v>
      </c>
      <c s="32">
        <f>ROUND(ROUND(L35,2)*ROUND(G35,3),2)</f>
      </c>
      <c s="36" t="s">
        <v>53</v>
      </c>
      <c>
        <f>(M35*21)/100</f>
      </c>
      <c t="s">
        <v>27</v>
      </c>
    </row>
    <row r="36" spans="1:5" ht="12.75">
      <c r="A36" s="35" t="s">
        <v>54</v>
      </c>
      <c r="E36" s="39" t="s">
        <v>6241</v>
      </c>
    </row>
    <row r="37" spans="1:5" ht="12.75">
      <c r="A37" s="35" t="s">
        <v>55</v>
      </c>
      <c r="E37" s="40" t="s">
        <v>6321</v>
      </c>
    </row>
    <row r="38" spans="1:5" ht="306">
      <c r="A38" t="s">
        <v>56</v>
      </c>
      <c r="E38" s="39" t="s">
        <v>6320</v>
      </c>
    </row>
    <row r="39" spans="1:16" ht="12.75">
      <c r="A39" t="s">
        <v>49</v>
      </c>
      <c s="34" t="s">
        <v>82</v>
      </c>
      <c s="34" t="s">
        <v>6243</v>
      </c>
      <c s="35" t="s">
        <v>5</v>
      </c>
      <c s="6" t="s">
        <v>6244</v>
      </c>
      <c s="36" t="s">
        <v>60</v>
      </c>
      <c s="37">
        <v>400</v>
      </c>
      <c s="36">
        <v>0</v>
      </c>
      <c s="36">
        <f>ROUND(G39*H39,6)</f>
      </c>
      <c r="L39" s="38">
        <v>0</v>
      </c>
      <c s="32">
        <f>ROUND(ROUND(L39,2)*ROUND(G39,3),2)</f>
      </c>
      <c s="36" t="s">
        <v>53</v>
      </c>
      <c>
        <f>(M39*21)/100</f>
      </c>
      <c t="s">
        <v>27</v>
      </c>
    </row>
    <row r="40" spans="1:5" ht="12.75">
      <c r="A40" s="35" t="s">
        <v>54</v>
      </c>
      <c r="E40" s="39" t="s">
        <v>6322</v>
      </c>
    </row>
    <row r="41" spans="1:5" ht="12.75">
      <c r="A41" s="35" t="s">
        <v>55</v>
      </c>
      <c r="E41" s="40" t="s">
        <v>6323</v>
      </c>
    </row>
    <row r="42" spans="1:5" ht="293.25">
      <c r="A42" t="s">
        <v>56</v>
      </c>
      <c r="E42" s="39" t="s">
        <v>6324</v>
      </c>
    </row>
    <row r="43" spans="1:16" ht="12.75">
      <c r="A43" t="s">
        <v>49</v>
      </c>
      <c s="34" t="s">
        <v>86</v>
      </c>
      <c s="34" t="s">
        <v>6248</v>
      </c>
      <c s="35" t="s">
        <v>5</v>
      </c>
      <c s="6" t="s">
        <v>6249</v>
      </c>
      <c s="36" t="s">
        <v>60</v>
      </c>
      <c s="37">
        <v>1590</v>
      </c>
      <c s="36">
        <v>0</v>
      </c>
      <c s="36">
        <f>ROUND(G43*H43,6)</f>
      </c>
      <c r="L43" s="38">
        <v>0</v>
      </c>
      <c s="32">
        <f>ROUND(ROUND(L43,2)*ROUND(G43,3),2)</f>
      </c>
      <c s="36" t="s">
        <v>53</v>
      </c>
      <c>
        <f>(M43*21)/100</f>
      </c>
      <c t="s">
        <v>27</v>
      </c>
    </row>
    <row r="44" spans="1:5" ht="12.75">
      <c r="A44" s="35" t="s">
        <v>54</v>
      </c>
      <c r="E44" s="39" t="s">
        <v>6250</v>
      </c>
    </row>
    <row r="45" spans="1:5" ht="12.75">
      <c r="A45" s="35" t="s">
        <v>55</v>
      </c>
      <c r="E45" s="40" t="s">
        <v>6325</v>
      </c>
    </row>
    <row r="46" spans="1:5" ht="280.5">
      <c r="A46" t="s">
        <v>56</v>
      </c>
      <c r="E46" s="39" t="s">
        <v>6326</v>
      </c>
    </row>
    <row r="47" spans="1:16" ht="12.75">
      <c r="A47" t="s">
        <v>49</v>
      </c>
      <c s="34" t="s">
        <v>90</v>
      </c>
      <c s="34" t="s">
        <v>3615</v>
      </c>
      <c s="35" t="s">
        <v>5</v>
      </c>
      <c s="6" t="s">
        <v>3616</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6327</v>
      </c>
    </row>
    <row r="50" spans="1:5" ht="191.25">
      <c r="A50" t="s">
        <v>56</v>
      </c>
      <c r="E50" s="39" t="s">
        <v>6328</v>
      </c>
    </row>
    <row r="51" spans="1:16" ht="12.75">
      <c r="A51" t="s">
        <v>49</v>
      </c>
      <c s="34" t="s">
        <v>94</v>
      </c>
      <c s="34" t="s">
        <v>6254</v>
      </c>
      <c s="35" t="s">
        <v>5</v>
      </c>
      <c s="6" t="s">
        <v>6255</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6329</v>
      </c>
    </row>
    <row r="54" spans="1:5" ht="280.5">
      <c r="A54" t="s">
        <v>56</v>
      </c>
      <c r="E54" s="39" t="s">
        <v>6326</v>
      </c>
    </row>
    <row r="55" spans="1:16" ht="12.75">
      <c r="A55" t="s">
        <v>49</v>
      </c>
      <c s="34" t="s">
        <v>98</v>
      </c>
      <c s="34" t="s">
        <v>3094</v>
      </c>
      <c s="35" t="s">
        <v>5</v>
      </c>
      <c s="6" t="s">
        <v>3095</v>
      </c>
      <c s="36" t="s">
        <v>60</v>
      </c>
      <c s="37">
        <v>400</v>
      </c>
      <c s="36">
        <v>0</v>
      </c>
      <c s="36">
        <f>ROUND(G55*H55,6)</f>
      </c>
      <c r="L55" s="38">
        <v>0</v>
      </c>
      <c s="32">
        <f>ROUND(ROUND(L55,2)*ROUND(G55,3),2)</f>
      </c>
      <c s="36" t="s">
        <v>53</v>
      </c>
      <c>
        <f>(M55*21)/100</f>
      </c>
      <c t="s">
        <v>27</v>
      </c>
    </row>
    <row r="56" spans="1:5" ht="12.75">
      <c r="A56" s="35" t="s">
        <v>54</v>
      </c>
      <c r="E56" s="39" t="s">
        <v>6257</v>
      </c>
    </row>
    <row r="57" spans="1:5" ht="12.75">
      <c r="A57" s="35" t="s">
        <v>55</v>
      </c>
      <c r="E57" s="40" t="s">
        <v>6330</v>
      </c>
    </row>
    <row r="58" spans="1:5" ht="293.25">
      <c r="A58" t="s">
        <v>56</v>
      </c>
      <c r="E58" s="39" t="s">
        <v>6166</v>
      </c>
    </row>
    <row r="59" spans="1:16" ht="12.75">
      <c r="A59" t="s">
        <v>49</v>
      </c>
      <c s="34" t="s">
        <v>103</v>
      </c>
      <c s="34" t="s">
        <v>3107</v>
      </c>
      <c s="35" t="s">
        <v>5</v>
      </c>
      <c s="6" t="s">
        <v>3108</v>
      </c>
      <c s="36" t="s">
        <v>52</v>
      </c>
      <c s="37">
        <v>1466.667</v>
      </c>
      <c s="36">
        <v>0</v>
      </c>
      <c s="36">
        <f>ROUND(G59*H59,6)</f>
      </c>
      <c r="L59" s="38">
        <v>0</v>
      </c>
      <c s="32">
        <f>ROUND(ROUND(L59,2)*ROUND(G59,3),2)</f>
      </c>
      <c s="36" t="s">
        <v>53</v>
      </c>
      <c>
        <f>(M59*21)/100</f>
      </c>
      <c t="s">
        <v>27</v>
      </c>
    </row>
    <row r="60" spans="1:5" ht="12.75">
      <c r="A60" s="35" t="s">
        <v>54</v>
      </c>
      <c r="E60" s="39" t="s">
        <v>6250</v>
      </c>
    </row>
    <row r="61" spans="1:5" ht="12.75">
      <c r="A61" s="35" t="s">
        <v>55</v>
      </c>
      <c r="E61" s="40" t="s">
        <v>6331</v>
      </c>
    </row>
    <row r="62" spans="1:5" ht="38.25">
      <c r="A62" t="s">
        <v>56</v>
      </c>
      <c r="E62" s="39" t="s">
        <v>6332</v>
      </c>
    </row>
    <row r="63" spans="1:16" ht="12.75">
      <c r="A63" t="s">
        <v>49</v>
      </c>
      <c s="34" t="s">
        <v>106</v>
      </c>
      <c s="34" t="s">
        <v>3111</v>
      </c>
      <c s="35" t="s">
        <v>5</v>
      </c>
      <c s="6" t="s">
        <v>3112</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6333</v>
      </c>
    </row>
    <row r="66" spans="1:5" ht="25.5">
      <c r="A66" t="s">
        <v>56</v>
      </c>
      <c r="E66" s="39" t="s">
        <v>5046</v>
      </c>
    </row>
    <row r="67" spans="1:16" ht="12.75">
      <c r="A67" t="s">
        <v>49</v>
      </c>
      <c s="34" t="s">
        <v>110</v>
      </c>
      <c s="34" t="s">
        <v>6267</v>
      </c>
      <c s="35" t="s">
        <v>5</v>
      </c>
      <c s="6" t="s">
        <v>6268</v>
      </c>
      <c s="36" t="s">
        <v>60</v>
      </c>
      <c s="37">
        <v>73.333</v>
      </c>
      <c s="36">
        <v>0</v>
      </c>
      <c s="36">
        <f>ROUND(G67*H67,6)</f>
      </c>
      <c r="L67" s="38">
        <v>0</v>
      </c>
      <c s="32">
        <f>ROUND(ROUND(L67,2)*ROUND(G67,3),2)</f>
      </c>
      <c s="36" t="s">
        <v>53</v>
      </c>
      <c>
        <f>(M67*21)/100</f>
      </c>
      <c t="s">
        <v>27</v>
      </c>
    </row>
    <row r="68" spans="1:5" ht="12.75">
      <c r="A68" s="35" t="s">
        <v>54</v>
      </c>
      <c r="E68" s="39" t="s">
        <v>6334</v>
      </c>
    </row>
    <row r="69" spans="1:5" ht="12.75">
      <c r="A69" s="35" t="s">
        <v>55</v>
      </c>
      <c r="E69" s="40" t="s">
        <v>6335</v>
      </c>
    </row>
    <row r="70" spans="1:5" ht="38.25">
      <c r="A70" t="s">
        <v>56</v>
      </c>
      <c r="E70" s="39" t="s">
        <v>6271</v>
      </c>
    </row>
    <row r="71" spans="1:13" ht="12.75">
      <c r="A71" t="s">
        <v>46</v>
      </c>
      <c r="C71" s="31" t="s">
        <v>65</v>
      </c>
      <c r="E71" s="33" t="s">
        <v>3125</v>
      </c>
      <c r="J71" s="32">
        <f>0</f>
      </c>
      <c s="32">
        <f>0</f>
      </c>
      <c s="32">
        <f>0+L72+L76+L80+L84</f>
      </c>
      <c s="32">
        <f>0+M72+M76+M80+M84</f>
      </c>
    </row>
    <row r="72" spans="1:16" ht="12.75">
      <c r="A72" t="s">
        <v>49</v>
      </c>
      <c s="34" t="s">
        <v>113</v>
      </c>
      <c s="34" t="s">
        <v>3565</v>
      </c>
      <c s="35" t="s">
        <v>5</v>
      </c>
      <c s="6" t="s">
        <v>3566</v>
      </c>
      <c s="36" t="s">
        <v>60</v>
      </c>
      <c s="37">
        <v>1</v>
      </c>
      <c s="36">
        <v>0</v>
      </c>
      <c s="36">
        <f>ROUND(G72*H72,6)</f>
      </c>
      <c r="L72" s="38">
        <v>0</v>
      </c>
      <c s="32">
        <f>ROUND(ROUND(L72,2)*ROUND(G72,3),2)</f>
      </c>
      <c s="36" t="s">
        <v>53</v>
      </c>
      <c>
        <f>(M72*21)/100</f>
      </c>
      <c t="s">
        <v>27</v>
      </c>
    </row>
    <row r="73" spans="1:5" ht="12.75">
      <c r="A73" s="35" t="s">
        <v>54</v>
      </c>
      <c r="E73" s="39" t="s">
        <v>4067</v>
      </c>
    </row>
    <row r="74" spans="1:5" ht="12.75">
      <c r="A74" s="35" t="s">
        <v>55</v>
      </c>
      <c r="E74" s="40" t="s">
        <v>6272</v>
      </c>
    </row>
    <row r="75" spans="1:5" ht="369.75">
      <c r="A75" t="s">
        <v>56</v>
      </c>
      <c r="E75" s="39" t="s">
        <v>6172</v>
      </c>
    </row>
    <row r="76" spans="1:16" ht="12.75">
      <c r="A76" t="s">
        <v>49</v>
      </c>
      <c s="34" t="s">
        <v>117</v>
      </c>
      <c s="34" t="s">
        <v>3142</v>
      </c>
      <c s="35" t="s">
        <v>5</v>
      </c>
      <c s="6" t="s">
        <v>3143</v>
      </c>
      <c s="36" t="s">
        <v>60</v>
      </c>
      <c s="37">
        <v>21</v>
      </c>
      <c s="36">
        <v>0</v>
      </c>
      <c s="36">
        <f>ROUND(G76*H76,6)</f>
      </c>
      <c r="L76" s="38">
        <v>0</v>
      </c>
      <c s="32">
        <f>ROUND(ROUND(L76,2)*ROUND(G76,3),2)</f>
      </c>
      <c s="36" t="s">
        <v>53</v>
      </c>
      <c>
        <f>(M76*21)/100</f>
      </c>
      <c t="s">
        <v>27</v>
      </c>
    </row>
    <row r="77" spans="1:5" ht="12.75">
      <c r="A77" s="35" t="s">
        <v>54</v>
      </c>
      <c r="E77" s="39" t="s">
        <v>6273</v>
      </c>
    </row>
    <row r="78" spans="1:5" ht="12.75">
      <c r="A78" s="35" t="s">
        <v>55</v>
      </c>
      <c r="E78" s="40" t="s">
        <v>6336</v>
      </c>
    </row>
    <row r="79" spans="1:5" ht="38.25">
      <c r="A79" t="s">
        <v>56</v>
      </c>
      <c r="E79" s="39" t="s">
        <v>6177</v>
      </c>
    </row>
    <row r="80" spans="1:16" ht="12.75">
      <c r="A80" t="s">
        <v>49</v>
      </c>
      <c s="34" t="s">
        <v>121</v>
      </c>
      <c s="34" t="s">
        <v>6276</v>
      </c>
      <c s="35" t="s">
        <v>5</v>
      </c>
      <c s="6" t="s">
        <v>6277</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6272</v>
      </c>
    </row>
    <row r="83" spans="1:5" ht="38.25">
      <c r="A83" t="s">
        <v>56</v>
      </c>
      <c r="E83" s="39" t="s">
        <v>6177</v>
      </c>
    </row>
    <row r="84" spans="1:16" ht="12.75">
      <c r="A84" t="s">
        <v>49</v>
      </c>
      <c s="34" t="s">
        <v>125</v>
      </c>
      <c s="34" t="s">
        <v>3650</v>
      </c>
      <c s="35" t="s">
        <v>5</v>
      </c>
      <c s="6" t="s">
        <v>3651</v>
      </c>
      <c s="36" t="s">
        <v>60</v>
      </c>
      <c s="37">
        <v>2</v>
      </c>
      <c s="36">
        <v>0</v>
      </c>
      <c s="36">
        <f>ROUND(G84*H84,6)</f>
      </c>
      <c r="L84" s="38">
        <v>0</v>
      </c>
      <c s="32">
        <f>ROUND(ROUND(L84,2)*ROUND(G84,3),2)</f>
      </c>
      <c s="36" t="s">
        <v>53</v>
      </c>
      <c>
        <f>(M84*21)/100</f>
      </c>
      <c t="s">
        <v>27</v>
      </c>
    </row>
    <row r="85" spans="1:5" ht="12.75">
      <c r="A85" s="35" t="s">
        <v>54</v>
      </c>
      <c r="E85" s="39" t="s">
        <v>6278</v>
      </c>
    </row>
    <row r="86" spans="1:5" ht="12.75">
      <c r="A86" s="35" t="s">
        <v>55</v>
      </c>
      <c r="E86" s="40" t="s">
        <v>6279</v>
      </c>
    </row>
    <row r="87" spans="1:5" ht="114.75">
      <c r="A87" t="s">
        <v>56</v>
      </c>
      <c r="E87" s="39" t="s">
        <v>6337</v>
      </c>
    </row>
    <row r="88" spans="1:13" ht="12.75">
      <c r="A88" t="s">
        <v>46</v>
      </c>
      <c r="C88" s="31" t="s">
        <v>69</v>
      </c>
      <c r="E88" s="33" t="s">
        <v>2889</v>
      </c>
      <c r="J88" s="32">
        <f>0</f>
      </c>
      <c s="32">
        <f>0</f>
      </c>
      <c s="32">
        <f>0+L89+L93+L97+L101</f>
      </c>
      <c s="32">
        <f>0+M89+M93+M97+M101</f>
      </c>
    </row>
    <row r="89" spans="1:16" ht="12.75">
      <c r="A89" t="s">
        <v>49</v>
      </c>
      <c s="34" t="s">
        <v>128</v>
      </c>
      <c s="34" t="s">
        <v>6178</v>
      </c>
      <c s="35" t="s">
        <v>5</v>
      </c>
      <c s="6" t="s">
        <v>6179</v>
      </c>
      <c s="36" t="s">
        <v>60</v>
      </c>
      <c s="37">
        <v>81</v>
      </c>
      <c s="36">
        <v>0</v>
      </c>
      <c s="36">
        <f>ROUND(G89*H89,6)</f>
      </c>
      <c r="L89" s="38">
        <v>0</v>
      </c>
      <c s="32">
        <f>ROUND(ROUND(L89,2)*ROUND(G89,3),2)</f>
      </c>
      <c s="36" t="s">
        <v>53</v>
      </c>
      <c>
        <f>(M89*21)/100</f>
      </c>
      <c t="s">
        <v>27</v>
      </c>
    </row>
    <row r="90" spans="1:5" ht="12.75">
      <c r="A90" s="35" t="s">
        <v>54</v>
      </c>
      <c r="E90" s="39" t="s">
        <v>6280</v>
      </c>
    </row>
    <row r="91" spans="1:5" ht="12.75">
      <c r="A91" s="35" t="s">
        <v>55</v>
      </c>
      <c r="E91" s="40" t="s">
        <v>6338</v>
      </c>
    </row>
    <row r="92" spans="1:5" ht="51">
      <c r="A92" t="s">
        <v>56</v>
      </c>
      <c r="E92" s="39" t="s">
        <v>6182</v>
      </c>
    </row>
    <row r="93" spans="1:16" ht="12.75">
      <c r="A93" t="s">
        <v>49</v>
      </c>
      <c s="34" t="s">
        <v>132</v>
      </c>
      <c s="34" t="s">
        <v>4865</v>
      </c>
      <c s="35" t="s">
        <v>5</v>
      </c>
      <c s="6" t="s">
        <v>4866</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6339</v>
      </c>
    </row>
    <row r="96" spans="1:5" ht="153">
      <c r="A96" t="s">
        <v>56</v>
      </c>
      <c r="E96" s="39" t="s">
        <v>6184</v>
      </c>
    </row>
    <row r="97" spans="1:16" ht="25.5">
      <c r="A97" t="s">
        <v>49</v>
      </c>
      <c s="34" t="s">
        <v>136</v>
      </c>
      <c s="34" t="s">
        <v>6284</v>
      </c>
      <c s="35" t="s">
        <v>5</v>
      </c>
      <c s="6" t="s">
        <v>6285</v>
      </c>
      <c s="36" t="s">
        <v>52</v>
      </c>
      <c s="37">
        <v>2</v>
      </c>
      <c s="36">
        <v>0</v>
      </c>
      <c s="36">
        <f>ROUND(G97*H97,6)</f>
      </c>
      <c r="L97" s="38">
        <v>0</v>
      </c>
      <c s="32">
        <f>ROUND(ROUND(L97,2)*ROUND(G97,3),2)</f>
      </c>
      <c s="36" t="s">
        <v>53</v>
      </c>
      <c>
        <f>(M97*21)/100</f>
      </c>
      <c t="s">
        <v>27</v>
      </c>
    </row>
    <row r="98" spans="1:5" ht="12.75">
      <c r="A98" s="35" t="s">
        <v>54</v>
      </c>
      <c r="E98" s="39" t="s">
        <v>6286</v>
      </c>
    </row>
    <row r="99" spans="1:5" ht="12.75">
      <c r="A99" s="35" t="s">
        <v>55</v>
      </c>
      <c r="E99" s="40" t="s">
        <v>6340</v>
      </c>
    </row>
    <row r="100" spans="1:5" ht="153">
      <c r="A100" t="s">
        <v>56</v>
      </c>
      <c r="E100" s="39" t="s">
        <v>6184</v>
      </c>
    </row>
    <row r="101" spans="1:16" ht="12.75">
      <c r="A101" t="s">
        <v>49</v>
      </c>
      <c s="34" t="s">
        <v>139</v>
      </c>
      <c s="34" t="s">
        <v>6185</v>
      </c>
      <c s="35" t="s">
        <v>5</v>
      </c>
      <c s="6" t="s">
        <v>6186</v>
      </c>
      <c s="36" t="s">
        <v>75</v>
      </c>
      <c s="37">
        <v>46</v>
      </c>
      <c s="36">
        <v>0</v>
      </c>
      <c s="36">
        <f>ROUND(G101*H101,6)</f>
      </c>
      <c r="L101" s="38">
        <v>0</v>
      </c>
      <c s="32">
        <f>ROUND(ROUND(L101,2)*ROUND(G101,3),2)</f>
      </c>
      <c s="36" t="s">
        <v>53</v>
      </c>
      <c>
        <f>(M101*21)/100</f>
      </c>
      <c t="s">
        <v>27</v>
      </c>
    </row>
    <row r="102" spans="1:5" ht="12.75">
      <c r="A102" s="35" t="s">
        <v>54</v>
      </c>
      <c r="E102" s="39" t="s">
        <v>6187</v>
      </c>
    </row>
    <row r="103" spans="1:5" ht="12.75">
      <c r="A103" s="35" t="s">
        <v>55</v>
      </c>
      <c r="E103" s="40" t="s">
        <v>6341</v>
      </c>
    </row>
    <row r="104" spans="1:5" ht="38.25">
      <c r="A104" t="s">
        <v>56</v>
      </c>
      <c r="E104" s="39" t="s">
        <v>6189</v>
      </c>
    </row>
    <row r="105" spans="1:13" ht="12.75">
      <c r="A105" t="s">
        <v>46</v>
      </c>
      <c r="C105" s="31" t="s">
        <v>82</v>
      </c>
      <c r="E105" s="33" t="s">
        <v>2243</v>
      </c>
      <c r="J105" s="32">
        <f>0</f>
      </c>
      <c s="32">
        <f>0</f>
      </c>
      <c s="32">
        <f>0+L106</f>
      </c>
      <c s="32">
        <f>0+M106</f>
      </c>
    </row>
    <row r="106" spans="1:16" ht="12.75">
      <c r="A106" t="s">
        <v>49</v>
      </c>
      <c s="34" t="s">
        <v>143</v>
      </c>
      <c s="34" t="s">
        <v>5828</v>
      </c>
      <c s="35" t="s">
        <v>5</v>
      </c>
      <c s="6" t="s">
        <v>5829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6193</v>
      </c>
    </row>
    <row r="109" spans="1:5" ht="76.5">
      <c r="A109" t="s">
        <v>56</v>
      </c>
      <c r="E109" s="39" t="s">
        <v>6342</v>
      </c>
    </row>
    <row r="110" spans="1:13" ht="12.75">
      <c r="A110" t="s">
        <v>46</v>
      </c>
      <c r="C110" s="31" t="s">
        <v>86</v>
      </c>
      <c r="E110" s="33" t="s">
        <v>1878</v>
      </c>
      <c r="J110" s="32">
        <f>0</f>
      </c>
      <c s="32">
        <f>0</f>
      </c>
      <c s="32">
        <f>0+L111+L115+L119+L123+L127+L131</f>
      </c>
      <c s="32">
        <f>0+M111+M115+M119+M123+M127+M131</f>
      </c>
    </row>
    <row r="111" spans="1:16" ht="12.75">
      <c r="A111" t="s">
        <v>49</v>
      </c>
      <c s="34" t="s">
        <v>146</v>
      </c>
      <c s="34" t="s">
        <v>6343</v>
      </c>
      <c s="35" t="s">
        <v>5</v>
      </c>
      <c s="6" t="s">
        <v>6344</v>
      </c>
      <c s="36" t="s">
        <v>75</v>
      </c>
      <c s="37">
        <v>28</v>
      </c>
      <c s="36">
        <v>0</v>
      </c>
      <c s="36">
        <f>ROUND(G111*H111,6)</f>
      </c>
      <c r="L111" s="38">
        <v>0</v>
      </c>
      <c s="32">
        <f>ROUND(ROUND(L111,2)*ROUND(G111,3),2)</f>
      </c>
      <c s="36" t="s">
        <v>53</v>
      </c>
      <c>
        <f>(M111*21)/100</f>
      </c>
      <c t="s">
        <v>27</v>
      </c>
    </row>
    <row r="112" spans="1:5" ht="12.75">
      <c r="A112" s="35" t="s">
        <v>54</v>
      </c>
      <c r="E112" s="39" t="s">
        <v>6345</v>
      </c>
    </row>
    <row r="113" spans="1:5" ht="12.75">
      <c r="A113" s="35" t="s">
        <v>55</v>
      </c>
      <c r="E113" s="40" t="s">
        <v>6346</v>
      </c>
    </row>
    <row r="114" spans="1:5" ht="63.75">
      <c r="A114" t="s">
        <v>56</v>
      </c>
      <c r="E114" s="39" t="s">
        <v>6347</v>
      </c>
    </row>
    <row r="115" spans="1:16" ht="12.75">
      <c r="A115" t="s">
        <v>49</v>
      </c>
      <c s="34" t="s">
        <v>773</v>
      </c>
      <c s="34" t="s">
        <v>6299</v>
      </c>
      <c s="35" t="s">
        <v>5</v>
      </c>
      <c s="6" t="s">
        <v>6300</v>
      </c>
      <c s="36" t="s">
        <v>75</v>
      </c>
      <c s="37">
        <v>440</v>
      </c>
      <c s="36">
        <v>0</v>
      </c>
      <c s="36">
        <f>ROUND(G115*H115,6)</f>
      </c>
      <c r="L115" s="38">
        <v>0</v>
      </c>
      <c s="32">
        <f>ROUND(ROUND(L115,2)*ROUND(G115,3),2)</f>
      </c>
      <c s="36" t="s">
        <v>53</v>
      </c>
      <c>
        <f>(M115*21)/100</f>
      </c>
      <c t="s">
        <v>27</v>
      </c>
    </row>
    <row r="116" spans="1:5" ht="12.75">
      <c r="A116" s="35" t="s">
        <v>54</v>
      </c>
      <c r="E116" s="39" t="s">
        <v>6348</v>
      </c>
    </row>
    <row r="117" spans="1:5" ht="12.75">
      <c r="A117" s="35" t="s">
        <v>55</v>
      </c>
      <c r="E117" s="40" t="s">
        <v>6349</v>
      </c>
    </row>
    <row r="118" spans="1:5" ht="51">
      <c r="A118" t="s">
        <v>56</v>
      </c>
      <c r="E118" s="39" t="s">
        <v>6200</v>
      </c>
    </row>
    <row r="119" spans="1:16" ht="12.75">
      <c r="A119" t="s">
        <v>49</v>
      </c>
      <c s="34" t="s">
        <v>151</v>
      </c>
      <c s="34" t="s">
        <v>3201</v>
      </c>
      <c s="35" t="s">
        <v>5</v>
      </c>
      <c s="6" t="s">
        <v>3202</v>
      </c>
      <c s="36" t="s">
        <v>75</v>
      </c>
      <c s="37">
        <v>46</v>
      </c>
      <c s="36">
        <v>0</v>
      </c>
      <c s="36">
        <f>ROUND(G119*H119,6)</f>
      </c>
      <c r="L119" s="38">
        <v>0</v>
      </c>
      <c s="32">
        <f>ROUND(ROUND(L119,2)*ROUND(G119,3),2)</f>
      </c>
      <c s="36" t="s">
        <v>53</v>
      </c>
      <c>
        <f>(M119*21)/100</f>
      </c>
      <c t="s">
        <v>27</v>
      </c>
    </row>
    <row r="120" spans="1:5" ht="12.75">
      <c r="A120" s="35" t="s">
        <v>54</v>
      </c>
      <c r="E120" s="39" t="s">
        <v>6303</v>
      </c>
    </row>
    <row r="121" spans="1:5" ht="12.75">
      <c r="A121" s="35" t="s">
        <v>55</v>
      </c>
      <c r="E121" s="40" t="s">
        <v>6341</v>
      </c>
    </row>
    <row r="122" spans="1:5" ht="51">
      <c r="A122" t="s">
        <v>56</v>
      </c>
      <c r="E122" s="39" t="s">
        <v>6200</v>
      </c>
    </row>
    <row r="123" spans="1:16" ht="12.75">
      <c r="A123" t="s">
        <v>49</v>
      </c>
      <c s="34" t="s">
        <v>155</v>
      </c>
      <c s="34" t="s">
        <v>6201</v>
      </c>
      <c s="35" t="s">
        <v>5</v>
      </c>
      <c s="6" t="s">
        <v>6202</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6314</v>
      </c>
    </row>
    <row r="126" spans="1:5" ht="25.5">
      <c r="A126" t="s">
        <v>56</v>
      </c>
      <c r="E126" s="39" t="s">
        <v>5752</v>
      </c>
    </row>
    <row r="127" spans="1:16" ht="12.75">
      <c r="A127" t="s">
        <v>49</v>
      </c>
      <c s="34" t="s">
        <v>159</v>
      </c>
      <c s="34" t="s">
        <v>6213</v>
      </c>
      <c s="35" t="s">
        <v>5</v>
      </c>
      <c s="6" t="s">
        <v>3815</v>
      </c>
      <c s="36" t="s">
        <v>60</v>
      </c>
      <c s="37">
        <v>2.083</v>
      </c>
      <c s="36">
        <v>0</v>
      </c>
      <c s="36">
        <f>ROUND(G127*H127,6)</f>
      </c>
      <c r="L127" s="38">
        <v>0</v>
      </c>
      <c s="32">
        <f>ROUND(ROUND(L127,2)*ROUND(G127,3),2)</f>
      </c>
      <c s="36" t="s">
        <v>53</v>
      </c>
      <c>
        <f>(M127*21)/100</f>
      </c>
      <c t="s">
        <v>27</v>
      </c>
    </row>
    <row r="128" spans="1:5" ht="12.75">
      <c r="A128" s="35" t="s">
        <v>54</v>
      </c>
      <c r="E128" s="39" t="s">
        <v>6214</v>
      </c>
    </row>
    <row r="129" spans="1:5" ht="12.75">
      <c r="A129" s="35" t="s">
        <v>55</v>
      </c>
      <c r="E129" s="40" t="s">
        <v>6350</v>
      </c>
    </row>
    <row r="130" spans="1:5" ht="114.75">
      <c r="A130" t="s">
        <v>56</v>
      </c>
      <c r="E130" s="39" t="s">
        <v>6216</v>
      </c>
    </row>
    <row r="131" spans="1:16" ht="12.75">
      <c r="A131" t="s">
        <v>49</v>
      </c>
      <c s="34" t="s">
        <v>163</v>
      </c>
      <c s="34" t="s">
        <v>6217</v>
      </c>
      <c s="35" t="s">
        <v>5</v>
      </c>
      <c s="6" t="s">
        <v>6218</v>
      </c>
      <c s="36" t="s">
        <v>2618</v>
      </c>
      <c s="37">
        <v>8.4</v>
      </c>
      <c s="36">
        <v>0</v>
      </c>
      <c s="36">
        <f>ROUND(G131*H131,6)</f>
      </c>
      <c r="L131" s="38">
        <v>0</v>
      </c>
      <c s="32">
        <f>ROUND(ROUND(L131,2)*ROUND(G131,3),2)</f>
      </c>
      <c s="36" t="s">
        <v>53</v>
      </c>
      <c>
        <f>(M131*21)/100</f>
      </c>
      <c t="s">
        <v>27</v>
      </c>
    </row>
    <row r="132" spans="1:5" ht="12.75">
      <c r="A132" s="35" t="s">
        <v>54</v>
      </c>
      <c r="E132" s="39" t="s">
        <v>6219</v>
      </c>
    </row>
    <row r="133" spans="1:5" ht="12.75">
      <c r="A133" s="35" t="s">
        <v>55</v>
      </c>
      <c r="E133" s="40" t="s">
        <v>6351</v>
      </c>
    </row>
    <row r="134" spans="1:5" ht="114.75">
      <c r="A134" t="s">
        <v>56</v>
      </c>
      <c r="E134" s="39" t="s">
        <v>6221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6143</v>
      </c>
      <c s="41">
        <f>Rekapitulace!C124</f>
      </c>
      <c s="20" t="s">
        <v>0</v>
      </c>
      <c t="s">
        <v>23</v>
      </c>
      <c t="s">
        <v>27</v>
      </c>
    </row>
    <row r="4" spans="1:16" ht="32" customHeight="1">
      <c r="A4" s="24" t="s">
        <v>20</v>
      </c>
      <c s="25" t="s">
        <v>28</v>
      </c>
      <c s="27" t="s">
        <v>6143</v>
      </c>
      <c r="E4" s="26" t="s">
        <v>6144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6354</v>
      </c>
      <c r="E8" s="30" t="s">
        <v>6353</v>
      </c>
      <c r="J8" s="29">
        <f>0+J9+J30+J87+J96+J117+J162+J167</f>
      </c>
      <c s="29">
        <f>0+K9+K30+K87+K96+K117+K162+K167</f>
      </c>
      <c s="29">
        <f>0+L9+L30+L87+L96+L117+L162+L167</f>
      </c>
      <c s="29">
        <f>0+M9+M30+M87+M96+M117+M162+M167</f>
      </c>
    </row>
    <row r="9" spans="1:13" ht="12.75">
      <c r="A9" t="s">
        <v>46</v>
      </c>
      <c r="C9" s="31" t="s">
        <v>661</v>
      </c>
      <c r="E9" s="33" t="s">
        <v>662</v>
      </c>
      <c r="J9" s="32">
        <f>0</f>
      </c>
      <c s="32">
        <f>0</f>
      </c>
      <c s="32">
        <f>0+L10+L14+L18+L22+L26</f>
      </c>
      <c s="32">
        <f>0+M10+M14+M18+M22+M26</f>
      </c>
    </row>
    <row r="10" spans="1:16" ht="12.75">
      <c r="A10" t="s">
        <v>49</v>
      </c>
      <c s="34" t="s">
        <v>47</v>
      </c>
      <c s="34" t="s">
        <v>6355</v>
      </c>
      <c s="35" t="s">
        <v>5</v>
      </c>
      <c s="6" t="s">
        <v>6226</v>
      </c>
      <c s="36" t="s">
        <v>2618</v>
      </c>
      <c s="37">
        <v>462</v>
      </c>
      <c s="36">
        <v>0</v>
      </c>
      <c s="36">
        <f>ROUND(G10*H10,6)</f>
      </c>
      <c r="L10" s="38">
        <v>0</v>
      </c>
      <c s="32">
        <f>ROUND(ROUND(L10,2)*ROUND(G10,3),2)</f>
      </c>
      <c s="36" t="s">
        <v>53</v>
      </c>
      <c>
        <f>(M10*21)/100</f>
      </c>
      <c t="s">
        <v>27</v>
      </c>
    </row>
    <row r="11" spans="1:5" ht="12.75">
      <c r="A11" s="35" t="s">
        <v>54</v>
      </c>
      <c r="E11" s="39" t="s">
        <v>6227</v>
      </c>
    </row>
    <row r="12" spans="1:5" ht="12.75">
      <c r="A12" s="35" t="s">
        <v>55</v>
      </c>
      <c r="E12" s="40" t="s">
        <v>6356</v>
      </c>
    </row>
    <row r="13" spans="1:5" ht="25.5">
      <c r="A13" t="s">
        <v>56</v>
      </c>
      <c r="E13" s="39" t="s">
        <v>4282</v>
      </c>
    </row>
    <row r="14" spans="1:16" ht="25.5">
      <c r="A14" t="s">
        <v>49</v>
      </c>
      <c s="34" t="s">
        <v>27</v>
      </c>
      <c s="34" t="s">
        <v>2885</v>
      </c>
      <c s="35" t="s">
        <v>2886</v>
      </c>
      <c s="6" t="s">
        <v>2887</v>
      </c>
      <c s="36" t="s">
        <v>2618</v>
      </c>
      <c s="37">
        <v>10</v>
      </c>
      <c s="36">
        <v>0</v>
      </c>
      <c s="36">
        <f>ROUND(G14*H14,6)</f>
      </c>
      <c r="L14" s="38">
        <v>0</v>
      </c>
      <c s="32">
        <f>ROUND(ROUND(L14,2)*ROUND(G14,3),2)</f>
      </c>
      <c s="36" t="s">
        <v>419</v>
      </c>
      <c>
        <f>(M14*21)/100</f>
      </c>
      <c t="s">
        <v>27</v>
      </c>
    </row>
    <row r="15" spans="1:5" ht="12.75">
      <c r="A15" s="35" t="s">
        <v>54</v>
      </c>
      <c r="E15" s="39" t="s">
        <v>2624</v>
      </c>
    </row>
    <row r="16" spans="1:5" ht="12.75">
      <c r="A16" s="35" t="s">
        <v>55</v>
      </c>
      <c r="E16" s="40" t="s">
        <v>6357</v>
      </c>
    </row>
    <row r="17" spans="1:5" ht="165.75">
      <c r="A17" t="s">
        <v>56</v>
      </c>
      <c r="E17" s="39" t="s">
        <v>2620</v>
      </c>
    </row>
    <row r="18" spans="1:16" ht="12.75">
      <c r="A18" t="s">
        <v>49</v>
      </c>
      <c s="34" t="s">
        <v>26</v>
      </c>
      <c s="34" t="s">
        <v>6358</v>
      </c>
      <c s="35" t="s">
        <v>6155</v>
      </c>
      <c s="6" t="s">
        <v>6156</v>
      </c>
      <c s="36" t="s">
        <v>676</v>
      </c>
      <c s="37">
        <v>1</v>
      </c>
      <c s="36">
        <v>0</v>
      </c>
      <c s="36">
        <f>ROUND(G18*H18,6)</f>
      </c>
      <c r="L18" s="38">
        <v>0</v>
      </c>
      <c s="32">
        <f>ROUND(ROUND(L18,2)*ROUND(G18,3),2)</f>
      </c>
      <c s="36" t="s">
        <v>53</v>
      </c>
      <c>
        <f>(M18*21)/100</f>
      </c>
      <c t="s">
        <v>27</v>
      </c>
    </row>
    <row r="19" spans="1:5" ht="25.5">
      <c r="A19" s="35" t="s">
        <v>54</v>
      </c>
      <c r="E19" s="39" t="s">
        <v>6230</v>
      </c>
    </row>
    <row r="20" spans="1:5" ht="12.75">
      <c r="A20" s="35" t="s">
        <v>55</v>
      </c>
      <c r="E20" s="40" t="s">
        <v>5</v>
      </c>
    </row>
    <row r="21" spans="1:5" ht="12.75">
      <c r="A21" t="s">
        <v>56</v>
      </c>
      <c r="E21" s="39" t="s">
        <v>4399</v>
      </c>
    </row>
    <row r="22" spans="1:16" ht="25.5">
      <c r="A22" t="s">
        <v>49</v>
      </c>
      <c s="34" t="s">
        <v>65</v>
      </c>
      <c s="34" t="s">
        <v>3073</v>
      </c>
      <c s="35" t="s">
        <v>5</v>
      </c>
      <c s="6" t="s">
        <v>3074</v>
      </c>
      <c s="36" t="s">
        <v>60</v>
      </c>
      <c s="37">
        <v>1</v>
      </c>
      <c s="36">
        <v>0</v>
      </c>
      <c s="36">
        <f>ROUND(G22*H22,6)</f>
      </c>
      <c r="L22" s="38">
        <v>0</v>
      </c>
      <c s="32">
        <f>ROUND(ROUND(L22,2)*ROUND(G22,3),2)</f>
      </c>
      <c s="36" t="s">
        <v>53</v>
      </c>
      <c>
        <f>(M22*21)/100</f>
      </c>
      <c t="s">
        <v>27</v>
      </c>
    </row>
    <row r="23" spans="1:5" ht="12.75">
      <c r="A23" s="35" t="s">
        <v>54</v>
      </c>
      <c r="E23" s="39" t="s">
        <v>6158</v>
      </c>
    </row>
    <row r="24" spans="1:5" ht="12.75">
      <c r="A24" s="35" t="s">
        <v>55</v>
      </c>
      <c r="E24" s="40" t="s">
        <v>6359</v>
      </c>
    </row>
    <row r="25" spans="1:5" ht="63.75">
      <c r="A25" t="s">
        <v>56</v>
      </c>
      <c r="E25" s="39" t="s">
        <v>3076</v>
      </c>
    </row>
    <row r="26" spans="1:16" ht="25.5">
      <c r="A26" t="s">
        <v>49</v>
      </c>
      <c s="34" t="s">
        <v>69</v>
      </c>
      <c s="34" t="s">
        <v>6160</v>
      </c>
      <c s="35" t="s">
        <v>5</v>
      </c>
      <c s="6" t="s">
        <v>6161</v>
      </c>
      <c s="36" t="s">
        <v>60</v>
      </c>
      <c s="37">
        <v>25</v>
      </c>
      <c s="36">
        <v>0</v>
      </c>
      <c s="36">
        <f>ROUND(G26*H26,6)</f>
      </c>
      <c r="L26" s="38">
        <v>0</v>
      </c>
      <c s="32">
        <f>ROUND(ROUND(L26,2)*ROUND(G26,3),2)</f>
      </c>
      <c s="36" t="s">
        <v>53</v>
      </c>
      <c>
        <f>(M26*21)/100</f>
      </c>
      <c t="s">
        <v>27</v>
      </c>
    </row>
    <row r="27" spans="1:5" ht="12.75">
      <c r="A27" s="35" t="s">
        <v>54</v>
      </c>
      <c r="E27" s="39" t="s">
        <v>6162</v>
      </c>
    </row>
    <row r="28" spans="1:5" ht="12.75">
      <c r="A28" s="35" t="s">
        <v>55</v>
      </c>
      <c r="E28" s="40" t="s">
        <v>6188</v>
      </c>
    </row>
    <row r="29" spans="1:5" ht="63.75">
      <c r="A29" t="s">
        <v>56</v>
      </c>
      <c r="E29" s="39" t="s">
        <v>3076</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3073</v>
      </c>
      <c s="35" t="s">
        <v>5</v>
      </c>
      <c s="6" t="s">
        <v>3074</v>
      </c>
      <c s="36" t="s">
        <v>60</v>
      </c>
      <c s="37">
        <v>1</v>
      </c>
      <c s="36">
        <v>0</v>
      </c>
      <c s="36">
        <f>ROUND(G31*H31,6)</f>
      </c>
      <c r="L31" s="38">
        <v>0</v>
      </c>
      <c s="32">
        <f>ROUND(ROUND(L31,2)*ROUND(G31,3),2)</f>
      </c>
      <c s="36" t="s">
        <v>53</v>
      </c>
      <c>
        <f>(M31*21)/100</f>
      </c>
      <c t="s">
        <v>27</v>
      </c>
    </row>
    <row r="32" spans="1:5" ht="12.75">
      <c r="A32" s="35" t="s">
        <v>54</v>
      </c>
      <c r="E32" s="39" t="s">
        <v>6158</v>
      </c>
    </row>
    <row r="33" spans="1:5" ht="12.75">
      <c r="A33" s="35" t="s">
        <v>55</v>
      </c>
      <c r="E33" s="40" t="s">
        <v>6359</v>
      </c>
    </row>
    <row r="34" spans="1:5" ht="63.75">
      <c r="A34" t="s">
        <v>56</v>
      </c>
      <c r="E34" s="39" t="s">
        <v>3076</v>
      </c>
    </row>
    <row r="35" spans="1:16" ht="25.5">
      <c r="A35" t="s">
        <v>49</v>
      </c>
      <c s="34" t="s">
        <v>69</v>
      </c>
      <c s="34" t="s">
        <v>6160</v>
      </c>
      <c s="35" t="s">
        <v>5</v>
      </c>
      <c s="6" t="s">
        <v>6161</v>
      </c>
      <c s="36" t="s">
        <v>60</v>
      </c>
      <c s="37">
        <v>25</v>
      </c>
      <c s="36">
        <v>0</v>
      </c>
      <c s="36">
        <f>ROUND(G35*H35,6)</f>
      </c>
      <c r="L35" s="38">
        <v>0</v>
      </c>
      <c s="32">
        <f>ROUND(ROUND(L35,2)*ROUND(G35,3),2)</f>
      </c>
      <c s="36" t="s">
        <v>53</v>
      </c>
      <c>
        <f>(M35*21)/100</f>
      </c>
      <c t="s">
        <v>27</v>
      </c>
    </row>
    <row r="36" spans="1:5" ht="12.75">
      <c r="A36" s="35" t="s">
        <v>54</v>
      </c>
      <c r="E36" s="39" t="s">
        <v>6162</v>
      </c>
    </row>
    <row r="37" spans="1:5" ht="12.75">
      <c r="A37" s="35" t="s">
        <v>55</v>
      </c>
      <c r="E37" s="40" t="s">
        <v>6188</v>
      </c>
    </row>
    <row r="38" spans="1:5" ht="63.75">
      <c r="A38" t="s">
        <v>56</v>
      </c>
      <c r="E38" s="39" t="s">
        <v>3076</v>
      </c>
    </row>
    <row r="39" spans="1:16" ht="12.75">
      <c r="A39" t="s">
        <v>49</v>
      </c>
      <c s="34" t="s">
        <v>72</v>
      </c>
      <c s="34" t="s">
        <v>4412</v>
      </c>
      <c s="35" t="s">
        <v>5</v>
      </c>
      <c s="6" t="s">
        <v>4413</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6360</v>
      </c>
    </row>
    <row r="42" spans="1:5" ht="38.25">
      <c r="A42" t="s">
        <v>56</v>
      </c>
      <c r="E42" s="39" t="s">
        <v>6232</v>
      </c>
    </row>
    <row r="43" spans="1:16" ht="12.75">
      <c r="A43" t="s">
        <v>49</v>
      </c>
      <c s="34" t="s">
        <v>77</v>
      </c>
      <c s="34" t="s">
        <v>6361</v>
      </c>
      <c s="35" t="s">
        <v>5</v>
      </c>
      <c s="6" t="s">
        <v>6362</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6363</v>
      </c>
    </row>
    <row r="46" spans="1:5" ht="369.75">
      <c r="A46" t="s">
        <v>56</v>
      </c>
      <c r="E46" s="39" t="s">
        <v>6235</v>
      </c>
    </row>
    <row r="47" spans="1:16" ht="12.75">
      <c r="A47" t="s">
        <v>49</v>
      </c>
      <c s="34" t="s">
        <v>82</v>
      </c>
      <c s="34" t="s">
        <v>4289</v>
      </c>
      <c s="35" t="s">
        <v>5</v>
      </c>
      <c s="6" t="s">
        <v>4290</v>
      </c>
      <c s="36" t="s">
        <v>60</v>
      </c>
      <c s="37">
        <v>33</v>
      </c>
      <c s="36">
        <v>0</v>
      </c>
      <c s="36">
        <f>ROUND(G47*H47,6)</f>
      </c>
      <c r="L47" s="38">
        <v>0</v>
      </c>
      <c s="32">
        <f>ROUND(ROUND(L47,2)*ROUND(G47,3),2)</f>
      </c>
      <c s="36" t="s">
        <v>53</v>
      </c>
      <c>
        <f>(M47*21)/100</f>
      </c>
      <c t="s">
        <v>27</v>
      </c>
    </row>
    <row r="48" spans="1:5" ht="12.75">
      <c r="A48" s="35" t="s">
        <v>54</v>
      </c>
      <c r="E48" s="39" t="s">
        <v>6236</v>
      </c>
    </row>
    <row r="49" spans="1:5" ht="38.25">
      <c r="A49" s="35" t="s">
        <v>55</v>
      </c>
      <c r="E49" s="40" t="s">
        <v>6364</v>
      </c>
    </row>
    <row r="50" spans="1:5" ht="306">
      <c r="A50" t="s">
        <v>56</v>
      </c>
      <c r="E50" s="39" t="s">
        <v>6238</v>
      </c>
    </row>
    <row r="51" spans="1:16" ht="12.75">
      <c r="A51" t="s">
        <v>49</v>
      </c>
      <c s="34" t="s">
        <v>86</v>
      </c>
      <c s="34" t="s">
        <v>6239</v>
      </c>
      <c s="35" t="s">
        <v>5</v>
      </c>
      <c s="6" t="s">
        <v>6240</v>
      </c>
      <c s="36" t="s">
        <v>60</v>
      </c>
      <c s="37">
        <v>200</v>
      </c>
      <c s="36">
        <v>0</v>
      </c>
      <c s="36">
        <f>ROUND(G51*H51,6)</f>
      </c>
      <c r="L51" s="38">
        <v>0</v>
      </c>
      <c s="32">
        <f>ROUND(ROUND(L51,2)*ROUND(G51,3),2)</f>
      </c>
      <c s="36" t="s">
        <v>53</v>
      </c>
      <c>
        <f>(M51*21)/100</f>
      </c>
      <c t="s">
        <v>27</v>
      </c>
    </row>
    <row r="52" spans="1:5" ht="12.75">
      <c r="A52" s="35" t="s">
        <v>54</v>
      </c>
      <c r="E52" s="39" t="s">
        <v>6241</v>
      </c>
    </row>
    <row r="53" spans="1:5" ht="12.75">
      <c r="A53" s="35" t="s">
        <v>55</v>
      </c>
      <c r="E53" s="40" t="s">
        <v>6365</v>
      </c>
    </row>
    <row r="54" spans="1:5" ht="306">
      <c r="A54" t="s">
        <v>56</v>
      </c>
      <c r="E54" s="39" t="s">
        <v>6238</v>
      </c>
    </row>
    <row r="55" spans="1:16" ht="12.75">
      <c r="A55" t="s">
        <v>49</v>
      </c>
      <c s="34" t="s">
        <v>90</v>
      </c>
      <c s="34" t="s">
        <v>4004</v>
      </c>
      <c s="35" t="s">
        <v>5</v>
      </c>
      <c s="6" t="s">
        <v>4005</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6360</v>
      </c>
    </row>
    <row r="58" spans="1:5" ht="63.75">
      <c r="A58" t="s">
        <v>56</v>
      </c>
      <c r="E58" s="39" t="s">
        <v>5468</v>
      </c>
    </row>
    <row r="59" spans="1:16" ht="12.75">
      <c r="A59" t="s">
        <v>49</v>
      </c>
      <c s="34" t="s">
        <v>94</v>
      </c>
      <c s="34" t="s">
        <v>6248</v>
      </c>
      <c s="35" t="s">
        <v>5</v>
      </c>
      <c s="6" t="s">
        <v>6249</v>
      </c>
      <c s="36" t="s">
        <v>60</v>
      </c>
      <c s="37">
        <v>20</v>
      </c>
      <c s="36">
        <v>0</v>
      </c>
      <c s="36">
        <f>ROUND(G59*H59,6)</f>
      </c>
      <c r="L59" s="38">
        <v>0</v>
      </c>
      <c s="32">
        <f>ROUND(ROUND(L59,2)*ROUND(G59,3),2)</f>
      </c>
      <c s="36" t="s">
        <v>53</v>
      </c>
      <c>
        <f>(M59*21)/100</f>
      </c>
      <c t="s">
        <v>27</v>
      </c>
    </row>
    <row r="60" spans="1:5" ht="12.75">
      <c r="A60" s="35" t="s">
        <v>54</v>
      </c>
      <c r="E60" s="39" t="s">
        <v>6250</v>
      </c>
    </row>
    <row r="61" spans="1:5" ht="12.75">
      <c r="A61" s="35" t="s">
        <v>55</v>
      </c>
      <c r="E61" s="40" t="s">
        <v>6366</v>
      </c>
    </row>
    <row r="62" spans="1:5" ht="267.75">
      <c r="A62" t="s">
        <v>56</v>
      </c>
      <c r="E62" s="39" t="s">
        <v>6252</v>
      </c>
    </row>
    <row r="63" spans="1:16" ht="12.75">
      <c r="A63" t="s">
        <v>49</v>
      </c>
      <c s="34" t="s">
        <v>98</v>
      </c>
      <c s="34" t="s">
        <v>3615</v>
      </c>
      <c s="35" t="s">
        <v>5</v>
      </c>
      <c s="6" t="s">
        <v>3616</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6367</v>
      </c>
    </row>
    <row r="66" spans="1:5" ht="191.25">
      <c r="A66" t="s">
        <v>56</v>
      </c>
      <c r="E66" s="39" t="s">
        <v>3618</v>
      </c>
    </row>
    <row r="67" spans="1:16" ht="12.75">
      <c r="A67" t="s">
        <v>49</v>
      </c>
      <c s="34" t="s">
        <v>103</v>
      </c>
      <c s="34" t="s">
        <v>6254</v>
      </c>
      <c s="35" t="s">
        <v>5</v>
      </c>
      <c s="6" t="s">
        <v>6255</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6368</v>
      </c>
    </row>
    <row r="70" spans="1:5" ht="267.75">
      <c r="A70" t="s">
        <v>56</v>
      </c>
      <c r="E70" s="39" t="s">
        <v>6252</v>
      </c>
    </row>
    <row r="71" spans="1:16" ht="12.75">
      <c r="A71" t="s">
        <v>49</v>
      </c>
      <c s="34" t="s">
        <v>106</v>
      </c>
      <c s="34" t="s">
        <v>6369</v>
      </c>
      <c s="35" t="s">
        <v>5</v>
      </c>
      <c s="6" t="s">
        <v>6370</v>
      </c>
      <c s="36" t="s">
        <v>60</v>
      </c>
      <c s="37">
        <v>4</v>
      </c>
      <c s="36">
        <v>0</v>
      </c>
      <c s="36">
        <f>ROUND(G71*H71,6)</f>
      </c>
      <c r="L71" s="38">
        <v>0</v>
      </c>
      <c s="32">
        <f>ROUND(ROUND(L71,2)*ROUND(G71,3),2)</f>
      </c>
      <c s="36" t="s">
        <v>53</v>
      </c>
      <c>
        <f>(M71*21)/100</f>
      </c>
      <c t="s">
        <v>27</v>
      </c>
    </row>
    <row r="72" spans="1:5" ht="38.25">
      <c r="A72" s="35" t="s">
        <v>54</v>
      </c>
      <c r="E72" s="39" t="s">
        <v>6262</v>
      </c>
    </row>
    <row r="73" spans="1:5" ht="12.75">
      <c r="A73" s="35" t="s">
        <v>55</v>
      </c>
      <c r="E73" s="40" t="s">
        <v>6371</v>
      </c>
    </row>
    <row r="74" spans="1:5" ht="242.25">
      <c r="A74" t="s">
        <v>56</v>
      </c>
      <c r="E74" s="39" t="s">
        <v>6372</v>
      </c>
    </row>
    <row r="75" spans="1:16" ht="12.75">
      <c r="A75" t="s">
        <v>49</v>
      </c>
      <c s="34" t="s">
        <v>110</v>
      </c>
      <c s="34" t="s">
        <v>3107</v>
      </c>
      <c s="35" t="s">
        <v>5</v>
      </c>
      <c s="6" t="s">
        <v>3108</v>
      </c>
      <c s="36" t="s">
        <v>52</v>
      </c>
      <c s="37">
        <v>86.667</v>
      </c>
      <c s="36">
        <v>0</v>
      </c>
      <c s="36">
        <f>ROUND(G75*H75,6)</f>
      </c>
      <c r="L75" s="38">
        <v>0</v>
      </c>
      <c s="32">
        <f>ROUND(ROUND(L75,2)*ROUND(G75,3),2)</f>
      </c>
      <c s="36" t="s">
        <v>53</v>
      </c>
      <c>
        <f>(M75*21)/100</f>
      </c>
      <c t="s">
        <v>27</v>
      </c>
    </row>
    <row r="76" spans="1:5" ht="12.75">
      <c r="A76" s="35" t="s">
        <v>54</v>
      </c>
      <c r="E76" s="39" t="s">
        <v>6250</v>
      </c>
    </row>
    <row r="77" spans="1:5" ht="12.75">
      <c r="A77" s="35" t="s">
        <v>55</v>
      </c>
      <c r="E77" s="40" t="s">
        <v>6373</v>
      </c>
    </row>
    <row r="78" spans="1:5" ht="38.25">
      <c r="A78" t="s">
        <v>56</v>
      </c>
      <c r="E78" s="39" t="s">
        <v>6265</v>
      </c>
    </row>
    <row r="79" spans="1:16" ht="12.75">
      <c r="A79" t="s">
        <v>49</v>
      </c>
      <c s="34" t="s">
        <v>113</v>
      </c>
      <c s="34" t="s">
        <v>3111</v>
      </c>
      <c s="35" t="s">
        <v>5</v>
      </c>
      <c s="6" t="s">
        <v>3112</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6374</v>
      </c>
    </row>
    <row r="82" spans="1:5" ht="25.5">
      <c r="A82" t="s">
        <v>56</v>
      </c>
      <c r="E82" s="39" t="s">
        <v>5046</v>
      </c>
    </row>
    <row r="83" spans="1:16" ht="12.75">
      <c r="A83" t="s">
        <v>49</v>
      </c>
      <c s="34" t="s">
        <v>117</v>
      </c>
      <c s="34" t="s">
        <v>6267</v>
      </c>
      <c s="35" t="s">
        <v>5</v>
      </c>
      <c s="6" t="s">
        <v>6268</v>
      </c>
      <c s="36" t="s">
        <v>60</v>
      </c>
      <c s="37">
        <v>4.333</v>
      </c>
      <c s="36">
        <v>0</v>
      </c>
      <c s="36">
        <f>ROUND(G83*H83,6)</f>
      </c>
      <c r="L83" s="38">
        <v>0</v>
      </c>
      <c s="32">
        <f>ROUND(ROUND(L83,2)*ROUND(G83,3),2)</f>
      </c>
      <c s="36" t="s">
        <v>53</v>
      </c>
      <c>
        <f>(M83*21)/100</f>
      </c>
      <c t="s">
        <v>27</v>
      </c>
    </row>
    <row r="84" spans="1:5" ht="12.75">
      <c r="A84" s="35" t="s">
        <v>54</v>
      </c>
      <c r="E84" s="39" t="s">
        <v>6269</v>
      </c>
    </row>
    <row r="85" spans="1:5" ht="12.75">
      <c r="A85" s="35" t="s">
        <v>55</v>
      </c>
      <c r="E85" s="40" t="s">
        <v>6375</v>
      </c>
    </row>
    <row r="86" spans="1:5" ht="38.25">
      <c r="A86" t="s">
        <v>56</v>
      </c>
      <c r="E86" s="39" t="s">
        <v>6271</v>
      </c>
    </row>
    <row r="87" spans="1:13" ht="12.75">
      <c r="A87" t="s">
        <v>46</v>
      </c>
      <c r="C87" s="31" t="s">
        <v>27</v>
      </c>
      <c r="E87" s="33" t="s">
        <v>2196</v>
      </c>
      <c r="J87" s="32">
        <f>0</f>
      </c>
      <c s="32">
        <f>0</f>
      </c>
      <c s="32">
        <f>0+L88+L92</f>
      </c>
      <c s="32">
        <f>0+M88+M92</f>
      </c>
    </row>
    <row r="88" spans="1:16" ht="12.75">
      <c r="A88" t="s">
        <v>49</v>
      </c>
      <c s="34" t="s">
        <v>121</v>
      </c>
      <c s="34" t="s">
        <v>6376</v>
      </c>
      <c s="35" t="s">
        <v>5</v>
      </c>
      <c s="6" t="s">
        <v>6377</v>
      </c>
      <c s="36" t="s">
        <v>75</v>
      </c>
      <c s="37">
        <v>20</v>
      </c>
      <c s="36">
        <v>0</v>
      </c>
      <c s="36">
        <f>ROUND(G88*H88,6)</f>
      </c>
      <c r="L88" s="38">
        <v>0</v>
      </c>
      <c s="32">
        <f>ROUND(ROUND(L88,2)*ROUND(G88,3),2)</f>
      </c>
      <c s="36" t="s">
        <v>53</v>
      </c>
      <c>
        <f>(M88*21)/100</f>
      </c>
      <c t="s">
        <v>27</v>
      </c>
    </row>
    <row r="89" spans="1:5" ht="12.75">
      <c r="A89" s="35" t="s">
        <v>54</v>
      </c>
      <c r="E89" s="39" t="s">
        <v>6378</v>
      </c>
    </row>
    <row r="90" spans="1:5" ht="12.75">
      <c r="A90" s="35" t="s">
        <v>55</v>
      </c>
      <c r="E90" s="40" t="s">
        <v>6379</v>
      </c>
    </row>
    <row r="91" spans="1:5" ht="165.75">
      <c r="A91" t="s">
        <v>56</v>
      </c>
      <c r="E91" s="39" t="s">
        <v>6380</v>
      </c>
    </row>
    <row r="92" spans="1:16" ht="12.75">
      <c r="A92" t="s">
        <v>49</v>
      </c>
      <c s="34" t="s">
        <v>125</v>
      </c>
      <c s="34" t="s">
        <v>6381</v>
      </c>
      <c s="35" t="s">
        <v>5</v>
      </c>
      <c s="6" t="s">
        <v>6382</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6379</v>
      </c>
    </row>
    <row r="95" spans="1:5" ht="102">
      <c r="A95" t="s">
        <v>56</v>
      </c>
      <c r="E95" s="39" t="s">
        <v>6383</v>
      </c>
    </row>
    <row r="96" spans="1:13" ht="12.75">
      <c r="A96" t="s">
        <v>46</v>
      </c>
      <c r="C96" s="31" t="s">
        <v>65</v>
      </c>
      <c r="E96" s="33" t="s">
        <v>3125</v>
      </c>
      <c r="J96" s="32">
        <f>0</f>
      </c>
      <c s="32">
        <f>0</f>
      </c>
      <c s="32">
        <f>0+L97+L101+L105+L109+L113</f>
      </c>
      <c s="32">
        <f>0+M97+M101+M105+M109+M113</f>
      </c>
    </row>
    <row r="97" spans="1:16" ht="12.75">
      <c r="A97" t="s">
        <v>49</v>
      </c>
      <c s="34" t="s">
        <v>128</v>
      </c>
      <c s="34" t="s">
        <v>3565</v>
      </c>
      <c s="35" t="s">
        <v>5</v>
      </c>
      <c s="6" t="s">
        <v>3566</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6384</v>
      </c>
    </row>
    <row r="100" spans="1:5" ht="369.75">
      <c r="A100" t="s">
        <v>56</v>
      </c>
      <c r="E100" s="39" t="s">
        <v>3646</v>
      </c>
    </row>
    <row r="101" spans="1:16" ht="12.75">
      <c r="A101" t="s">
        <v>49</v>
      </c>
      <c s="34" t="s">
        <v>132</v>
      </c>
      <c s="34" t="s">
        <v>3142</v>
      </c>
      <c s="35" t="s">
        <v>5</v>
      </c>
      <c s="6" t="s">
        <v>3143</v>
      </c>
      <c s="36" t="s">
        <v>60</v>
      </c>
      <c s="37">
        <v>18</v>
      </c>
      <c s="36">
        <v>0</v>
      </c>
      <c s="36">
        <f>ROUND(G101*H101,6)</f>
      </c>
      <c r="L101" s="38">
        <v>0</v>
      </c>
      <c s="32">
        <f>ROUND(ROUND(L101,2)*ROUND(G101,3),2)</f>
      </c>
      <c s="36" t="s">
        <v>53</v>
      </c>
      <c>
        <f>(M101*21)/100</f>
      </c>
      <c t="s">
        <v>27</v>
      </c>
    </row>
    <row r="102" spans="1:5" ht="12.75">
      <c r="A102" s="35" t="s">
        <v>54</v>
      </c>
      <c r="E102" s="39" t="s">
        <v>6273</v>
      </c>
    </row>
    <row r="103" spans="1:5" ht="38.25">
      <c r="A103" s="35" t="s">
        <v>55</v>
      </c>
      <c r="E103" s="40" t="s">
        <v>6385</v>
      </c>
    </row>
    <row r="104" spans="1:5" ht="38.25">
      <c r="A104" t="s">
        <v>56</v>
      </c>
      <c r="E104" s="39" t="s">
        <v>6275</v>
      </c>
    </row>
    <row r="105" spans="1:16" ht="12.75">
      <c r="A105" t="s">
        <v>49</v>
      </c>
      <c s="34" t="s">
        <v>136</v>
      </c>
      <c s="34" t="s">
        <v>6276</v>
      </c>
      <c s="35" t="s">
        <v>5</v>
      </c>
      <c s="6" t="s">
        <v>6277</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6386</v>
      </c>
    </row>
    <row r="108" spans="1:5" ht="38.25">
      <c r="A108" t="s">
        <v>56</v>
      </c>
      <c r="E108" s="39" t="s">
        <v>6275</v>
      </c>
    </row>
    <row r="109" spans="1:16" ht="12.75">
      <c r="A109" t="s">
        <v>49</v>
      </c>
      <c s="34" t="s">
        <v>139</v>
      </c>
      <c s="34" t="s">
        <v>3650</v>
      </c>
      <c s="35" t="s">
        <v>5</v>
      </c>
      <c s="6" t="s">
        <v>3651</v>
      </c>
      <c s="36" t="s">
        <v>60</v>
      </c>
      <c s="37">
        <v>4.32</v>
      </c>
      <c s="36">
        <v>0</v>
      </c>
      <c s="36">
        <f>ROUND(G109*H109,6)</f>
      </c>
      <c r="L109" s="38">
        <v>0</v>
      </c>
      <c s="32">
        <f>ROUND(ROUND(L109,2)*ROUND(G109,3),2)</f>
      </c>
      <c s="36" t="s">
        <v>53</v>
      </c>
      <c>
        <f>(M109*21)/100</f>
      </c>
      <c t="s">
        <v>27</v>
      </c>
    </row>
    <row r="110" spans="1:5" ht="12.75">
      <c r="A110" s="35" t="s">
        <v>54</v>
      </c>
      <c r="E110" s="39" t="s">
        <v>6387</v>
      </c>
    </row>
    <row r="111" spans="1:5" ht="12.75">
      <c r="A111" s="35" t="s">
        <v>55</v>
      </c>
      <c r="E111" s="40" t="s">
        <v>6388</v>
      </c>
    </row>
    <row r="112" spans="1:5" ht="114.75">
      <c r="A112" t="s">
        <v>56</v>
      </c>
      <c r="E112" s="39" t="s">
        <v>3653</v>
      </c>
    </row>
    <row r="113" spans="1:16" ht="12.75">
      <c r="A113" t="s">
        <v>49</v>
      </c>
      <c s="34" t="s">
        <v>143</v>
      </c>
      <c s="34" t="s">
        <v>3654</v>
      </c>
      <c s="35" t="s">
        <v>5</v>
      </c>
      <c s="6" t="s">
        <v>3655</v>
      </c>
      <c s="36" t="s">
        <v>60</v>
      </c>
      <c s="37">
        <v>1.632</v>
      </c>
      <c s="36">
        <v>0</v>
      </c>
      <c s="36">
        <f>ROUND(G113*H113,6)</f>
      </c>
      <c r="L113" s="38">
        <v>0</v>
      </c>
      <c s="32">
        <f>ROUND(ROUND(L113,2)*ROUND(G113,3),2)</f>
      </c>
      <c s="36" t="s">
        <v>53</v>
      </c>
      <c>
        <f>(M113*21)/100</f>
      </c>
      <c t="s">
        <v>27</v>
      </c>
    </row>
    <row r="114" spans="1:5" ht="12.75">
      <c r="A114" s="35" t="s">
        <v>54</v>
      </c>
      <c r="E114" s="39" t="s">
        <v>6389</v>
      </c>
    </row>
    <row r="115" spans="1:5" ht="12.75">
      <c r="A115" s="35" t="s">
        <v>55</v>
      </c>
      <c r="E115" s="40" t="s">
        <v>6390</v>
      </c>
    </row>
    <row r="116" spans="1:5" ht="357">
      <c r="A116" t="s">
        <v>56</v>
      </c>
      <c r="E116" s="39" t="s">
        <v>3658</v>
      </c>
    </row>
    <row r="117" spans="1:13" ht="12.75">
      <c r="A117" t="s">
        <v>46</v>
      </c>
      <c r="C117" s="31" t="s">
        <v>69</v>
      </c>
      <c r="E117" s="33" t="s">
        <v>2889</v>
      </c>
      <c r="J117" s="32">
        <f>0</f>
      </c>
      <c s="32">
        <f>0</f>
      </c>
      <c s="32">
        <f>0+L118+L122+L126+L130+L134+L138+L142+L146+L150+L154+L158</f>
      </c>
      <c s="32">
        <f>0+M118+M122+M126+M130+M134+M138+M142+M146+M150+M154+M158</f>
      </c>
    </row>
    <row r="118" spans="1:16" ht="12.75">
      <c r="A118" t="s">
        <v>49</v>
      </c>
      <c s="34" t="s">
        <v>146</v>
      </c>
      <c s="34" t="s">
        <v>6178</v>
      </c>
      <c s="35" t="s">
        <v>6391</v>
      </c>
      <c s="6" t="s">
        <v>6179</v>
      </c>
      <c s="36" t="s">
        <v>60</v>
      </c>
      <c s="37">
        <v>72</v>
      </c>
      <c s="36">
        <v>0</v>
      </c>
      <c s="36">
        <f>ROUND(G118*H118,6)</f>
      </c>
      <c r="L118" s="38">
        <v>0</v>
      </c>
      <c s="32">
        <f>ROUND(ROUND(L118,2)*ROUND(G118,3),2)</f>
      </c>
      <c s="36" t="s">
        <v>53</v>
      </c>
      <c>
        <f>(M118*21)/100</f>
      </c>
      <c t="s">
        <v>27</v>
      </c>
    </row>
    <row r="119" spans="1:5" ht="12.75">
      <c r="A119" s="35" t="s">
        <v>54</v>
      </c>
      <c r="E119" s="39" t="s">
        <v>6280</v>
      </c>
    </row>
    <row r="120" spans="1:5" ht="12.75">
      <c r="A120" s="35" t="s">
        <v>55</v>
      </c>
      <c r="E120" s="40" t="s">
        <v>6392</v>
      </c>
    </row>
    <row r="121" spans="1:5" ht="51">
      <c r="A121" t="s">
        <v>56</v>
      </c>
      <c r="E121" s="39" t="s">
        <v>6282</v>
      </c>
    </row>
    <row r="122" spans="1:16" ht="12.75">
      <c r="A122" t="s">
        <v>49</v>
      </c>
      <c s="34" t="s">
        <v>773</v>
      </c>
      <c s="34" t="s">
        <v>6178</v>
      </c>
      <c s="35" t="s">
        <v>6393</v>
      </c>
      <c s="6" t="s">
        <v>6179</v>
      </c>
      <c s="36" t="s">
        <v>60</v>
      </c>
      <c s="37">
        <v>52</v>
      </c>
      <c s="36">
        <v>0</v>
      </c>
      <c s="36">
        <f>ROUND(G122*H122,6)</f>
      </c>
      <c r="L122" s="38">
        <v>0</v>
      </c>
      <c s="32">
        <f>ROUND(ROUND(L122,2)*ROUND(G122,3),2)</f>
      </c>
      <c s="36" t="s">
        <v>53</v>
      </c>
      <c>
        <f>(M122*21)/100</f>
      </c>
      <c t="s">
        <v>27</v>
      </c>
    </row>
    <row r="123" spans="1:5" ht="12.75">
      <c r="A123" s="35" t="s">
        <v>54</v>
      </c>
      <c r="E123" s="39" t="s">
        <v>6394</v>
      </c>
    </row>
    <row r="124" spans="1:5" ht="12.75">
      <c r="A124" s="35" t="s">
        <v>55</v>
      </c>
      <c r="E124" s="40" t="s">
        <v>6395</v>
      </c>
    </row>
    <row r="125" spans="1:5" ht="51">
      <c r="A125" t="s">
        <v>56</v>
      </c>
      <c r="E125" s="39" t="s">
        <v>6282</v>
      </c>
    </row>
    <row r="126" spans="1:16" ht="12.75">
      <c r="A126" t="s">
        <v>49</v>
      </c>
      <c s="34" t="s">
        <v>151</v>
      </c>
      <c s="34" t="s">
        <v>5697</v>
      </c>
      <c s="35" t="s">
        <v>5</v>
      </c>
      <c s="6" t="s">
        <v>5698</v>
      </c>
      <c s="36" t="s">
        <v>52</v>
      </c>
      <c s="37">
        <v>42</v>
      </c>
      <c s="36">
        <v>0</v>
      </c>
      <c s="36">
        <f>ROUND(G126*H126,6)</f>
      </c>
      <c r="L126" s="38">
        <v>0</v>
      </c>
      <c s="32">
        <f>ROUND(ROUND(L126,2)*ROUND(G126,3),2)</f>
      </c>
      <c s="36" t="s">
        <v>53</v>
      </c>
      <c>
        <f>(M126*21)/100</f>
      </c>
      <c t="s">
        <v>27</v>
      </c>
    </row>
    <row r="127" spans="1:5" ht="12.75">
      <c r="A127" s="35" t="s">
        <v>54</v>
      </c>
      <c r="E127" s="39" t="s">
        <v>6396</v>
      </c>
    </row>
    <row r="128" spans="1:5" ht="12.75">
      <c r="A128" s="35" t="s">
        <v>55</v>
      </c>
      <c r="E128" s="40" t="s">
        <v>6397</v>
      </c>
    </row>
    <row r="129" spans="1:5" ht="51">
      <c r="A129" t="s">
        <v>56</v>
      </c>
      <c r="E129" s="39" t="s">
        <v>6398</v>
      </c>
    </row>
    <row r="130" spans="1:16" ht="12.75">
      <c r="A130" t="s">
        <v>49</v>
      </c>
      <c s="34" t="s">
        <v>155</v>
      </c>
      <c s="34" t="s">
        <v>4859</v>
      </c>
      <c s="35" t="s">
        <v>5</v>
      </c>
      <c s="6" t="s">
        <v>4860</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6399</v>
      </c>
    </row>
    <row r="133" spans="1:5" ht="51">
      <c r="A133" t="s">
        <v>56</v>
      </c>
      <c r="E133" s="39" t="s">
        <v>6398</v>
      </c>
    </row>
    <row r="134" spans="1:16" ht="12.75">
      <c r="A134" t="s">
        <v>49</v>
      </c>
      <c s="34" t="s">
        <v>159</v>
      </c>
      <c s="34" t="s">
        <v>4861</v>
      </c>
      <c s="35" t="s">
        <v>5</v>
      </c>
      <c s="6" t="s">
        <v>4862</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6400</v>
      </c>
    </row>
    <row r="137" spans="1:5" ht="140.25">
      <c r="A137" t="s">
        <v>56</v>
      </c>
      <c r="E137" s="39" t="s">
        <v>6401</v>
      </c>
    </row>
    <row r="138" spans="1:16" ht="12.75">
      <c r="A138" t="s">
        <v>49</v>
      </c>
      <c s="34" t="s">
        <v>163</v>
      </c>
      <c s="34" t="s">
        <v>6402</v>
      </c>
      <c s="35" t="s">
        <v>5</v>
      </c>
      <c s="6" t="s">
        <v>6403</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6404</v>
      </c>
    </row>
    <row r="141" spans="1:5" ht="140.25">
      <c r="A141" t="s">
        <v>56</v>
      </c>
      <c r="E141" s="39" t="s">
        <v>6401</v>
      </c>
    </row>
    <row r="142" spans="1:16" ht="12.75">
      <c r="A142" t="s">
        <v>49</v>
      </c>
      <c s="34" t="s">
        <v>167</v>
      </c>
      <c s="34" t="s">
        <v>4865</v>
      </c>
      <c s="35" t="s">
        <v>5</v>
      </c>
      <c s="6" t="s">
        <v>4866</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6405</v>
      </c>
    </row>
    <row r="145" spans="1:5" ht="153">
      <c r="A145" t="s">
        <v>56</v>
      </c>
      <c r="E145" s="39" t="s">
        <v>6283</v>
      </c>
    </row>
    <row r="146" spans="1:16" ht="12.75">
      <c r="A146" t="s">
        <v>49</v>
      </c>
      <c s="34" t="s">
        <v>171</v>
      </c>
      <c s="34" t="s">
        <v>6406</v>
      </c>
      <c s="35" t="s">
        <v>5</v>
      </c>
      <c s="6" t="s">
        <v>6407</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6408</v>
      </c>
    </row>
    <row r="149" spans="1:5" ht="153">
      <c r="A149" t="s">
        <v>56</v>
      </c>
      <c r="E149" s="39" t="s">
        <v>6283</v>
      </c>
    </row>
    <row r="150" spans="1:16" ht="25.5">
      <c r="A150" t="s">
        <v>49</v>
      </c>
      <c s="34" t="s">
        <v>175</v>
      </c>
      <c s="34" t="s">
        <v>6284</v>
      </c>
      <c s="35" t="s">
        <v>5</v>
      </c>
      <c s="6" t="s">
        <v>6285</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4590</v>
      </c>
    </row>
    <row r="153" spans="1:5" ht="153">
      <c r="A153" t="s">
        <v>56</v>
      </c>
      <c r="E153" s="39" t="s">
        <v>6283</v>
      </c>
    </row>
    <row r="154" spans="1:16" ht="25.5">
      <c r="A154" t="s">
        <v>49</v>
      </c>
      <c s="34" t="s">
        <v>179</v>
      </c>
      <c s="34" t="s">
        <v>6409</v>
      </c>
      <c s="35" t="s">
        <v>5</v>
      </c>
      <c s="6" t="s">
        <v>6410</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6411</v>
      </c>
    </row>
    <row r="157" spans="1:5" ht="153">
      <c r="A157" t="s">
        <v>56</v>
      </c>
      <c r="E157" s="39" t="s">
        <v>6283</v>
      </c>
    </row>
    <row r="158" spans="1:16" ht="12.75">
      <c r="A158" t="s">
        <v>49</v>
      </c>
      <c s="34" t="s">
        <v>183</v>
      </c>
      <c s="34" t="s">
        <v>6185</v>
      </c>
      <c s="35" t="s">
        <v>5</v>
      </c>
      <c s="6" t="s">
        <v>6186</v>
      </c>
      <c s="36" t="s">
        <v>75</v>
      </c>
      <c s="37">
        <v>26</v>
      </c>
      <c s="36">
        <v>0</v>
      </c>
      <c s="36">
        <f>ROUND(G158*H158,6)</f>
      </c>
      <c r="L158" s="38">
        <v>0</v>
      </c>
      <c s="32">
        <f>ROUND(ROUND(L158,2)*ROUND(G158,3),2)</f>
      </c>
      <c s="36" t="s">
        <v>53</v>
      </c>
      <c>
        <f>(M158*21)/100</f>
      </c>
      <c t="s">
        <v>27</v>
      </c>
    </row>
    <row r="159" spans="1:5" ht="25.5">
      <c r="A159" s="35" t="s">
        <v>54</v>
      </c>
      <c r="E159" s="39" t="s">
        <v>6412</v>
      </c>
    </row>
    <row r="160" spans="1:5" ht="12.75">
      <c r="A160" s="35" t="s">
        <v>55</v>
      </c>
      <c r="E160" s="40" t="s">
        <v>6413</v>
      </c>
    </row>
    <row r="161" spans="1:5" ht="38.25">
      <c r="A161" t="s">
        <v>56</v>
      </c>
      <c r="E161" s="39" t="s">
        <v>6288</v>
      </c>
    </row>
    <row r="162" spans="1:13" ht="12.75">
      <c r="A162" t="s">
        <v>46</v>
      </c>
      <c r="C162" s="31" t="s">
        <v>82</v>
      </c>
      <c r="E162" s="33" t="s">
        <v>2243</v>
      </c>
      <c r="J162" s="32">
        <f>0</f>
      </c>
      <c s="32">
        <f>0</f>
      </c>
      <c s="32">
        <f>0+L163</f>
      </c>
      <c s="32">
        <f>0+M163</f>
      </c>
    </row>
    <row r="163" spans="1:16" ht="12.75">
      <c r="A163" t="s">
        <v>49</v>
      </c>
      <c s="34" t="s">
        <v>187</v>
      </c>
      <c s="34" t="s">
        <v>6414</v>
      </c>
      <c s="35" t="s">
        <v>5</v>
      </c>
      <c s="6" t="s">
        <v>6415</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6416</v>
      </c>
    </row>
    <row r="166" spans="1:5" ht="369.75">
      <c r="A166" t="s">
        <v>56</v>
      </c>
      <c r="E166" s="39" t="s">
        <v>3646</v>
      </c>
    </row>
    <row r="167" spans="1:13" ht="12.75">
      <c r="A167" t="s">
        <v>46</v>
      </c>
      <c r="C167" s="31" t="s">
        <v>86</v>
      </c>
      <c r="E167" s="33" t="s">
        <v>1878</v>
      </c>
      <c r="J167" s="32">
        <f>0</f>
      </c>
      <c s="32">
        <f>0</f>
      </c>
      <c s="32">
        <f>0+L168+L172+L176+L180+L184+L188+L192+L196+L200+L204+L208+L212+L216</f>
      </c>
      <c s="32">
        <f>0+M168+M172+M176+M180+M184+M188+M192+M196+M200+M204+M208+M212+M216</f>
      </c>
    </row>
    <row r="168" spans="1:16" ht="12.75">
      <c r="A168" t="s">
        <v>49</v>
      </c>
      <c s="34" t="s">
        <v>191</v>
      </c>
      <c s="34" t="s">
        <v>6417</v>
      </c>
      <c s="35" t="s">
        <v>5</v>
      </c>
      <c s="6" t="s">
        <v>6418</v>
      </c>
      <c s="36" t="s">
        <v>80</v>
      </c>
      <c s="37">
        <v>2</v>
      </c>
      <c s="36">
        <v>0</v>
      </c>
      <c s="36">
        <f>ROUND(G168*H168,6)</f>
      </c>
      <c r="L168" s="38">
        <v>0</v>
      </c>
      <c s="32">
        <f>ROUND(ROUND(L168,2)*ROUND(G168,3),2)</f>
      </c>
      <c s="36" t="s">
        <v>53</v>
      </c>
      <c>
        <f>(M168*21)/100</f>
      </c>
      <c t="s">
        <v>27</v>
      </c>
    </row>
    <row r="169" spans="1:5" ht="12.75">
      <c r="A169" s="35" t="s">
        <v>54</v>
      </c>
      <c r="E169" s="39" t="s">
        <v>6419</v>
      </c>
    </row>
    <row r="170" spans="1:5" ht="12.75">
      <c r="A170" s="35" t="s">
        <v>55</v>
      </c>
      <c r="E170" s="40" t="s">
        <v>6420</v>
      </c>
    </row>
    <row r="171" spans="1:5" ht="51">
      <c r="A171" t="s">
        <v>56</v>
      </c>
      <c r="E171" s="39" t="s">
        <v>6421</v>
      </c>
    </row>
    <row r="172" spans="1:16" ht="25.5">
      <c r="A172" t="s">
        <v>49</v>
      </c>
      <c s="34" t="s">
        <v>195</v>
      </c>
      <c s="34" t="s">
        <v>6422</v>
      </c>
      <c s="35" t="s">
        <v>5</v>
      </c>
      <c s="6" t="s">
        <v>6423</v>
      </c>
      <c s="36" t="s">
        <v>80</v>
      </c>
      <c s="37">
        <v>3</v>
      </c>
      <c s="36">
        <v>0</v>
      </c>
      <c s="36">
        <f>ROUND(G172*H172,6)</f>
      </c>
      <c r="L172" s="38">
        <v>0</v>
      </c>
      <c s="32">
        <f>ROUND(ROUND(L172,2)*ROUND(G172,3),2)</f>
      </c>
      <c s="36" t="s">
        <v>53</v>
      </c>
      <c>
        <f>(M172*21)/100</f>
      </c>
      <c t="s">
        <v>27</v>
      </c>
    </row>
    <row r="173" spans="1:5" ht="38.25">
      <c r="A173" s="35" t="s">
        <v>54</v>
      </c>
      <c r="E173" s="39" t="s">
        <v>6424</v>
      </c>
    </row>
    <row r="174" spans="1:5" ht="12.75">
      <c r="A174" s="35" t="s">
        <v>55</v>
      </c>
      <c r="E174" s="40" t="s">
        <v>6229</v>
      </c>
    </row>
    <row r="175" spans="1:5" ht="25.5">
      <c r="A175" t="s">
        <v>56</v>
      </c>
      <c r="E175" s="39" t="s">
        <v>6425</v>
      </c>
    </row>
    <row r="176" spans="1:16" ht="25.5">
      <c r="A176" t="s">
        <v>49</v>
      </c>
      <c s="34" t="s">
        <v>199</v>
      </c>
      <c s="34" t="s">
        <v>6195</v>
      </c>
      <c s="35" t="s">
        <v>5</v>
      </c>
      <c s="6" t="s">
        <v>6196</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6420</v>
      </c>
    </row>
    <row r="179" spans="1:5" ht="25.5">
      <c r="A179" t="s">
        <v>56</v>
      </c>
      <c r="E179" s="39" t="s">
        <v>6426</v>
      </c>
    </row>
    <row r="180" spans="1:16" ht="12.75">
      <c r="A180" t="s">
        <v>49</v>
      </c>
      <c s="34" t="s">
        <v>203</v>
      </c>
      <c s="34" t="s">
        <v>6427</v>
      </c>
      <c s="35" t="s">
        <v>5</v>
      </c>
      <c s="6" t="s">
        <v>6428</v>
      </c>
      <c s="36" t="s">
        <v>80</v>
      </c>
      <c s="37">
        <v>1</v>
      </c>
      <c s="36">
        <v>0</v>
      </c>
      <c s="36">
        <f>ROUND(G180*H180,6)</f>
      </c>
      <c r="L180" s="38">
        <v>0</v>
      </c>
      <c s="32">
        <f>ROUND(ROUND(L180,2)*ROUND(G180,3),2)</f>
      </c>
      <c s="36" t="s">
        <v>53</v>
      </c>
      <c>
        <f>(M180*21)/100</f>
      </c>
      <c t="s">
        <v>27</v>
      </c>
    </row>
    <row r="181" spans="1:5" ht="25.5">
      <c r="A181" s="35" t="s">
        <v>54</v>
      </c>
      <c r="E181" s="39" t="s">
        <v>6429</v>
      </c>
    </row>
    <row r="182" spans="1:5" ht="12.75">
      <c r="A182" s="35" t="s">
        <v>55</v>
      </c>
      <c r="E182" s="40" t="s">
        <v>6193</v>
      </c>
    </row>
    <row r="183" spans="1:5" ht="38.25">
      <c r="A183" t="s">
        <v>56</v>
      </c>
      <c r="E183" s="39" t="s">
        <v>6430</v>
      </c>
    </row>
    <row r="184" spans="1:16" ht="12.75">
      <c r="A184" t="s">
        <v>49</v>
      </c>
      <c s="34" t="s">
        <v>207</v>
      </c>
      <c s="34" t="s">
        <v>6431</v>
      </c>
      <c s="35" t="s">
        <v>5</v>
      </c>
      <c s="6" t="s">
        <v>6432</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6433</v>
      </c>
    </row>
    <row r="187" spans="1:5" ht="51">
      <c r="A187" t="s">
        <v>56</v>
      </c>
      <c r="E187" s="39" t="s">
        <v>6434</v>
      </c>
    </row>
    <row r="188" spans="1:16" ht="12.75">
      <c r="A188" t="s">
        <v>49</v>
      </c>
      <c s="34" t="s">
        <v>211</v>
      </c>
      <c s="34" t="s">
        <v>6299</v>
      </c>
      <c s="35" t="s">
        <v>5</v>
      </c>
      <c s="6" t="s">
        <v>6300</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6379</v>
      </c>
    </row>
    <row r="191" spans="1:5" ht="51">
      <c r="A191" t="s">
        <v>56</v>
      </c>
      <c r="E191" s="39" t="s">
        <v>3673</v>
      </c>
    </row>
    <row r="192" spans="1:16" ht="12.75">
      <c r="A192" t="s">
        <v>49</v>
      </c>
      <c s="34" t="s">
        <v>215</v>
      </c>
      <c s="34" t="s">
        <v>3670</v>
      </c>
      <c s="35" t="s">
        <v>5</v>
      </c>
      <c s="6" t="s">
        <v>3671</v>
      </c>
      <c s="36" t="s">
        <v>75</v>
      </c>
      <c s="37">
        <v>51</v>
      </c>
      <c s="36">
        <v>0</v>
      </c>
      <c s="36">
        <f>ROUND(G192*H192,6)</f>
      </c>
      <c r="L192" s="38">
        <v>0</v>
      </c>
      <c s="32">
        <f>ROUND(ROUND(L192,2)*ROUND(G192,3),2)</f>
      </c>
      <c s="36" t="s">
        <v>53</v>
      </c>
      <c>
        <f>(M192*21)/100</f>
      </c>
      <c t="s">
        <v>27</v>
      </c>
    </row>
    <row r="193" spans="1:5" ht="12.75">
      <c r="A193" s="35" t="s">
        <v>54</v>
      </c>
      <c r="E193" s="39" t="s">
        <v>6435</v>
      </c>
    </row>
    <row r="194" spans="1:5" ht="38.25">
      <c r="A194" s="35" t="s">
        <v>55</v>
      </c>
      <c r="E194" s="40" t="s">
        <v>6436</v>
      </c>
    </row>
    <row r="195" spans="1:5" ht="51">
      <c r="A195" t="s">
        <v>56</v>
      </c>
      <c r="E195" s="39" t="s">
        <v>3673</v>
      </c>
    </row>
    <row r="196" spans="1:16" ht="12.75">
      <c r="A196" t="s">
        <v>49</v>
      </c>
      <c s="34" t="s">
        <v>219</v>
      </c>
      <c s="34" t="s">
        <v>3201</v>
      </c>
      <c s="35" t="s">
        <v>5</v>
      </c>
      <c s="6" t="s">
        <v>3202</v>
      </c>
      <c s="36" t="s">
        <v>75</v>
      </c>
      <c s="37">
        <v>96</v>
      </c>
      <c s="36">
        <v>0</v>
      </c>
      <c s="36">
        <f>ROUND(G196*H196,6)</f>
      </c>
      <c r="L196" s="38">
        <v>0</v>
      </c>
      <c s="32">
        <f>ROUND(ROUND(L196,2)*ROUND(G196,3),2)</f>
      </c>
      <c s="36" t="s">
        <v>53</v>
      </c>
      <c>
        <f>(M196*21)/100</f>
      </c>
      <c t="s">
        <v>27</v>
      </c>
    </row>
    <row r="197" spans="1:5" ht="12.75">
      <c r="A197" s="35" t="s">
        <v>54</v>
      </c>
      <c r="E197" s="39" t="s">
        <v>6303</v>
      </c>
    </row>
    <row r="198" spans="1:5" ht="12.75">
      <c r="A198" s="35" t="s">
        <v>55</v>
      </c>
      <c r="E198" s="40" t="s">
        <v>6437</v>
      </c>
    </row>
    <row r="199" spans="1:5" ht="51">
      <c r="A199" t="s">
        <v>56</v>
      </c>
      <c r="E199" s="39" t="s">
        <v>3673</v>
      </c>
    </row>
    <row r="200" spans="1:16" ht="12.75">
      <c r="A200" t="s">
        <v>49</v>
      </c>
      <c s="34" t="s">
        <v>223</v>
      </c>
      <c s="34" t="s">
        <v>6438</v>
      </c>
      <c s="35" t="s">
        <v>5</v>
      </c>
      <c s="6" t="s">
        <v>6439</v>
      </c>
      <c s="36" t="s">
        <v>75</v>
      </c>
      <c s="37">
        <v>12.5</v>
      </c>
      <c s="36">
        <v>0</v>
      </c>
      <c s="36">
        <f>ROUND(G200*H200,6)</f>
      </c>
      <c r="L200" s="38">
        <v>0</v>
      </c>
      <c s="32">
        <f>ROUND(ROUND(L200,2)*ROUND(G200,3),2)</f>
      </c>
      <c s="36" t="s">
        <v>53</v>
      </c>
      <c>
        <f>(M200*21)/100</f>
      </c>
      <c t="s">
        <v>27</v>
      </c>
    </row>
    <row r="201" spans="1:5" ht="12.75">
      <c r="A201" s="35" t="s">
        <v>54</v>
      </c>
      <c r="E201" s="39" t="s">
        <v>6440</v>
      </c>
    </row>
    <row r="202" spans="1:5" ht="12.75">
      <c r="A202" s="35" t="s">
        <v>55</v>
      </c>
      <c r="E202" s="40" t="s">
        <v>6441</v>
      </c>
    </row>
    <row r="203" spans="1:5" ht="63.75">
      <c r="A203" t="s">
        <v>56</v>
      </c>
      <c r="E203" s="39" t="s">
        <v>3679</v>
      </c>
    </row>
    <row r="204" spans="1:16" ht="12.75">
      <c r="A204" t="s">
        <v>49</v>
      </c>
      <c s="34" t="s">
        <v>227</v>
      </c>
      <c s="34" t="s">
        <v>6201</v>
      </c>
      <c s="35" t="s">
        <v>5</v>
      </c>
      <c s="6" t="s">
        <v>6202</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6442</v>
      </c>
    </row>
    <row r="207" spans="1:5" ht="25.5">
      <c r="A207" t="s">
        <v>56</v>
      </c>
      <c r="E207" s="39" t="s">
        <v>5752</v>
      </c>
    </row>
    <row r="208" spans="1:16" ht="12.75">
      <c r="A208" t="s">
        <v>49</v>
      </c>
      <c s="34" t="s">
        <v>231</v>
      </c>
      <c s="34" t="s">
        <v>4526</v>
      </c>
      <c s="35" t="s">
        <v>5</v>
      </c>
      <c s="6" t="s">
        <v>4527</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6443</v>
      </c>
    </row>
    <row r="211" spans="1:5" ht="89.25">
      <c r="A211" t="s">
        <v>56</v>
      </c>
      <c r="E211" s="39" t="s">
        <v>6444</v>
      </c>
    </row>
    <row r="212" spans="1:16" ht="12.75">
      <c r="A212" t="s">
        <v>49</v>
      </c>
      <c s="34" t="s">
        <v>235</v>
      </c>
      <c s="34" t="s">
        <v>6213</v>
      </c>
      <c s="35" t="s">
        <v>5</v>
      </c>
      <c s="6" t="s">
        <v>3815</v>
      </c>
      <c s="36" t="s">
        <v>60</v>
      </c>
      <c s="37">
        <v>4.167</v>
      </c>
      <c s="36">
        <v>0</v>
      </c>
      <c s="36">
        <f>ROUND(G212*H212,6)</f>
      </c>
      <c r="L212" s="38">
        <v>0</v>
      </c>
      <c s="32">
        <f>ROUND(ROUND(L212,2)*ROUND(G212,3),2)</f>
      </c>
      <c s="36" t="s">
        <v>53</v>
      </c>
      <c>
        <f>(M212*21)/100</f>
      </c>
      <c t="s">
        <v>27</v>
      </c>
    </row>
    <row r="213" spans="1:5" ht="12.75">
      <c r="A213" s="35" t="s">
        <v>54</v>
      </c>
      <c r="E213" s="39" t="s">
        <v>6445</v>
      </c>
    </row>
    <row r="214" spans="1:5" ht="12.75">
      <c r="A214" s="35" t="s">
        <v>55</v>
      </c>
      <c r="E214" s="40" t="s">
        <v>6446</v>
      </c>
    </row>
    <row r="215" spans="1:5" ht="114.75">
      <c r="A215" t="s">
        <v>56</v>
      </c>
      <c r="E215" s="39" t="s">
        <v>6142</v>
      </c>
    </row>
    <row r="216" spans="1:16" ht="12.75">
      <c r="A216" t="s">
        <v>49</v>
      </c>
      <c s="34" t="s">
        <v>239</v>
      </c>
      <c s="34" t="s">
        <v>6217</v>
      </c>
      <c s="35" t="s">
        <v>5</v>
      </c>
      <c s="6" t="s">
        <v>6218</v>
      </c>
      <c s="36" t="s">
        <v>2618</v>
      </c>
      <c s="37">
        <v>0.2</v>
      </c>
      <c s="36">
        <v>0</v>
      </c>
      <c s="36">
        <f>ROUND(G216*H216,6)</f>
      </c>
      <c r="L216" s="38">
        <v>0</v>
      </c>
      <c s="32">
        <f>ROUND(ROUND(L216,2)*ROUND(G216,3),2)</f>
      </c>
      <c s="36" t="s">
        <v>53</v>
      </c>
      <c>
        <f>(M216*21)/100</f>
      </c>
      <c t="s">
        <v>27</v>
      </c>
    </row>
    <row r="217" spans="1:5" ht="12.75">
      <c r="A217" s="35" t="s">
        <v>54</v>
      </c>
      <c r="E217" s="39" t="s">
        <v>6219</v>
      </c>
    </row>
    <row r="218" spans="1:5" ht="12.75">
      <c r="A218" s="35" t="s">
        <v>55</v>
      </c>
      <c r="E218" s="40" t="s">
        <v>6220</v>
      </c>
    </row>
    <row r="219" spans="1:5" ht="114.75">
      <c r="A219" t="s">
        <v>56</v>
      </c>
      <c r="E219" s="39" t="s">
        <v>6447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6452</v>
      </c>
      <c r="E8" s="30" t="s">
        <v>6451</v>
      </c>
      <c r="J8" s="29">
        <f>0+J9+J18+J27+J40+J49+J90+J99</f>
      </c>
      <c s="29">
        <f>0+K9+K18+K27+K40+K49+K90+K99</f>
      </c>
      <c s="29">
        <f>0+L9+L18+L27+L40+L49+L90+L99</f>
      </c>
      <c s="29">
        <f>0+M9+M18+M27+M40+M49+M90+M99</f>
      </c>
    </row>
    <row r="9" spans="1:13" ht="12.75">
      <c r="A9" t="s">
        <v>46</v>
      </c>
      <c r="C9" s="31" t="s">
        <v>661</v>
      </c>
      <c r="E9" s="33" t="s">
        <v>662</v>
      </c>
      <c r="J9" s="32">
        <f>0</f>
      </c>
      <c s="32">
        <f>0</f>
      </c>
      <c s="32">
        <f>0+L10+L14</f>
      </c>
      <c s="32">
        <f>0+M10+M14</f>
      </c>
    </row>
    <row r="10" spans="1:16" ht="12.75">
      <c r="A10" t="s">
        <v>49</v>
      </c>
      <c s="34" t="s">
        <v>132</v>
      </c>
      <c s="34" t="s">
        <v>6453</v>
      </c>
      <c s="35" t="s">
        <v>5</v>
      </c>
      <c s="6" t="s">
        <v>6454</v>
      </c>
      <c s="36" t="s">
        <v>80</v>
      </c>
      <c s="37">
        <v>7</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51">
      <c r="A13" t="s">
        <v>56</v>
      </c>
      <c r="E13" s="39" t="s">
        <v>6455</v>
      </c>
    </row>
    <row r="14" spans="1:16" ht="12.75">
      <c r="A14" t="s">
        <v>49</v>
      </c>
      <c s="34" t="s">
        <v>143</v>
      </c>
      <c s="34" t="s">
        <v>6456</v>
      </c>
      <c s="35" t="s">
        <v>5</v>
      </c>
      <c s="6" t="s">
        <v>6457</v>
      </c>
      <c s="36" t="s">
        <v>676</v>
      </c>
      <c s="37">
        <v>1</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38.25">
      <c r="A17" t="s">
        <v>56</v>
      </c>
      <c r="E17" s="39" t="s">
        <v>6458</v>
      </c>
    </row>
    <row r="18" spans="1:13" ht="12.75">
      <c r="A18" t="s">
        <v>46</v>
      </c>
      <c r="C18" s="31" t="s">
        <v>47</v>
      </c>
      <c r="E18" s="33" t="s">
        <v>48</v>
      </c>
      <c r="J18" s="32">
        <f>0</f>
      </c>
      <c s="32">
        <f>0</f>
      </c>
      <c s="32">
        <f>0+L19+L23</f>
      </c>
      <c s="32">
        <f>0+M19+M23</f>
      </c>
    </row>
    <row r="19" spans="1:16" ht="12.75">
      <c r="A19" t="s">
        <v>49</v>
      </c>
      <c s="34" t="s">
        <v>65</v>
      </c>
      <c s="34" t="s">
        <v>6459</v>
      </c>
      <c s="35" t="s">
        <v>5</v>
      </c>
      <c s="6" t="s">
        <v>6460</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6461</v>
      </c>
    </row>
    <row r="22" spans="1:5" ht="318.75">
      <c r="A22" t="s">
        <v>56</v>
      </c>
      <c r="E22" s="39" t="s">
        <v>1187</v>
      </c>
    </row>
    <row r="23" spans="1:16" ht="12.75">
      <c r="A23" t="s">
        <v>49</v>
      </c>
      <c s="34" t="s">
        <v>69</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6462</v>
      </c>
    </row>
    <row r="26" spans="1:5" ht="229.5">
      <c r="A26" t="s">
        <v>56</v>
      </c>
      <c r="E26" s="39" t="s">
        <v>1188</v>
      </c>
    </row>
    <row r="27" spans="1:13" ht="12.75">
      <c r="A27" t="s">
        <v>46</v>
      </c>
      <c r="C27" s="31" t="s">
        <v>27</v>
      </c>
      <c r="E27" s="33" t="s">
        <v>2196</v>
      </c>
      <c r="J27" s="32">
        <f>0</f>
      </c>
      <c s="32">
        <f>0</f>
      </c>
      <c s="32">
        <f>0+L28+L32+L36</f>
      </c>
      <c s="32">
        <f>0+M28+M32+M36</f>
      </c>
    </row>
    <row r="28" spans="1:16" ht="12.75">
      <c r="A28" t="s">
        <v>49</v>
      </c>
      <c s="34" t="s">
        <v>47</v>
      </c>
      <c s="34" t="s">
        <v>3634</v>
      </c>
      <c s="35" t="s">
        <v>5</v>
      </c>
      <c s="6" t="s">
        <v>3635</v>
      </c>
      <c s="36" t="s">
        <v>60</v>
      </c>
      <c s="37">
        <v>8.018</v>
      </c>
      <c s="36">
        <v>0</v>
      </c>
      <c s="36">
        <f>ROUND(G28*H28,6)</f>
      </c>
      <c r="L28" s="38">
        <v>0</v>
      </c>
      <c s="32">
        <f>ROUND(ROUND(L28,2)*ROUND(G28,3),2)</f>
      </c>
      <c s="36" t="s">
        <v>53</v>
      </c>
      <c>
        <f>(M28*21)/100</f>
      </c>
      <c t="s">
        <v>27</v>
      </c>
    </row>
    <row r="29" spans="1:5" ht="12.75">
      <c r="A29" s="35" t="s">
        <v>54</v>
      </c>
      <c r="E29" s="39" t="s">
        <v>5</v>
      </c>
    </row>
    <row r="30" spans="1:5" ht="12.75">
      <c r="A30" s="35" t="s">
        <v>55</v>
      </c>
      <c r="E30" s="40" t="s">
        <v>6463</v>
      </c>
    </row>
    <row r="31" spans="1:5" ht="369.75">
      <c r="A31" t="s">
        <v>56</v>
      </c>
      <c r="E31" s="39" t="s">
        <v>3461</v>
      </c>
    </row>
    <row r="32" spans="1:16" ht="12.75">
      <c r="A32" t="s">
        <v>49</v>
      </c>
      <c s="34" t="s">
        <v>27</v>
      </c>
      <c s="34" t="s">
        <v>5646</v>
      </c>
      <c s="35" t="s">
        <v>5</v>
      </c>
      <c s="6" t="s">
        <v>5647</v>
      </c>
      <c s="36" t="s">
        <v>60</v>
      </c>
      <c s="37">
        <v>6.815</v>
      </c>
      <c s="36">
        <v>0</v>
      </c>
      <c s="36">
        <f>ROUND(G32*H32,6)</f>
      </c>
      <c r="L32" s="38">
        <v>0</v>
      </c>
      <c s="32">
        <f>ROUND(ROUND(L32,2)*ROUND(G32,3),2)</f>
      </c>
      <c s="36" t="s">
        <v>53</v>
      </c>
      <c>
        <f>(M32*21)/100</f>
      </c>
      <c t="s">
        <v>27</v>
      </c>
    </row>
    <row r="33" spans="1:5" ht="12.75">
      <c r="A33" s="35" t="s">
        <v>54</v>
      </c>
      <c r="E33" s="39" t="s">
        <v>5</v>
      </c>
    </row>
    <row r="34" spans="1:5" ht="12.75">
      <c r="A34" s="35" t="s">
        <v>55</v>
      </c>
      <c r="E34" s="40" t="s">
        <v>6464</v>
      </c>
    </row>
    <row r="35" spans="1:5" ht="38.25">
      <c r="A35" t="s">
        <v>56</v>
      </c>
      <c r="E35" s="39" t="s">
        <v>6275</v>
      </c>
    </row>
    <row r="36" spans="1:16" ht="12.75">
      <c r="A36" t="s">
        <v>49</v>
      </c>
      <c s="34" t="s">
        <v>26</v>
      </c>
      <c s="34" t="s">
        <v>6465</v>
      </c>
      <c s="35" t="s">
        <v>5</v>
      </c>
      <c s="6" t="s">
        <v>6466</v>
      </c>
      <c s="36" t="s">
        <v>2618</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6467</v>
      </c>
    </row>
    <row r="39" spans="1:5" ht="267.75">
      <c r="A39" t="s">
        <v>56</v>
      </c>
      <c r="E39" s="39" t="s">
        <v>3464</v>
      </c>
    </row>
    <row r="40" spans="1:13" ht="12.75">
      <c r="A40" t="s">
        <v>46</v>
      </c>
      <c r="C40" s="31" t="s">
        <v>65</v>
      </c>
      <c r="E40" s="33" t="s">
        <v>3125</v>
      </c>
      <c r="J40" s="32">
        <f>0</f>
      </c>
      <c s="32">
        <f>0</f>
      </c>
      <c s="32">
        <f>0+L41+L45</f>
      </c>
      <c s="32">
        <f>0+M41+M45</f>
      </c>
    </row>
    <row r="41" spans="1:16" ht="12.75">
      <c r="A41" t="s">
        <v>49</v>
      </c>
      <c s="34" t="s">
        <v>72</v>
      </c>
      <c s="34" t="s">
        <v>6406</v>
      </c>
      <c s="35" t="s">
        <v>5</v>
      </c>
      <c s="6" t="s">
        <v>6407</v>
      </c>
      <c s="36" t="s">
        <v>52</v>
      </c>
      <c s="37">
        <v>17.12</v>
      </c>
      <c s="36">
        <v>0</v>
      </c>
      <c s="36">
        <f>ROUND(G41*H41,6)</f>
      </c>
      <c r="L41" s="38">
        <v>0</v>
      </c>
      <c s="32">
        <f>ROUND(ROUND(L41,2)*ROUND(G41,3),2)</f>
      </c>
      <c s="36" t="s">
        <v>53</v>
      </c>
      <c>
        <f>(M41*21)/100</f>
      </c>
      <c t="s">
        <v>27</v>
      </c>
    </row>
    <row r="42" spans="1:5" ht="12.75">
      <c r="A42" s="35" t="s">
        <v>54</v>
      </c>
      <c r="E42" s="39" t="s">
        <v>5</v>
      </c>
    </row>
    <row r="43" spans="1:5" ht="12.75">
      <c r="A43" s="35" t="s">
        <v>55</v>
      </c>
      <c r="E43" s="40" t="s">
        <v>6468</v>
      </c>
    </row>
    <row r="44" spans="1:5" ht="153">
      <c r="A44" t="s">
        <v>56</v>
      </c>
      <c r="E44" s="39" t="s">
        <v>6283</v>
      </c>
    </row>
    <row r="45" spans="1:16" ht="12.75">
      <c r="A45" t="s">
        <v>49</v>
      </c>
      <c s="34" t="s">
        <v>86</v>
      </c>
      <c s="34" t="s">
        <v>6469</v>
      </c>
      <c s="35" t="s">
        <v>5</v>
      </c>
      <c s="6" t="s">
        <v>6470</v>
      </c>
      <c s="36" t="s">
        <v>60</v>
      </c>
      <c s="37">
        <v>1.066</v>
      </c>
      <c s="36">
        <v>0</v>
      </c>
      <c s="36">
        <f>ROUND(G45*H45,6)</f>
      </c>
      <c r="L45" s="38">
        <v>0</v>
      </c>
      <c s="32">
        <f>ROUND(ROUND(L45,2)*ROUND(G45,3),2)</f>
      </c>
      <c s="36" t="s">
        <v>53</v>
      </c>
      <c>
        <f>(M45*21)/100</f>
      </c>
      <c t="s">
        <v>27</v>
      </c>
    </row>
    <row r="46" spans="1:5" ht="12.75">
      <c r="A46" s="35" t="s">
        <v>54</v>
      </c>
      <c r="E46" s="39" t="s">
        <v>5</v>
      </c>
    </row>
    <row r="47" spans="1:5" ht="12.75">
      <c r="A47" s="35" t="s">
        <v>55</v>
      </c>
      <c r="E47" s="40" t="s">
        <v>6471</v>
      </c>
    </row>
    <row r="48" spans="1:5" ht="409.5">
      <c r="A48" t="s">
        <v>56</v>
      </c>
      <c r="E48" s="39" t="s">
        <v>6472</v>
      </c>
    </row>
    <row r="49" spans="1:13" ht="12.75">
      <c r="A49" t="s">
        <v>46</v>
      </c>
      <c r="C49" s="31" t="s">
        <v>77</v>
      </c>
      <c r="E49" s="33" t="s">
        <v>1211</v>
      </c>
      <c r="J49" s="32">
        <f>0</f>
      </c>
      <c s="32">
        <f>0</f>
      </c>
      <c s="32">
        <f>0+L50+L54+L58+L62+L66+L70+L74+L78+L82+L86</f>
      </c>
      <c s="32">
        <f>0+M50+M54+M58+M62+M66+M70+M74+M78+M82+M86</f>
      </c>
    </row>
    <row r="50" spans="1:16" ht="12.75">
      <c r="A50" t="s">
        <v>49</v>
      </c>
      <c s="34" t="s">
        <v>82</v>
      </c>
      <c s="34" t="s">
        <v>6473</v>
      </c>
      <c s="35" t="s">
        <v>5</v>
      </c>
      <c s="6" t="s">
        <v>6474</v>
      </c>
      <c s="36" t="s">
        <v>75</v>
      </c>
      <c s="37">
        <v>21.52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27.5">
      <c r="A53" t="s">
        <v>56</v>
      </c>
      <c r="E53" s="39" t="s">
        <v>6475</v>
      </c>
    </row>
    <row r="54" spans="1:16" ht="12.75">
      <c r="A54" t="s">
        <v>49</v>
      </c>
      <c s="34" t="s">
        <v>90</v>
      </c>
      <c s="34" t="s">
        <v>6476</v>
      </c>
      <c s="35" t="s">
        <v>5</v>
      </c>
      <c s="6" t="s">
        <v>6477</v>
      </c>
      <c s="36" t="s">
        <v>52</v>
      </c>
      <c s="37">
        <v>78.318</v>
      </c>
      <c s="36">
        <v>0</v>
      </c>
      <c s="36">
        <f>ROUND(G54*H54,6)</f>
      </c>
      <c r="L54" s="38">
        <v>0</v>
      </c>
      <c s="32">
        <f>ROUND(ROUND(L54,2)*ROUND(G54,3),2)</f>
      </c>
      <c s="36" t="s">
        <v>53</v>
      </c>
      <c>
        <f>(M54*21)/100</f>
      </c>
      <c t="s">
        <v>27</v>
      </c>
    </row>
    <row r="55" spans="1:5" ht="12.75">
      <c r="A55" s="35" t="s">
        <v>54</v>
      </c>
      <c r="E55" s="39" t="s">
        <v>5</v>
      </c>
    </row>
    <row r="56" spans="1:5" ht="12.75">
      <c r="A56" s="35" t="s">
        <v>55</v>
      </c>
      <c r="E56" s="40" t="s">
        <v>6478</v>
      </c>
    </row>
    <row r="57" spans="1:5" ht="102">
      <c r="A57" t="s">
        <v>56</v>
      </c>
      <c r="E57" s="39" t="s">
        <v>6479</v>
      </c>
    </row>
    <row r="58" spans="1:16" ht="12.75">
      <c r="A58" t="s">
        <v>49</v>
      </c>
      <c s="34" t="s">
        <v>94</v>
      </c>
      <c s="34" t="s">
        <v>6480</v>
      </c>
      <c s="35" t="s">
        <v>5</v>
      </c>
      <c s="6" t="s">
        <v>6481</v>
      </c>
      <c s="36" t="s">
        <v>75</v>
      </c>
      <c s="37">
        <v>4.95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6475</v>
      </c>
    </row>
    <row r="62" spans="1:16" ht="12.75">
      <c r="A62" t="s">
        <v>49</v>
      </c>
      <c s="34" t="s">
        <v>98</v>
      </c>
      <c s="34" t="s">
        <v>6482</v>
      </c>
      <c s="35" t="s">
        <v>5</v>
      </c>
      <c s="6" t="s">
        <v>6483</v>
      </c>
      <c s="36" t="s">
        <v>60</v>
      </c>
      <c s="37">
        <v>1.969</v>
      </c>
      <c s="36">
        <v>0</v>
      </c>
      <c s="36">
        <f>ROUND(G62*H62,6)</f>
      </c>
      <c r="L62" s="38">
        <v>0</v>
      </c>
      <c s="32">
        <f>ROUND(ROUND(L62,2)*ROUND(G62,3),2)</f>
      </c>
      <c s="36" t="s">
        <v>53</v>
      </c>
      <c>
        <f>(M62*21)/100</f>
      </c>
      <c t="s">
        <v>27</v>
      </c>
    </row>
    <row r="63" spans="1:5" ht="12.75">
      <c r="A63" s="35" t="s">
        <v>54</v>
      </c>
      <c r="E63" s="39" t="s">
        <v>5</v>
      </c>
    </row>
    <row r="64" spans="1:5" ht="12.75">
      <c r="A64" s="35" t="s">
        <v>55</v>
      </c>
      <c r="E64" s="40" t="s">
        <v>6484</v>
      </c>
    </row>
    <row r="65" spans="1:5" ht="51">
      <c r="A65" t="s">
        <v>56</v>
      </c>
      <c r="E65" s="39" t="s">
        <v>6485</v>
      </c>
    </row>
    <row r="66" spans="1:16" ht="12.75">
      <c r="A66" t="s">
        <v>49</v>
      </c>
      <c s="34" t="s">
        <v>103</v>
      </c>
      <c s="34" t="s">
        <v>6486</v>
      </c>
      <c s="35" t="s">
        <v>5</v>
      </c>
      <c s="6" t="s">
        <v>6487</v>
      </c>
      <c s="36" t="s">
        <v>2618</v>
      </c>
      <c s="37">
        <v>0.137</v>
      </c>
      <c s="36">
        <v>0</v>
      </c>
      <c s="36">
        <f>ROUND(G66*H66,6)</f>
      </c>
      <c r="L66" s="38">
        <v>0</v>
      </c>
      <c s="32">
        <f>ROUND(ROUND(L66,2)*ROUND(G66,3),2)</f>
      </c>
      <c s="36" t="s">
        <v>53</v>
      </c>
      <c>
        <f>(M66*21)/100</f>
      </c>
      <c t="s">
        <v>27</v>
      </c>
    </row>
    <row r="67" spans="1:5" ht="12.75">
      <c r="A67" s="35" t="s">
        <v>54</v>
      </c>
      <c r="E67" s="39" t="s">
        <v>5</v>
      </c>
    </row>
    <row r="68" spans="1:5" ht="12.75">
      <c r="A68" s="35" t="s">
        <v>55</v>
      </c>
      <c r="E68" s="40" t="s">
        <v>6488</v>
      </c>
    </row>
    <row r="69" spans="1:5" ht="51">
      <c r="A69" t="s">
        <v>56</v>
      </c>
      <c r="E69" s="39" t="s">
        <v>6489</v>
      </c>
    </row>
    <row r="70" spans="1:16" ht="12.75">
      <c r="A70" t="s">
        <v>49</v>
      </c>
      <c s="34" t="s">
        <v>110</v>
      </c>
      <c s="34" t="s">
        <v>6490</v>
      </c>
      <c s="35" t="s">
        <v>5</v>
      </c>
      <c s="6" t="s">
        <v>6491</v>
      </c>
      <c s="36" t="s">
        <v>52</v>
      </c>
      <c s="37">
        <v>59.534</v>
      </c>
      <c s="36">
        <v>0</v>
      </c>
      <c s="36">
        <f>ROUND(G70*H70,6)</f>
      </c>
      <c r="L70" s="38">
        <v>0</v>
      </c>
      <c s="32">
        <f>ROUND(ROUND(L70,2)*ROUND(G70,3),2)</f>
      </c>
      <c s="36" t="s">
        <v>53</v>
      </c>
      <c>
        <f>(M70*21)/100</f>
      </c>
      <c t="s">
        <v>27</v>
      </c>
    </row>
    <row r="71" spans="1:5" ht="12.75">
      <c r="A71" s="35" t="s">
        <v>54</v>
      </c>
      <c r="E71" s="39" t="s">
        <v>5</v>
      </c>
    </row>
    <row r="72" spans="1:5" ht="12.75">
      <c r="A72" s="35" t="s">
        <v>55</v>
      </c>
      <c r="E72" s="40" t="s">
        <v>6492</v>
      </c>
    </row>
    <row r="73" spans="1:5" ht="63.75">
      <c r="A73" t="s">
        <v>56</v>
      </c>
      <c r="E73" s="39" t="s">
        <v>6493</v>
      </c>
    </row>
    <row r="74" spans="1:16" ht="25.5">
      <c r="A74" t="s">
        <v>49</v>
      </c>
      <c s="34" t="s">
        <v>113</v>
      </c>
      <c s="34" t="s">
        <v>4238</v>
      </c>
      <c s="35" t="s">
        <v>5</v>
      </c>
      <c s="6" t="s">
        <v>4239</v>
      </c>
      <c s="36" t="s">
        <v>52</v>
      </c>
      <c s="37">
        <v>73.168</v>
      </c>
      <c s="36">
        <v>0</v>
      </c>
      <c s="36">
        <f>ROUND(G74*H74,6)</f>
      </c>
      <c r="L74" s="38">
        <v>0</v>
      </c>
      <c s="32">
        <f>ROUND(ROUND(L74,2)*ROUND(G74,3),2)</f>
      </c>
      <c s="36" t="s">
        <v>53</v>
      </c>
      <c>
        <f>(M74*21)/100</f>
      </c>
      <c t="s">
        <v>27</v>
      </c>
    </row>
    <row r="75" spans="1:5" ht="12.75">
      <c r="A75" s="35" t="s">
        <v>54</v>
      </c>
      <c r="E75" s="39" t="s">
        <v>5</v>
      </c>
    </row>
    <row r="76" spans="1:5" ht="12.75">
      <c r="A76" s="35" t="s">
        <v>55</v>
      </c>
      <c r="E76" s="40" t="s">
        <v>6494</v>
      </c>
    </row>
    <row r="77" spans="1:5" ht="191.25">
      <c r="A77" t="s">
        <v>56</v>
      </c>
      <c r="E77" s="39" t="s">
        <v>6495</v>
      </c>
    </row>
    <row r="78" spans="1:16" ht="25.5">
      <c r="A78" t="s">
        <v>49</v>
      </c>
      <c s="34" t="s">
        <v>117</v>
      </c>
      <c s="34" t="s">
        <v>6496</v>
      </c>
      <c s="35" t="s">
        <v>5</v>
      </c>
      <c s="6" t="s">
        <v>6497</v>
      </c>
      <c s="36" t="s">
        <v>80</v>
      </c>
      <c s="37">
        <v>1</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14.75">
      <c r="A81" t="s">
        <v>56</v>
      </c>
      <c r="E81" s="39" t="s">
        <v>6498</v>
      </c>
    </row>
    <row r="82" spans="1:16" ht="25.5">
      <c r="A82" t="s">
        <v>49</v>
      </c>
      <c s="34" t="s">
        <v>121</v>
      </c>
      <c s="34" t="s">
        <v>4669</v>
      </c>
      <c s="35" t="s">
        <v>5</v>
      </c>
      <c s="6" t="s">
        <v>4670</v>
      </c>
      <c s="36" t="s">
        <v>52</v>
      </c>
      <c s="37">
        <v>20.046</v>
      </c>
      <c s="36">
        <v>0</v>
      </c>
      <c s="36">
        <f>ROUND(G82*H82,6)</f>
      </c>
      <c r="L82" s="38">
        <v>0</v>
      </c>
      <c s="32">
        <f>ROUND(ROUND(L82,2)*ROUND(G82,3),2)</f>
      </c>
      <c s="36" t="s">
        <v>53</v>
      </c>
      <c>
        <f>(M82*21)/100</f>
      </c>
      <c t="s">
        <v>27</v>
      </c>
    </row>
    <row r="83" spans="1:5" ht="12.75">
      <c r="A83" s="35" t="s">
        <v>54</v>
      </c>
      <c r="E83" s="39" t="s">
        <v>5</v>
      </c>
    </row>
    <row r="84" spans="1:5" ht="12.75">
      <c r="A84" s="35" t="s">
        <v>55</v>
      </c>
      <c r="E84" s="40" t="s">
        <v>6499</v>
      </c>
    </row>
    <row r="85" spans="1:5" ht="191.25">
      <c r="A85" t="s">
        <v>56</v>
      </c>
      <c r="E85" s="39" t="s">
        <v>6495</v>
      </c>
    </row>
    <row r="86" spans="1:16" ht="12.75">
      <c r="A86" t="s">
        <v>49</v>
      </c>
      <c s="34" t="s">
        <v>136</v>
      </c>
      <c s="34" t="s">
        <v>6500</v>
      </c>
      <c s="35" t="s">
        <v>5</v>
      </c>
      <c s="6" t="s">
        <v>6501</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6502</v>
      </c>
    </row>
    <row r="89" spans="1:5" ht="153">
      <c r="A89" t="s">
        <v>56</v>
      </c>
      <c r="E89" s="39" t="s">
        <v>6503</v>
      </c>
    </row>
    <row r="90" spans="1:13" ht="12.75">
      <c r="A90" t="s">
        <v>46</v>
      </c>
      <c r="C90" s="31" t="s">
        <v>82</v>
      </c>
      <c r="E90" s="33" t="s">
        <v>2243</v>
      </c>
      <c r="J90" s="32">
        <f>0</f>
      </c>
      <c s="32">
        <f>0</f>
      </c>
      <c s="32">
        <f>0+L91+L95</f>
      </c>
      <c s="32">
        <f>0+M91+M95</f>
      </c>
    </row>
    <row r="91" spans="1:16" ht="12.75">
      <c r="A91" t="s">
        <v>49</v>
      </c>
      <c s="34" t="s">
        <v>128</v>
      </c>
      <c s="34" t="s">
        <v>4118</v>
      </c>
      <c s="35" t="s">
        <v>5</v>
      </c>
      <c s="6" t="s">
        <v>4119</v>
      </c>
      <c s="36" t="s">
        <v>75</v>
      </c>
      <c s="37">
        <v>6.85</v>
      </c>
      <c s="36">
        <v>0</v>
      </c>
      <c s="36">
        <f>ROUND(G91*H91,6)</f>
      </c>
      <c r="L91" s="38">
        <v>0</v>
      </c>
      <c s="32">
        <f>ROUND(ROUND(L91,2)*ROUND(G91,3),2)</f>
      </c>
      <c s="36" t="s">
        <v>53</v>
      </c>
      <c>
        <f>(M91*21)/100</f>
      </c>
      <c t="s">
        <v>27</v>
      </c>
    </row>
    <row r="92" spans="1:5" ht="12.75">
      <c r="A92" s="35" t="s">
        <v>54</v>
      </c>
      <c r="E92" s="39" t="s">
        <v>5</v>
      </c>
    </row>
    <row r="93" spans="1:5" ht="12.75">
      <c r="A93" s="35" t="s">
        <v>55</v>
      </c>
      <c r="E93" s="40" t="s">
        <v>6504</v>
      </c>
    </row>
    <row r="94" spans="1:5" ht="255">
      <c r="A94" t="s">
        <v>56</v>
      </c>
      <c r="E94" s="39" t="s">
        <v>5606</v>
      </c>
    </row>
    <row r="95" spans="1:16" ht="12.75">
      <c r="A95" t="s">
        <v>49</v>
      </c>
      <c s="34" t="s">
        <v>139</v>
      </c>
      <c s="34" t="s">
        <v>3591</v>
      </c>
      <c s="35" t="s">
        <v>5</v>
      </c>
      <c s="6" t="s">
        <v>3592</v>
      </c>
      <c s="36" t="s">
        <v>75</v>
      </c>
      <c s="37">
        <v>40</v>
      </c>
      <c s="36">
        <v>0</v>
      </c>
      <c s="36">
        <f>ROUND(G95*H95,6)</f>
      </c>
      <c r="L95" s="38">
        <v>0</v>
      </c>
      <c s="32">
        <f>ROUND(ROUND(L95,2)*ROUND(G95,3),2)</f>
      </c>
      <c s="36" t="s">
        <v>53</v>
      </c>
      <c>
        <f>(M95*21)/100</f>
      </c>
      <c t="s">
        <v>27</v>
      </c>
    </row>
    <row r="96" spans="1:5" ht="12.75">
      <c r="A96" s="35" t="s">
        <v>54</v>
      </c>
      <c r="E96" s="39" t="s">
        <v>5</v>
      </c>
    </row>
    <row r="97" spans="1:5" ht="25.5">
      <c r="A97" s="35" t="s">
        <v>55</v>
      </c>
      <c r="E97" s="40" t="s">
        <v>6505</v>
      </c>
    </row>
    <row r="98" spans="1:5" ht="25.5">
      <c r="A98" t="s">
        <v>56</v>
      </c>
      <c r="E98" s="39" t="s">
        <v>6506</v>
      </c>
    </row>
    <row r="99" spans="1:13" ht="12.75">
      <c r="A99" t="s">
        <v>46</v>
      </c>
      <c r="C99" s="31" t="s">
        <v>86</v>
      </c>
      <c r="E99" s="33" t="s">
        <v>1878</v>
      </c>
      <c r="J99" s="32">
        <f>0</f>
      </c>
      <c s="32">
        <f>0</f>
      </c>
      <c s="32">
        <f>0+L100+L104</f>
      </c>
      <c s="32">
        <f>0+M100+M104</f>
      </c>
    </row>
    <row r="100" spans="1:16" ht="12.75">
      <c r="A100" t="s">
        <v>49</v>
      </c>
      <c s="34" t="s">
        <v>77</v>
      </c>
      <c s="34" t="s">
        <v>6507</v>
      </c>
      <c s="35" t="s">
        <v>5</v>
      </c>
      <c s="6" t="s">
        <v>6508</v>
      </c>
      <c s="36" t="s">
        <v>75</v>
      </c>
      <c s="37">
        <v>54.2</v>
      </c>
      <c s="36">
        <v>0</v>
      </c>
      <c s="36">
        <f>ROUND(G100*H100,6)</f>
      </c>
      <c r="L100" s="38">
        <v>0</v>
      </c>
      <c s="32">
        <f>ROUND(ROUND(L100,2)*ROUND(G100,3),2)</f>
      </c>
      <c s="36" t="s">
        <v>53</v>
      </c>
      <c>
        <f>(M100*21)/100</f>
      </c>
      <c t="s">
        <v>27</v>
      </c>
    </row>
    <row r="101" spans="1:5" ht="12.75">
      <c r="A101" s="35" t="s">
        <v>54</v>
      </c>
      <c r="E101" s="39" t="s">
        <v>5</v>
      </c>
    </row>
    <row r="102" spans="1:5" ht="12.75">
      <c r="A102" s="35" t="s">
        <v>55</v>
      </c>
      <c r="E102" s="40" t="s">
        <v>6509</v>
      </c>
    </row>
    <row r="103" spans="1:5" ht="51">
      <c r="A103" t="s">
        <v>56</v>
      </c>
      <c r="E103" s="39" t="s">
        <v>6510</v>
      </c>
    </row>
    <row r="104" spans="1:16" ht="12.75">
      <c r="A104" t="s">
        <v>49</v>
      </c>
      <c s="34" t="s">
        <v>106</v>
      </c>
      <c s="34" t="s">
        <v>4145</v>
      </c>
      <c s="35" t="s">
        <v>5</v>
      </c>
      <c s="6" t="s">
        <v>4146</v>
      </c>
      <c s="36" t="s">
        <v>3821</v>
      </c>
      <c s="37">
        <v>8.438</v>
      </c>
      <c s="36">
        <v>0</v>
      </c>
      <c s="36">
        <f>ROUND(G104*H104,6)</f>
      </c>
      <c r="L104" s="38">
        <v>0</v>
      </c>
      <c s="32">
        <f>ROUND(ROUND(L104,2)*ROUND(G104,3),2)</f>
      </c>
      <c s="36" t="s">
        <v>53</v>
      </c>
      <c>
        <f>(M104*21)/100</f>
      </c>
      <c t="s">
        <v>27</v>
      </c>
    </row>
    <row r="105" spans="1:5" ht="12.75">
      <c r="A105" s="35" t="s">
        <v>54</v>
      </c>
      <c r="E105" s="39" t="s">
        <v>6511</v>
      </c>
    </row>
    <row r="106" spans="1:5" ht="12.75">
      <c r="A106" s="35" t="s">
        <v>55</v>
      </c>
      <c r="E106" s="40" t="s">
        <v>6512</v>
      </c>
    </row>
    <row r="107" spans="1:5" ht="409.5">
      <c r="A107" t="s">
        <v>56</v>
      </c>
      <c r="E107" s="39" t="s">
        <v>3468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6515</v>
      </c>
      <c r="E8" s="30" t="s">
        <v>6514</v>
      </c>
      <c r="J8" s="29">
        <f>0+J9</f>
      </c>
      <c s="29">
        <f>0+K9</f>
      </c>
      <c s="29">
        <f>0+L9</f>
      </c>
      <c s="29">
        <f>0+M9</f>
      </c>
    </row>
    <row r="9" spans="1:13" ht="12.75">
      <c r="A9" t="s">
        <v>46</v>
      </c>
      <c r="C9" s="31" t="s">
        <v>77</v>
      </c>
      <c r="E9" s="33" t="s">
        <v>1211</v>
      </c>
      <c r="J9" s="32">
        <f>0</f>
      </c>
      <c s="32">
        <f>0</f>
      </c>
      <c s="32">
        <f>0+L10+L14+L18+L22+L26+L30+L34+L38+L42+L46+L50+L54+L58+L62+L66+L70+L74+L78+L82+L86+L90+L94</f>
      </c>
      <c s="32">
        <f>0+M10+M14+M18+M22+M26+M30+M34+M38+M42+M46+M50+M54+M58+M62+M66+M70+M74+M78+M82+M86+M90+M94</f>
      </c>
    </row>
    <row r="10" spans="1:16" ht="25.5">
      <c r="A10" t="s">
        <v>49</v>
      </c>
      <c s="34" t="s">
        <v>47</v>
      </c>
      <c s="34" t="s">
        <v>6516</v>
      </c>
      <c s="35" t="s">
        <v>5</v>
      </c>
      <c s="6" t="s">
        <v>6517</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6518</v>
      </c>
    </row>
    <row r="14" spans="1:16" ht="12.75">
      <c r="A14" t="s">
        <v>49</v>
      </c>
      <c s="34" t="s">
        <v>27</v>
      </c>
      <c s="34" t="s">
        <v>6519</v>
      </c>
      <c s="35" t="s">
        <v>5</v>
      </c>
      <c s="6" t="s">
        <v>6520</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1523</v>
      </c>
    </row>
    <row r="18" spans="1:16" ht="12.75">
      <c r="A18" t="s">
        <v>49</v>
      </c>
      <c s="34" t="s">
        <v>26</v>
      </c>
      <c s="34" t="s">
        <v>6521</v>
      </c>
      <c s="35" t="s">
        <v>5</v>
      </c>
      <c s="6" t="s">
        <v>6522</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1523</v>
      </c>
    </row>
    <row r="22" spans="1:16" ht="12.75">
      <c r="A22" t="s">
        <v>49</v>
      </c>
      <c s="34" t="s">
        <v>65</v>
      </c>
      <c s="34" t="s">
        <v>2847</v>
      </c>
      <c s="35" t="s">
        <v>5</v>
      </c>
      <c s="6" t="s">
        <v>2848</v>
      </c>
      <c s="36" t="s">
        <v>80</v>
      </c>
      <c s="37">
        <v>11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1523</v>
      </c>
    </row>
    <row r="26" spans="1:16" ht="12.75">
      <c r="A26" t="s">
        <v>49</v>
      </c>
      <c s="34" t="s">
        <v>69</v>
      </c>
      <c s="34" t="s">
        <v>1521</v>
      </c>
      <c s="35" t="s">
        <v>5</v>
      </c>
      <c s="6" t="s">
        <v>1522</v>
      </c>
      <c s="36" t="s">
        <v>80</v>
      </c>
      <c s="37">
        <v>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1523</v>
      </c>
    </row>
    <row r="30" spans="1:16" ht="12.75">
      <c r="A30" t="s">
        <v>49</v>
      </c>
      <c s="34" t="s">
        <v>72</v>
      </c>
      <c s="34" t="s">
        <v>6523</v>
      </c>
      <c s="35" t="s">
        <v>5</v>
      </c>
      <c s="6" t="s">
        <v>6524</v>
      </c>
      <c s="36" t="s">
        <v>80</v>
      </c>
      <c s="37">
        <v>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1523</v>
      </c>
    </row>
    <row r="34" spans="1:16" ht="12.75">
      <c r="A34" t="s">
        <v>49</v>
      </c>
      <c s="34" t="s">
        <v>77</v>
      </c>
      <c s="34" t="s">
        <v>6525</v>
      </c>
      <c s="35" t="s">
        <v>5</v>
      </c>
      <c s="6" t="s">
        <v>6526</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6527</v>
      </c>
    </row>
    <row r="38" spans="1:16" ht="12.75">
      <c r="A38" t="s">
        <v>49</v>
      </c>
      <c s="34" t="s">
        <v>82</v>
      </c>
      <c s="34" t="s">
        <v>6528</v>
      </c>
      <c s="35" t="s">
        <v>5</v>
      </c>
      <c s="6" t="s">
        <v>6529</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6530</v>
      </c>
    </row>
    <row r="42" spans="1:16" ht="25.5">
      <c r="A42" t="s">
        <v>49</v>
      </c>
      <c s="34" t="s">
        <v>86</v>
      </c>
      <c s="34" t="s">
        <v>2839</v>
      </c>
      <c s="35" t="s">
        <v>5</v>
      </c>
      <c s="6" t="s">
        <v>2840</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6530</v>
      </c>
    </row>
    <row r="46" spans="1:16" ht="12.75">
      <c r="A46" t="s">
        <v>49</v>
      </c>
      <c s="34" t="s">
        <v>90</v>
      </c>
      <c s="34" t="s">
        <v>6531</v>
      </c>
      <c s="35" t="s">
        <v>5</v>
      </c>
      <c s="6" t="s">
        <v>6532</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6533</v>
      </c>
    </row>
    <row r="50" spans="1:16" ht="12.75">
      <c r="A50" t="s">
        <v>49</v>
      </c>
      <c s="34" t="s">
        <v>94</v>
      </c>
      <c s="34" t="s">
        <v>6534</v>
      </c>
      <c s="35" t="s">
        <v>5</v>
      </c>
      <c s="6" t="s">
        <v>6535</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6536</v>
      </c>
    </row>
    <row r="54" spans="1:16" ht="12.75">
      <c r="A54" t="s">
        <v>49</v>
      </c>
      <c s="34" t="s">
        <v>98</v>
      </c>
      <c s="34" t="s">
        <v>6537</v>
      </c>
      <c s="35" t="s">
        <v>5</v>
      </c>
      <c s="6" t="s">
        <v>6538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6539</v>
      </c>
    </row>
    <row r="58" spans="1:16" ht="12.75">
      <c r="A58" t="s">
        <v>49</v>
      </c>
      <c s="34" t="s">
        <v>103</v>
      </c>
      <c s="34" t="s">
        <v>2849</v>
      </c>
      <c s="35" t="s">
        <v>5</v>
      </c>
      <c s="6" t="s">
        <v>2850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1523</v>
      </c>
    </row>
    <row r="62" spans="1:16" ht="12.75">
      <c r="A62" t="s">
        <v>49</v>
      </c>
      <c s="34" t="s">
        <v>106</v>
      </c>
      <c s="34" t="s">
        <v>6540</v>
      </c>
      <c s="35" t="s">
        <v>5</v>
      </c>
      <c s="6" t="s">
        <v>6541</v>
      </c>
      <c s="36" t="s">
        <v>75</v>
      </c>
      <c s="37">
        <v>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1532</v>
      </c>
    </row>
    <row r="66" spans="1:16" ht="12.75">
      <c r="A66" t="s">
        <v>49</v>
      </c>
      <c s="34" t="s">
        <v>110</v>
      </c>
      <c s="34" t="s">
        <v>752</v>
      </c>
      <c s="35" t="s">
        <v>5</v>
      </c>
      <c s="6" t="s">
        <v>753</v>
      </c>
      <c s="36" t="s">
        <v>75</v>
      </c>
      <c s="37">
        <v>220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1532</v>
      </c>
    </row>
    <row r="70" spans="1:16" ht="12.75">
      <c r="A70" t="s">
        <v>49</v>
      </c>
      <c s="34" t="s">
        <v>113</v>
      </c>
      <c s="34" t="s">
        <v>2714</v>
      </c>
      <c s="35" t="s">
        <v>5</v>
      </c>
      <c s="6" t="s">
        <v>2715</v>
      </c>
      <c s="36" t="s">
        <v>75</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1532</v>
      </c>
    </row>
    <row r="74" spans="1:16" ht="25.5">
      <c r="A74" t="s">
        <v>49</v>
      </c>
      <c s="34" t="s">
        <v>117</v>
      </c>
      <c s="34" t="s">
        <v>2017</v>
      </c>
      <c s="35" t="s">
        <v>5</v>
      </c>
      <c s="6" t="s">
        <v>2018</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1533</v>
      </c>
    </row>
    <row r="78" spans="1:16" ht="25.5">
      <c r="A78" t="s">
        <v>49</v>
      </c>
      <c s="34" t="s">
        <v>121</v>
      </c>
      <c s="34" t="s">
        <v>759</v>
      </c>
      <c s="35" t="s">
        <v>5</v>
      </c>
      <c s="6" t="s">
        <v>760</v>
      </c>
      <c s="36" t="s">
        <v>80</v>
      </c>
      <c s="37">
        <v>72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1533</v>
      </c>
    </row>
    <row r="82" spans="1:16" ht="12.75">
      <c r="A82" t="s">
        <v>49</v>
      </c>
      <c s="34" t="s">
        <v>125</v>
      </c>
      <c s="34" t="s">
        <v>2073</v>
      </c>
      <c s="35" t="s">
        <v>5</v>
      </c>
      <c s="6" t="s">
        <v>2074</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1225</v>
      </c>
    </row>
    <row r="86" spans="1:16" ht="12.75">
      <c r="A86" t="s">
        <v>49</v>
      </c>
      <c s="34" t="s">
        <v>128</v>
      </c>
      <c s="34" t="s">
        <v>1840</v>
      </c>
      <c s="35" t="s">
        <v>5</v>
      </c>
      <c s="6" t="s">
        <v>1841</v>
      </c>
      <c s="36" t="s">
        <v>75</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1225</v>
      </c>
    </row>
    <row r="90" spans="1:16" ht="25.5">
      <c r="A90" t="s">
        <v>49</v>
      </c>
      <c s="34" t="s">
        <v>132</v>
      </c>
      <c s="34" t="s">
        <v>6542</v>
      </c>
      <c s="35" t="s">
        <v>5</v>
      </c>
      <c s="6" t="s">
        <v>6543</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6544</v>
      </c>
    </row>
    <row r="94" spans="1:16" ht="12.75">
      <c r="A94" t="s">
        <v>49</v>
      </c>
      <c s="34" t="s">
        <v>136</v>
      </c>
      <c s="34" t="s">
        <v>2833</v>
      </c>
      <c s="35" t="s">
        <v>5</v>
      </c>
      <c s="6" t="s">
        <v>2834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6545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6548</v>
      </c>
      <c r="E8" s="30" t="s">
        <v>6547</v>
      </c>
      <c r="J8" s="29">
        <f>0+J9+J34</f>
      </c>
      <c s="29">
        <f>0+K9+K34</f>
      </c>
      <c s="29">
        <f>0+L9+L34</f>
      </c>
      <c s="29">
        <f>0+M9+M34</f>
      </c>
    </row>
    <row r="9" spans="1:13" ht="12.75">
      <c r="A9" t="s">
        <v>46</v>
      </c>
      <c r="C9" s="31" t="s">
        <v>6549</v>
      </c>
      <c r="E9" s="33" t="s">
        <v>6550</v>
      </c>
      <c r="J9" s="32">
        <f>0</f>
      </c>
      <c s="32">
        <f>0</f>
      </c>
      <c s="32">
        <f>0+L10+L14+L18+L22+L26+L30</f>
      </c>
      <c s="32">
        <f>0+M10+M14+M18+M22+M26+M30</f>
      </c>
    </row>
    <row r="10" spans="1:16" ht="25.5">
      <c r="A10" t="s">
        <v>49</v>
      </c>
      <c s="34" t="s">
        <v>47</v>
      </c>
      <c s="34" t="s">
        <v>6551</v>
      </c>
      <c s="35" t="s">
        <v>5</v>
      </c>
      <c s="6" t="s">
        <v>6552</v>
      </c>
      <c s="36" t="s">
        <v>3443</v>
      </c>
      <c s="37">
        <v>1</v>
      </c>
      <c s="36">
        <v>0</v>
      </c>
      <c s="36">
        <f>ROUND(G10*H10,6)</f>
      </c>
      <c r="L10" s="38">
        <v>0</v>
      </c>
      <c s="32">
        <f>ROUND(ROUND(L10,2)*ROUND(G10,3),2)</f>
      </c>
      <c s="36" t="s">
        <v>419</v>
      </c>
      <c>
        <f>(M10*21)/100</f>
      </c>
      <c t="s">
        <v>27</v>
      </c>
    </row>
    <row r="11" spans="1:5" ht="63.75">
      <c r="A11" s="35" t="s">
        <v>54</v>
      </c>
      <c r="E11" s="39" t="s">
        <v>6553</v>
      </c>
    </row>
    <row r="12" spans="1:5" ht="12.75">
      <c r="A12" s="35" t="s">
        <v>55</v>
      </c>
      <c r="E12" s="40" t="s">
        <v>5</v>
      </c>
    </row>
    <row r="13" spans="1:5" ht="12.75">
      <c r="A13" t="s">
        <v>56</v>
      </c>
      <c r="E13" s="39" t="s">
        <v>5</v>
      </c>
    </row>
    <row r="14" spans="1:16" ht="25.5">
      <c r="A14" t="s">
        <v>49</v>
      </c>
      <c s="34" t="s">
        <v>27</v>
      </c>
      <c s="34" t="s">
        <v>6554</v>
      </c>
      <c s="35" t="s">
        <v>5</v>
      </c>
      <c s="6" t="s">
        <v>6555</v>
      </c>
      <c s="36" t="s">
        <v>3443</v>
      </c>
      <c s="37">
        <v>1</v>
      </c>
      <c s="36">
        <v>0</v>
      </c>
      <c s="36">
        <f>ROUND(G14*H14,6)</f>
      </c>
      <c r="L14" s="38">
        <v>0</v>
      </c>
      <c s="32">
        <f>ROUND(ROUND(L14,2)*ROUND(G14,3),2)</f>
      </c>
      <c s="36" t="s">
        <v>419</v>
      </c>
      <c>
        <f>(M14*21)/100</f>
      </c>
      <c t="s">
        <v>27</v>
      </c>
    </row>
    <row r="15" spans="1:5" ht="63.75">
      <c r="A15" s="35" t="s">
        <v>54</v>
      </c>
      <c r="E15" s="39" t="s">
        <v>6556</v>
      </c>
    </row>
    <row r="16" spans="1:5" ht="12.75">
      <c r="A16" s="35" t="s">
        <v>55</v>
      </c>
      <c r="E16" s="40" t="s">
        <v>5</v>
      </c>
    </row>
    <row r="17" spans="1:5" ht="12.75">
      <c r="A17" t="s">
        <v>56</v>
      </c>
      <c r="E17" s="39" t="s">
        <v>5</v>
      </c>
    </row>
    <row r="18" spans="1:16" ht="25.5">
      <c r="A18" t="s">
        <v>49</v>
      </c>
      <c s="34" t="s">
        <v>26</v>
      </c>
      <c s="34" t="s">
        <v>6557</v>
      </c>
      <c s="35" t="s">
        <v>5</v>
      </c>
      <c s="6" t="s">
        <v>6558</v>
      </c>
      <c s="36" t="s">
        <v>3443</v>
      </c>
      <c s="37">
        <v>1</v>
      </c>
      <c s="36">
        <v>0</v>
      </c>
      <c s="36">
        <f>ROUND(G18*H18,6)</f>
      </c>
      <c r="L18" s="38">
        <v>0</v>
      </c>
      <c s="32">
        <f>ROUND(ROUND(L18,2)*ROUND(G18,3),2)</f>
      </c>
      <c s="36" t="s">
        <v>419</v>
      </c>
      <c>
        <f>(M18*21)/100</f>
      </c>
      <c t="s">
        <v>27</v>
      </c>
    </row>
    <row r="19" spans="1:5" ht="38.25">
      <c r="A19" s="35" t="s">
        <v>54</v>
      </c>
      <c r="E19" s="39" t="s">
        <v>671</v>
      </c>
    </row>
    <row r="20" spans="1:5" ht="12.75">
      <c r="A20" s="35" t="s">
        <v>55</v>
      </c>
      <c r="E20" s="40" t="s">
        <v>5</v>
      </c>
    </row>
    <row r="21" spans="1:5" ht="12.75">
      <c r="A21" t="s">
        <v>56</v>
      </c>
      <c r="E21" s="39" t="s">
        <v>5</v>
      </c>
    </row>
    <row r="22" spans="1:16" ht="12.75">
      <c r="A22" t="s">
        <v>49</v>
      </c>
      <c s="34" t="s">
        <v>65</v>
      </c>
      <c s="34" t="s">
        <v>6559</v>
      </c>
      <c s="35" t="s">
        <v>5</v>
      </c>
      <c s="6" t="s">
        <v>673</v>
      </c>
      <c s="36" t="s">
        <v>75</v>
      </c>
      <c s="37">
        <v>10</v>
      </c>
      <c s="36">
        <v>0</v>
      </c>
      <c s="36">
        <f>ROUND(G22*H22,6)</f>
      </c>
      <c r="L22" s="38">
        <v>0</v>
      </c>
      <c s="32">
        <f>ROUND(ROUND(L22,2)*ROUND(G22,3),2)</f>
      </c>
      <c s="36" t="s">
        <v>419</v>
      </c>
      <c>
        <f>(M22*21)/100</f>
      </c>
      <c t="s">
        <v>27</v>
      </c>
    </row>
    <row r="23" spans="1:5" ht="12.75">
      <c r="A23" s="35" t="s">
        <v>54</v>
      </c>
      <c r="E23" s="39" t="s">
        <v>673</v>
      </c>
    </row>
    <row r="24" spans="1:5" ht="12.75">
      <c r="A24" s="35" t="s">
        <v>55</v>
      </c>
      <c r="E24" s="40" t="s">
        <v>5</v>
      </c>
    </row>
    <row r="25" spans="1:5" ht="12.75">
      <c r="A25" t="s">
        <v>56</v>
      </c>
      <c r="E25" s="39" t="s">
        <v>5</v>
      </c>
    </row>
    <row r="26" spans="1:16" ht="12.75">
      <c r="A26" t="s">
        <v>49</v>
      </c>
      <c s="34" t="s">
        <v>69</v>
      </c>
      <c s="34" t="s">
        <v>6560</v>
      </c>
      <c s="35" t="s">
        <v>5</v>
      </c>
      <c s="6" t="s">
        <v>675</v>
      </c>
      <c s="36" t="s">
        <v>676</v>
      </c>
      <c s="37">
        <v>1</v>
      </c>
      <c s="36">
        <v>0</v>
      </c>
      <c s="36">
        <f>ROUND(G26*H26,6)</f>
      </c>
      <c r="L26" s="38">
        <v>0</v>
      </c>
      <c s="32">
        <f>ROUND(ROUND(L26,2)*ROUND(G26,3),2)</f>
      </c>
      <c s="36" t="s">
        <v>419</v>
      </c>
      <c>
        <f>(M26*21)/100</f>
      </c>
      <c t="s">
        <v>27</v>
      </c>
    </row>
    <row r="27" spans="1:5" ht="12.75">
      <c r="A27" s="35" t="s">
        <v>54</v>
      </c>
      <c r="E27" s="39" t="s">
        <v>675</v>
      </c>
    </row>
    <row r="28" spans="1:5" ht="12.75">
      <c r="A28" s="35" t="s">
        <v>55</v>
      </c>
      <c r="E28" s="40" t="s">
        <v>5</v>
      </c>
    </row>
    <row r="29" spans="1:5" ht="12.75">
      <c r="A29" t="s">
        <v>56</v>
      </c>
      <c r="E29" s="39" t="s">
        <v>5</v>
      </c>
    </row>
    <row r="30" spans="1:16" ht="12.75">
      <c r="A30" t="s">
        <v>49</v>
      </c>
      <c s="34" t="s">
        <v>72</v>
      </c>
      <c s="34" t="s">
        <v>6561</v>
      </c>
      <c s="35" t="s">
        <v>5</v>
      </c>
      <c s="6" t="s">
        <v>678</v>
      </c>
      <c s="36" t="s">
        <v>75</v>
      </c>
      <c s="37">
        <v>10</v>
      </c>
      <c s="36">
        <v>0</v>
      </c>
      <c s="36">
        <f>ROUND(G30*H30,6)</f>
      </c>
      <c r="L30" s="38">
        <v>0</v>
      </c>
      <c s="32">
        <f>ROUND(ROUND(L30,2)*ROUND(G30,3),2)</f>
      </c>
      <c s="36" t="s">
        <v>419</v>
      </c>
      <c>
        <f>(M30*21)/100</f>
      </c>
      <c t="s">
        <v>27</v>
      </c>
    </row>
    <row r="31" spans="1:5" ht="12.75">
      <c r="A31" s="35" t="s">
        <v>54</v>
      </c>
      <c r="E31" s="39" t="s">
        <v>678</v>
      </c>
    </row>
    <row r="32" spans="1:5" ht="12.75">
      <c r="A32" s="35" t="s">
        <v>55</v>
      </c>
      <c r="E32" s="40" t="s">
        <v>5</v>
      </c>
    </row>
    <row r="33" spans="1:5" ht="12.75">
      <c r="A33" t="s">
        <v>56</v>
      </c>
      <c r="E33" s="39" t="s">
        <v>5</v>
      </c>
    </row>
    <row r="34" spans="1:13" ht="12.75">
      <c r="A34" t="s">
        <v>46</v>
      </c>
      <c r="C34" s="31" t="s">
        <v>6562</v>
      </c>
      <c r="E34" s="33" t="s">
        <v>1552</v>
      </c>
      <c r="J34" s="32">
        <f>0</f>
      </c>
      <c s="32">
        <f>0</f>
      </c>
      <c s="32">
        <f>0+L35+L39+L43</f>
      </c>
      <c s="32">
        <f>0+M35+M39+M43</f>
      </c>
    </row>
    <row r="35" spans="1:16" ht="25.5">
      <c r="A35" t="s">
        <v>49</v>
      </c>
      <c s="34" t="s">
        <v>77</v>
      </c>
      <c s="34" t="s">
        <v>6563</v>
      </c>
      <c s="35" t="s">
        <v>5</v>
      </c>
      <c s="6" t="s">
        <v>680</v>
      </c>
      <c s="36" t="s">
        <v>80</v>
      </c>
      <c s="37">
        <v>1</v>
      </c>
      <c s="36">
        <v>0</v>
      </c>
      <c s="36">
        <f>ROUND(G35*H35,6)</f>
      </c>
      <c r="L35" s="38">
        <v>0</v>
      </c>
      <c s="32">
        <f>ROUND(ROUND(L35,2)*ROUND(G35,3),2)</f>
      </c>
      <c s="36" t="s">
        <v>419</v>
      </c>
      <c>
        <f>(M35*21)/100</f>
      </c>
      <c t="s">
        <v>27</v>
      </c>
    </row>
    <row r="36" spans="1:5" ht="38.25">
      <c r="A36" s="35" t="s">
        <v>54</v>
      </c>
      <c r="E36" s="39" t="s">
        <v>681</v>
      </c>
    </row>
    <row r="37" spans="1:5" ht="12.75">
      <c r="A37" s="35" t="s">
        <v>55</v>
      </c>
      <c r="E37" s="40" t="s">
        <v>5</v>
      </c>
    </row>
    <row r="38" spans="1:5" ht="12.75">
      <c r="A38" t="s">
        <v>56</v>
      </c>
      <c r="E38" s="39" t="s">
        <v>5</v>
      </c>
    </row>
    <row r="39" spans="1:16" ht="25.5">
      <c r="A39" t="s">
        <v>49</v>
      </c>
      <c s="34" t="s">
        <v>82</v>
      </c>
      <c s="34" t="s">
        <v>6564</v>
      </c>
      <c s="35" t="s">
        <v>5</v>
      </c>
      <c s="6" t="s">
        <v>683</v>
      </c>
      <c s="36" t="s">
        <v>80</v>
      </c>
      <c s="37">
        <v>1</v>
      </c>
      <c s="36">
        <v>0</v>
      </c>
      <c s="36">
        <f>ROUND(G39*H39,6)</f>
      </c>
      <c r="L39" s="38">
        <v>0</v>
      </c>
      <c s="32">
        <f>ROUND(ROUND(L39,2)*ROUND(G39,3),2)</f>
      </c>
      <c s="36" t="s">
        <v>419</v>
      </c>
      <c>
        <f>(M39*21)/100</f>
      </c>
      <c t="s">
        <v>27</v>
      </c>
    </row>
    <row r="40" spans="1:5" ht="25.5">
      <c r="A40" s="35" t="s">
        <v>54</v>
      </c>
      <c r="E40" s="39" t="s">
        <v>683</v>
      </c>
    </row>
    <row r="41" spans="1:5" ht="12.75">
      <c r="A41" s="35" t="s">
        <v>55</v>
      </c>
      <c r="E41" s="40" t="s">
        <v>5</v>
      </c>
    </row>
    <row r="42" spans="1:5" ht="12.75">
      <c r="A42" t="s">
        <v>56</v>
      </c>
      <c r="E42" s="39" t="s">
        <v>5</v>
      </c>
    </row>
    <row r="43" spans="1:16" ht="25.5">
      <c r="A43" t="s">
        <v>49</v>
      </c>
      <c s="34" t="s">
        <v>86</v>
      </c>
      <c s="34" t="s">
        <v>6565</v>
      </c>
      <c s="35" t="s">
        <v>5</v>
      </c>
      <c s="6" t="s">
        <v>685</v>
      </c>
      <c s="36" t="s">
        <v>80</v>
      </c>
      <c s="37">
        <v>1</v>
      </c>
      <c s="36">
        <v>0</v>
      </c>
      <c s="36">
        <f>ROUND(G43*H43,6)</f>
      </c>
      <c r="L43" s="38">
        <v>0</v>
      </c>
      <c s="32">
        <f>ROUND(ROUND(L43,2)*ROUND(G43,3),2)</f>
      </c>
      <c s="36" t="s">
        <v>419</v>
      </c>
      <c>
        <f>(M43*21)/100</f>
      </c>
      <c t="s">
        <v>27</v>
      </c>
    </row>
    <row r="44" spans="1:5" ht="25.5">
      <c r="A44" s="35" t="s">
        <v>54</v>
      </c>
      <c r="E44" s="39" t="s">
        <v>685</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6568</v>
      </c>
      <c r="E8" s="30" t="s">
        <v>6567</v>
      </c>
      <c r="J8" s="29">
        <f>0+J9+J22+J27+J40+J49+J74+J127</f>
      </c>
      <c s="29">
        <f>0+K9+K22+K27+K40+K49+K74+K127</f>
      </c>
      <c s="29">
        <f>0+L9+L22+L27+L40+L49+L74+L127</f>
      </c>
      <c s="29">
        <f>0+M9+M22+M27+M40+M49+M74+M127</f>
      </c>
    </row>
    <row r="9" spans="1:13" ht="12.75">
      <c r="A9" t="s">
        <v>46</v>
      </c>
      <c r="C9" s="31" t="s">
        <v>661</v>
      </c>
      <c r="E9" s="33" t="s">
        <v>662</v>
      </c>
      <c r="J9" s="32">
        <f>0</f>
      </c>
      <c s="32">
        <f>0</f>
      </c>
      <c s="32">
        <f>0+L10+L14+L18</f>
      </c>
      <c s="32">
        <f>0+M10+M14+M18</f>
      </c>
    </row>
    <row r="10" spans="1:16" ht="12.75">
      <c r="A10" t="s">
        <v>49</v>
      </c>
      <c s="34" t="s">
        <v>143</v>
      </c>
      <c s="34" t="s">
        <v>6569</v>
      </c>
      <c s="35" t="s">
        <v>5</v>
      </c>
      <c s="6" t="s">
        <v>6570</v>
      </c>
      <c s="36" t="s">
        <v>52</v>
      </c>
      <c s="37">
        <v>10.89</v>
      </c>
      <c s="36">
        <v>0</v>
      </c>
      <c s="36">
        <f>ROUND(G10*H10,6)</f>
      </c>
      <c r="L10" s="38">
        <v>0</v>
      </c>
      <c s="32">
        <f>ROUND(ROUND(L10,2)*ROUND(G10,3),2)</f>
      </c>
      <c s="36" t="s">
        <v>419</v>
      </c>
      <c>
        <f>(M10*21)/100</f>
      </c>
      <c t="s">
        <v>27</v>
      </c>
    </row>
    <row r="11" spans="1:5" ht="12.75">
      <c r="A11" s="35" t="s">
        <v>54</v>
      </c>
      <c r="E11" s="39" t="s">
        <v>5</v>
      </c>
    </row>
    <row r="12" spans="1:5" ht="12.75">
      <c r="A12" s="35" t="s">
        <v>55</v>
      </c>
      <c r="E12" s="40" t="s">
        <v>6571</v>
      </c>
    </row>
    <row r="13" spans="1:5" ht="25.5">
      <c r="A13" t="s">
        <v>56</v>
      </c>
      <c r="E13" s="39" t="s">
        <v>6572</v>
      </c>
    </row>
    <row r="14" spans="1:16" ht="25.5">
      <c r="A14" t="s">
        <v>49</v>
      </c>
      <c s="34" t="s">
        <v>773</v>
      </c>
      <c s="34" t="s">
        <v>3604</v>
      </c>
      <c s="35" t="s">
        <v>3605</v>
      </c>
      <c s="6" t="s">
        <v>3606</v>
      </c>
      <c s="36" t="s">
        <v>2618</v>
      </c>
      <c s="37">
        <v>31.474</v>
      </c>
      <c s="36">
        <v>0</v>
      </c>
      <c s="36">
        <f>ROUND(G14*H14,6)</f>
      </c>
      <c r="L14" s="38">
        <v>0</v>
      </c>
      <c s="32">
        <f>ROUND(ROUND(L14,2)*ROUND(G14,3),2)</f>
      </c>
      <c s="36" t="s">
        <v>419</v>
      </c>
      <c>
        <f>(M14*21)/100</f>
      </c>
      <c t="s">
        <v>27</v>
      </c>
    </row>
    <row r="15" spans="1:5" ht="12.75">
      <c r="A15" s="35" t="s">
        <v>54</v>
      </c>
      <c r="E15" s="39" t="s">
        <v>2624</v>
      </c>
    </row>
    <row r="16" spans="1:5" ht="89.25">
      <c r="A16" s="35" t="s">
        <v>55</v>
      </c>
      <c r="E16" s="40" t="s">
        <v>6573</v>
      </c>
    </row>
    <row r="17" spans="1:5" ht="165.75">
      <c r="A17" t="s">
        <v>56</v>
      </c>
      <c r="E17" s="39" t="s">
        <v>2620</v>
      </c>
    </row>
    <row r="18" spans="1:16" ht="25.5">
      <c r="A18" t="s">
        <v>49</v>
      </c>
      <c s="34" t="s">
        <v>155</v>
      </c>
      <c s="34" t="s">
        <v>6130</v>
      </c>
      <c s="35" t="s">
        <v>6131</v>
      </c>
      <c s="6" t="s">
        <v>6132</v>
      </c>
      <c s="36" t="s">
        <v>2618</v>
      </c>
      <c s="37">
        <v>0.488</v>
      </c>
      <c s="36">
        <v>0</v>
      </c>
      <c s="36">
        <f>ROUND(G18*H18,6)</f>
      </c>
      <c r="L18" s="38">
        <v>0</v>
      </c>
      <c s="32">
        <f>ROUND(ROUND(L18,2)*ROUND(G18,3),2)</f>
      </c>
      <c s="36" t="s">
        <v>419</v>
      </c>
      <c>
        <f>(M18*21)/100</f>
      </c>
      <c t="s">
        <v>27</v>
      </c>
    </row>
    <row r="19" spans="1:5" ht="12.75">
      <c r="A19" s="35" t="s">
        <v>54</v>
      </c>
      <c r="E19" s="39" t="s">
        <v>2624</v>
      </c>
    </row>
    <row r="20" spans="1:5" ht="12.75">
      <c r="A20" s="35" t="s">
        <v>55</v>
      </c>
      <c r="E20" s="40" t="s">
        <v>6574</v>
      </c>
    </row>
    <row r="21" spans="1:5" ht="165.75">
      <c r="A21" t="s">
        <v>56</v>
      </c>
      <c r="E21" s="39" t="s">
        <v>2620</v>
      </c>
    </row>
    <row r="22" spans="1:13" ht="12.75">
      <c r="A22" t="s">
        <v>46</v>
      </c>
      <c r="C22" s="31" t="s">
        <v>27</v>
      </c>
      <c r="E22" s="33" t="s">
        <v>2196</v>
      </c>
      <c r="J22" s="32">
        <f>0</f>
      </c>
      <c s="32">
        <f>0</f>
      </c>
      <c s="32">
        <f>0+L23</f>
      </c>
      <c s="32">
        <f>0+M23</f>
      </c>
    </row>
    <row r="23" spans="1:16" ht="12.75">
      <c r="A23" t="s">
        <v>49</v>
      </c>
      <c s="34" t="s">
        <v>132</v>
      </c>
      <c s="34" t="s">
        <v>2352</v>
      </c>
      <c s="35" t="s">
        <v>5</v>
      </c>
      <c s="6" t="s">
        <v>2353</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6575</v>
      </c>
    </row>
    <row r="26" spans="1:5" ht="369.75">
      <c r="A26" t="s">
        <v>56</v>
      </c>
      <c r="E26" s="39" t="s">
        <v>3461</v>
      </c>
    </row>
    <row r="27" spans="1:13" ht="12.75">
      <c r="A27" t="s">
        <v>46</v>
      </c>
      <c r="C27" s="31" t="s">
        <v>26</v>
      </c>
      <c r="E27" s="33" t="s">
        <v>3560</v>
      </c>
      <c r="J27" s="32">
        <f>0</f>
      </c>
      <c s="32">
        <f>0</f>
      </c>
      <c s="32">
        <f>0+L28+L32+L36</f>
      </c>
      <c s="32">
        <f>0+M28+M32+M36</f>
      </c>
    </row>
    <row r="28" spans="1:16" ht="12.75">
      <c r="A28" t="s">
        <v>49</v>
      </c>
      <c s="34" t="s">
        <v>47</v>
      </c>
      <c s="34" t="s">
        <v>6576</v>
      </c>
      <c s="35" t="s">
        <v>5</v>
      </c>
      <c s="6" t="s">
        <v>6577</v>
      </c>
      <c s="36" t="s">
        <v>75</v>
      </c>
      <c s="37">
        <v>0.6</v>
      </c>
      <c s="36">
        <v>0</v>
      </c>
      <c s="36">
        <f>ROUND(G28*H28,6)</f>
      </c>
      <c r="L28" s="38">
        <v>0</v>
      </c>
      <c s="32">
        <f>ROUND(ROUND(L28,2)*ROUND(G28,3),2)</f>
      </c>
      <c s="36" t="s">
        <v>419</v>
      </c>
      <c>
        <f>(M28*21)/100</f>
      </c>
      <c t="s">
        <v>27</v>
      </c>
    </row>
    <row r="29" spans="1:5" ht="12.75">
      <c r="A29" s="35" t="s">
        <v>54</v>
      </c>
      <c r="E29" s="39" t="s">
        <v>5</v>
      </c>
    </row>
    <row r="30" spans="1:5" ht="12.75">
      <c r="A30" s="35" t="s">
        <v>55</v>
      </c>
      <c r="E30" s="40" t="s">
        <v>5</v>
      </c>
    </row>
    <row r="31" spans="1:5" ht="38.25">
      <c r="A31" t="s">
        <v>56</v>
      </c>
      <c r="E31" s="39" t="s">
        <v>3141</v>
      </c>
    </row>
    <row r="32" spans="1:16" ht="12.75">
      <c r="A32" t="s">
        <v>49</v>
      </c>
      <c s="34" t="s">
        <v>90</v>
      </c>
      <c s="34" t="s">
        <v>6578</v>
      </c>
      <c s="35" t="s">
        <v>5</v>
      </c>
      <c s="6" t="s">
        <v>6579</v>
      </c>
      <c s="36" t="s">
        <v>60</v>
      </c>
      <c s="37">
        <v>3.237</v>
      </c>
      <c s="36">
        <v>0</v>
      </c>
      <c s="36">
        <f>ROUND(G32*H32,6)</f>
      </c>
      <c r="L32" s="38">
        <v>0</v>
      </c>
      <c s="32">
        <f>ROUND(ROUND(L32,2)*ROUND(G32,3),2)</f>
      </c>
      <c s="36" t="s">
        <v>419</v>
      </c>
      <c>
        <f>(M32*21)/100</f>
      </c>
      <c t="s">
        <v>27</v>
      </c>
    </row>
    <row r="33" spans="1:5" ht="12.75">
      <c r="A33" s="35" t="s">
        <v>54</v>
      </c>
      <c r="E33" s="39" t="s">
        <v>5</v>
      </c>
    </row>
    <row r="34" spans="1:5" ht="12.75">
      <c r="A34" s="35" t="s">
        <v>55</v>
      </c>
      <c r="E34" s="40" t="s">
        <v>6580</v>
      </c>
    </row>
    <row r="35" spans="1:5" ht="204">
      <c r="A35" t="s">
        <v>56</v>
      </c>
      <c r="E35" s="39" t="s">
        <v>4574</v>
      </c>
    </row>
    <row r="36" spans="1:16" ht="12.75">
      <c r="A36" t="s">
        <v>49</v>
      </c>
      <c s="34" t="s">
        <v>179</v>
      </c>
      <c s="34" t="s">
        <v>6581</v>
      </c>
      <c s="35" t="s">
        <v>5</v>
      </c>
      <c s="6" t="s">
        <v>6582</v>
      </c>
      <c s="36" t="s">
        <v>80</v>
      </c>
      <c s="37">
        <v>3</v>
      </c>
      <c s="36">
        <v>0</v>
      </c>
      <c s="36">
        <f>ROUND(G36*H36,6)</f>
      </c>
      <c r="L36" s="38">
        <v>0</v>
      </c>
      <c s="32">
        <f>ROUND(ROUND(L36,2)*ROUND(G36,3),2)</f>
      </c>
      <c s="36" t="s">
        <v>419</v>
      </c>
      <c>
        <f>(M36*21)/100</f>
      </c>
      <c t="s">
        <v>27</v>
      </c>
    </row>
    <row r="37" spans="1:5" ht="12.75">
      <c r="A37" s="35" t="s">
        <v>54</v>
      </c>
      <c r="E37" s="39" t="s">
        <v>6583</v>
      </c>
    </row>
    <row r="38" spans="1:5" ht="12.75">
      <c r="A38" s="35" t="s">
        <v>55</v>
      </c>
      <c r="E38" s="40" t="s">
        <v>5</v>
      </c>
    </row>
    <row r="39" spans="1:5" ht="25.5">
      <c r="A39" t="s">
        <v>56</v>
      </c>
      <c r="E39" s="39" t="s">
        <v>6584</v>
      </c>
    </row>
    <row r="40" spans="1:13" ht="12.75">
      <c r="A40" t="s">
        <v>46</v>
      </c>
      <c r="C40" s="31" t="s">
        <v>65</v>
      </c>
      <c r="E40" s="33" t="s">
        <v>3125</v>
      </c>
      <c r="J40" s="32">
        <f>0</f>
      </c>
      <c s="32">
        <f>0</f>
      </c>
      <c s="32">
        <f>0+L41+L45</f>
      </c>
      <c s="32">
        <f>0+M41+M45</f>
      </c>
    </row>
    <row r="41" spans="1:16" ht="12.75">
      <c r="A41" t="s">
        <v>49</v>
      </c>
      <c s="34" t="s">
        <v>146</v>
      </c>
      <c s="34" t="s">
        <v>6585</v>
      </c>
      <c s="35" t="s">
        <v>5</v>
      </c>
      <c s="6" t="s">
        <v>6586</v>
      </c>
      <c s="36" t="s">
        <v>2618</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6587</v>
      </c>
    </row>
    <row r="44" spans="1:5" ht="293.25">
      <c r="A44" t="s">
        <v>56</v>
      </c>
      <c r="E44" s="39" t="s">
        <v>6588</v>
      </c>
    </row>
    <row r="45" spans="1:16" ht="12.75">
      <c r="A45" t="s">
        <v>49</v>
      </c>
      <c s="34" t="s">
        <v>167</v>
      </c>
      <c s="34" t="s">
        <v>6589</v>
      </c>
      <c s="35" t="s">
        <v>5</v>
      </c>
      <c s="6" t="s">
        <v>6590</v>
      </c>
      <c s="36" t="s">
        <v>80</v>
      </c>
      <c s="37">
        <v>2</v>
      </c>
      <c s="36">
        <v>0</v>
      </c>
      <c s="36">
        <f>ROUND(G45*H45,6)</f>
      </c>
      <c r="L45" s="38">
        <v>0</v>
      </c>
      <c s="32">
        <f>ROUND(ROUND(L45,2)*ROUND(G45,3),2)</f>
      </c>
      <c s="36" t="s">
        <v>419</v>
      </c>
      <c>
        <f>(M45*21)/100</f>
      </c>
      <c t="s">
        <v>27</v>
      </c>
    </row>
    <row r="46" spans="1:5" ht="12.75">
      <c r="A46" s="35" t="s">
        <v>54</v>
      </c>
      <c r="E46" s="39" t="s">
        <v>5</v>
      </c>
    </row>
    <row r="47" spans="1:5" ht="12.75">
      <c r="A47" s="35" t="s">
        <v>55</v>
      </c>
      <c r="E47" s="40" t="s">
        <v>5</v>
      </c>
    </row>
    <row r="48" spans="1:5" ht="229.5">
      <c r="A48" t="s">
        <v>56</v>
      </c>
      <c r="E48" s="39" t="s">
        <v>6591</v>
      </c>
    </row>
    <row r="49" spans="1:13" ht="12.75">
      <c r="A49" t="s">
        <v>46</v>
      </c>
      <c r="C49" s="31" t="s">
        <v>72</v>
      </c>
      <c r="E49" s="33" t="s">
        <v>627</v>
      </c>
      <c r="J49" s="32">
        <f>0</f>
      </c>
      <c s="32">
        <f>0</f>
      </c>
      <c s="32">
        <f>0+L50+L54+L58+L62+L66+L70</f>
      </c>
      <c s="32">
        <f>0+M50+M54+M58+M62+M66+M70</f>
      </c>
    </row>
    <row r="50" spans="1:16" ht="12.75">
      <c r="A50" t="s">
        <v>49</v>
      </c>
      <c s="34" t="s">
        <v>82</v>
      </c>
      <c s="34" t="s">
        <v>6592</v>
      </c>
      <c s="35" t="s">
        <v>5</v>
      </c>
      <c s="6" t="s">
        <v>6593</v>
      </c>
      <c s="36" t="s">
        <v>52</v>
      </c>
      <c s="37">
        <v>3.78</v>
      </c>
      <c s="36">
        <v>0</v>
      </c>
      <c s="36">
        <f>ROUND(G50*H50,6)</f>
      </c>
      <c r="L50" s="38">
        <v>0</v>
      </c>
      <c s="32">
        <f>ROUND(ROUND(L50,2)*ROUND(G50,3),2)</f>
      </c>
      <c s="36" t="s">
        <v>53</v>
      </c>
      <c>
        <f>(M50*21)/100</f>
      </c>
      <c t="s">
        <v>27</v>
      </c>
    </row>
    <row r="51" spans="1:5" ht="12.75">
      <c r="A51" s="35" t="s">
        <v>54</v>
      </c>
      <c r="E51" s="39" t="s">
        <v>5</v>
      </c>
    </row>
    <row r="52" spans="1:5" ht="12.75">
      <c r="A52" s="35" t="s">
        <v>55</v>
      </c>
      <c r="E52" s="40" t="s">
        <v>6594</v>
      </c>
    </row>
    <row r="53" spans="1:5" ht="140.25">
      <c r="A53" t="s">
        <v>56</v>
      </c>
      <c r="E53" s="39" t="s">
        <v>6595</v>
      </c>
    </row>
    <row r="54" spans="1:16" ht="12.75">
      <c r="A54" t="s">
        <v>49</v>
      </c>
      <c s="34" t="s">
        <v>98</v>
      </c>
      <c s="34" t="s">
        <v>6596</v>
      </c>
      <c s="35" t="s">
        <v>5</v>
      </c>
      <c s="6" t="s">
        <v>6597</v>
      </c>
      <c s="36" t="s">
        <v>52</v>
      </c>
      <c s="37">
        <v>162.528</v>
      </c>
      <c s="36">
        <v>0</v>
      </c>
      <c s="36">
        <f>ROUND(G54*H54,6)</f>
      </c>
      <c r="L54" s="38">
        <v>0</v>
      </c>
      <c s="32">
        <f>ROUND(ROUND(L54,2)*ROUND(G54,3),2)</f>
      </c>
      <c s="36" t="s">
        <v>53</v>
      </c>
      <c>
        <f>(M54*21)/100</f>
      </c>
      <c t="s">
        <v>27</v>
      </c>
    </row>
    <row r="55" spans="1:5" ht="12.75">
      <c r="A55" s="35" t="s">
        <v>54</v>
      </c>
      <c r="E55" s="39" t="s">
        <v>5</v>
      </c>
    </row>
    <row r="56" spans="1:5" ht="12.75">
      <c r="A56" s="35" t="s">
        <v>55</v>
      </c>
      <c r="E56" s="40" t="s">
        <v>6598</v>
      </c>
    </row>
    <row r="57" spans="1:5" ht="76.5">
      <c r="A57" t="s">
        <v>56</v>
      </c>
      <c r="E57" s="39" t="s">
        <v>5482</v>
      </c>
    </row>
    <row r="58" spans="1:16" ht="12.75">
      <c r="A58" t="s">
        <v>49</v>
      </c>
      <c s="34" t="s">
        <v>103</v>
      </c>
      <c s="34" t="s">
        <v>6599</v>
      </c>
      <c s="35" t="s">
        <v>5</v>
      </c>
      <c s="6" t="s">
        <v>6600</v>
      </c>
      <c s="36" t="s">
        <v>52</v>
      </c>
      <c s="37">
        <v>140.648</v>
      </c>
      <c s="36">
        <v>0</v>
      </c>
      <c s="36">
        <f>ROUND(G58*H58,6)</f>
      </c>
      <c r="L58" s="38">
        <v>0</v>
      </c>
      <c s="32">
        <f>ROUND(ROUND(L58,2)*ROUND(G58,3),2)</f>
      </c>
      <c s="36" t="s">
        <v>419</v>
      </c>
      <c>
        <f>(M58*21)/100</f>
      </c>
      <c t="s">
        <v>27</v>
      </c>
    </row>
    <row r="59" spans="1:5" ht="12.75">
      <c r="A59" s="35" t="s">
        <v>54</v>
      </c>
      <c r="E59" s="39" t="s">
        <v>5</v>
      </c>
    </row>
    <row r="60" spans="1:5" ht="12.75">
      <c r="A60" s="35" t="s">
        <v>55</v>
      </c>
      <c r="E60" s="40" t="s">
        <v>6601</v>
      </c>
    </row>
    <row r="61" spans="1:5" ht="76.5">
      <c r="A61" t="s">
        <v>56</v>
      </c>
      <c r="E61" s="39" t="s">
        <v>5482</v>
      </c>
    </row>
    <row r="62" spans="1:16" ht="12.75">
      <c r="A62" t="s">
        <v>49</v>
      </c>
      <c s="34" t="s">
        <v>106</v>
      </c>
      <c s="34" t="s">
        <v>6602</v>
      </c>
      <c s="35" t="s">
        <v>5</v>
      </c>
      <c s="6" t="s">
        <v>6603</v>
      </c>
      <c s="36" t="s">
        <v>52</v>
      </c>
      <c s="37">
        <v>376.995</v>
      </c>
      <c s="36">
        <v>0</v>
      </c>
      <c s="36">
        <f>ROUND(G62*H62,6)</f>
      </c>
      <c r="L62" s="38">
        <v>0</v>
      </c>
      <c s="32">
        <f>ROUND(ROUND(L62,2)*ROUND(G62,3),2)</f>
      </c>
      <c s="36" t="s">
        <v>53</v>
      </c>
      <c>
        <f>(M62*21)/100</f>
      </c>
      <c t="s">
        <v>27</v>
      </c>
    </row>
    <row r="63" spans="1:5" ht="12.75">
      <c r="A63" s="35" t="s">
        <v>54</v>
      </c>
      <c r="E63" s="39" t="s">
        <v>5</v>
      </c>
    </row>
    <row r="64" spans="1:5" ht="25.5">
      <c r="A64" s="35" t="s">
        <v>55</v>
      </c>
      <c r="E64" s="40" t="s">
        <v>6604</v>
      </c>
    </row>
    <row r="65" spans="1:5" ht="76.5">
      <c r="A65" t="s">
        <v>56</v>
      </c>
      <c r="E65" s="39" t="s">
        <v>5482</v>
      </c>
    </row>
    <row r="66" spans="1:16" ht="12.75">
      <c r="A66" t="s">
        <v>49</v>
      </c>
      <c s="34" t="s">
        <v>136</v>
      </c>
      <c s="34" t="s">
        <v>6605</v>
      </c>
      <c s="35" t="s">
        <v>5</v>
      </c>
      <c s="6" t="s">
        <v>6606</v>
      </c>
      <c s="36" t="s">
        <v>52</v>
      </c>
      <c s="37">
        <v>13.029</v>
      </c>
      <c s="36">
        <v>0</v>
      </c>
      <c s="36">
        <f>ROUND(G66*H66,6)</f>
      </c>
      <c r="L66" s="38">
        <v>0</v>
      </c>
      <c s="32">
        <f>ROUND(ROUND(L66,2)*ROUND(G66,3),2)</f>
      </c>
      <c s="36" t="s">
        <v>53</v>
      </c>
      <c>
        <f>(M66*21)/100</f>
      </c>
      <c t="s">
        <v>27</v>
      </c>
    </row>
    <row r="67" spans="1:5" ht="12.75">
      <c r="A67" s="35" t="s">
        <v>54</v>
      </c>
      <c r="E67" s="39" t="s">
        <v>5</v>
      </c>
    </row>
    <row r="68" spans="1:5" ht="25.5">
      <c r="A68" s="35" t="s">
        <v>55</v>
      </c>
      <c r="E68" s="40" t="s">
        <v>6607</v>
      </c>
    </row>
    <row r="69" spans="1:5" ht="165.75">
      <c r="A69" t="s">
        <v>56</v>
      </c>
      <c r="E69" s="39" t="s">
        <v>6608</v>
      </c>
    </row>
    <row r="70" spans="1:16" ht="12.75">
      <c r="A70" t="s">
        <v>49</v>
      </c>
      <c s="34" t="s">
        <v>139</v>
      </c>
      <c s="34" t="s">
        <v>6609</v>
      </c>
      <c s="35" t="s">
        <v>5</v>
      </c>
      <c s="6" t="s">
        <v>6610</v>
      </c>
      <c s="36" t="s">
        <v>52</v>
      </c>
      <c s="37">
        <v>4.04</v>
      </c>
      <c s="36">
        <v>0</v>
      </c>
      <c s="36">
        <f>ROUND(G70*H70,6)</f>
      </c>
      <c r="L70" s="38">
        <v>0</v>
      </c>
      <c s="32">
        <f>ROUND(ROUND(L70,2)*ROUND(G70,3),2)</f>
      </c>
      <c s="36" t="s">
        <v>53</v>
      </c>
      <c>
        <f>(M70*21)/100</f>
      </c>
      <c t="s">
        <v>27</v>
      </c>
    </row>
    <row r="71" spans="1:5" ht="12.75">
      <c r="A71" s="35" t="s">
        <v>54</v>
      </c>
      <c r="E71" s="39" t="s">
        <v>5</v>
      </c>
    </row>
    <row r="72" spans="1:5" ht="25.5">
      <c r="A72" s="35" t="s">
        <v>55</v>
      </c>
      <c r="E72" s="40" t="s">
        <v>6611</v>
      </c>
    </row>
    <row r="73" spans="1:5" ht="165.75">
      <c r="A73" t="s">
        <v>56</v>
      </c>
      <c r="E73" s="39" t="s">
        <v>6608</v>
      </c>
    </row>
    <row r="74" spans="1:13" ht="12.75">
      <c r="A74" t="s">
        <v>46</v>
      </c>
      <c r="C74" s="31" t="s">
        <v>77</v>
      </c>
      <c r="E74" s="33" t="s">
        <v>1211</v>
      </c>
      <c r="J74" s="32">
        <f>0</f>
      </c>
      <c s="32">
        <f>0</f>
      </c>
      <c s="32">
        <f>0+L75+L79+L83+L87+L91+L95+L99+L103+L107+L111+L115+L119+L123</f>
      </c>
      <c s="32">
        <f>0+M75+M79+M83+M87+M91+M95+M99+M103+M107+M111+M115+M119+M123</f>
      </c>
    </row>
    <row r="75" spans="1:16" ht="25.5">
      <c r="A75" t="s">
        <v>49</v>
      </c>
      <c s="34" t="s">
        <v>27</v>
      </c>
      <c s="34" t="s">
        <v>6612</v>
      </c>
      <c s="35" t="s">
        <v>5</v>
      </c>
      <c s="6" t="s">
        <v>6613</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1191</v>
      </c>
    </row>
    <row r="79" spans="1:16" ht="12.75">
      <c r="A79" t="s">
        <v>49</v>
      </c>
      <c s="34" t="s">
        <v>26</v>
      </c>
      <c s="34" t="s">
        <v>6614</v>
      </c>
      <c s="35" t="s">
        <v>5</v>
      </c>
      <c s="6" t="s">
        <v>6615</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6616</v>
      </c>
    </row>
    <row r="83" spans="1:16" ht="12.75">
      <c r="A83" t="s">
        <v>49</v>
      </c>
      <c s="34" t="s">
        <v>65</v>
      </c>
      <c s="34" t="s">
        <v>1827</v>
      </c>
      <c s="35" t="s">
        <v>5</v>
      </c>
      <c s="6" t="s">
        <v>1828</v>
      </c>
      <c s="36" t="s">
        <v>80</v>
      </c>
      <c s="37">
        <v>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1829</v>
      </c>
    </row>
    <row r="87" spans="1:16" ht="25.5">
      <c r="A87" t="s">
        <v>49</v>
      </c>
      <c s="34" t="s">
        <v>69</v>
      </c>
      <c s="34" t="s">
        <v>6617</v>
      </c>
      <c s="35" t="s">
        <v>5</v>
      </c>
      <c s="6" t="s">
        <v>6618</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1191</v>
      </c>
    </row>
    <row r="91" spans="1:16" ht="12.75">
      <c r="A91" t="s">
        <v>49</v>
      </c>
      <c s="34" t="s">
        <v>110</v>
      </c>
      <c s="34" t="s">
        <v>6619</v>
      </c>
      <c s="35" t="s">
        <v>5</v>
      </c>
      <c s="6" t="s">
        <v>6620</v>
      </c>
      <c s="36" t="s">
        <v>52</v>
      </c>
      <c s="37">
        <v>660.273</v>
      </c>
      <c s="36">
        <v>0</v>
      </c>
      <c s="36">
        <f>ROUND(G91*H91,6)</f>
      </c>
      <c r="L91" s="38">
        <v>0</v>
      </c>
      <c s="32">
        <f>ROUND(ROUND(L91,2)*ROUND(G91,3),2)</f>
      </c>
      <c s="36" t="s">
        <v>53</v>
      </c>
      <c>
        <f>(M91*21)/100</f>
      </c>
      <c t="s">
        <v>27</v>
      </c>
    </row>
    <row r="92" spans="1:5" ht="12.75">
      <c r="A92" s="35" t="s">
        <v>54</v>
      </c>
      <c r="E92" s="39" t="s">
        <v>5</v>
      </c>
    </row>
    <row r="93" spans="1:5" ht="38.25">
      <c r="A93" s="35" t="s">
        <v>55</v>
      </c>
      <c r="E93" s="40" t="s">
        <v>6621</v>
      </c>
    </row>
    <row r="94" spans="1:5" ht="38.25">
      <c r="A94" t="s">
        <v>56</v>
      </c>
      <c r="E94" s="39" t="s">
        <v>3669</v>
      </c>
    </row>
    <row r="95" spans="1:16" ht="12.75">
      <c r="A95" t="s">
        <v>49</v>
      </c>
      <c s="34" t="s">
        <v>121</v>
      </c>
      <c s="34" t="s">
        <v>633</v>
      </c>
      <c s="35" t="s">
        <v>5</v>
      </c>
      <c s="6" t="s">
        <v>634</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6622</v>
      </c>
    </row>
    <row r="98" spans="1:5" ht="38.25">
      <c r="A98" t="s">
        <v>56</v>
      </c>
      <c r="E98" s="39" t="s">
        <v>635</v>
      </c>
    </row>
    <row r="99" spans="1:16" ht="25.5">
      <c r="A99" t="s">
        <v>49</v>
      </c>
      <c s="34" t="s">
        <v>125</v>
      </c>
      <c s="34" t="s">
        <v>6623</v>
      </c>
      <c s="35" t="s">
        <v>5</v>
      </c>
      <c s="6" t="s">
        <v>6624</v>
      </c>
      <c s="36" t="s">
        <v>75</v>
      </c>
      <c s="37">
        <v>33.6</v>
      </c>
      <c s="36">
        <v>0</v>
      </c>
      <c s="36">
        <f>ROUND(G99*H99,6)</f>
      </c>
      <c r="L99" s="38">
        <v>0</v>
      </c>
      <c s="32">
        <f>ROUND(ROUND(L99,2)*ROUND(G99,3),2)</f>
      </c>
      <c s="36" t="s">
        <v>419</v>
      </c>
      <c>
        <f>(M99*21)/100</f>
      </c>
      <c t="s">
        <v>27</v>
      </c>
    </row>
    <row r="100" spans="1:5" ht="12.75">
      <c r="A100" s="35" t="s">
        <v>54</v>
      </c>
      <c r="E100" s="39" t="s">
        <v>5</v>
      </c>
    </row>
    <row r="101" spans="1:5" ht="12.75">
      <c r="A101" s="35" t="s">
        <v>55</v>
      </c>
      <c r="E101" s="40" t="s">
        <v>5</v>
      </c>
    </row>
    <row r="102" spans="1:5" ht="204">
      <c r="A102" t="s">
        <v>56</v>
      </c>
      <c r="E102" s="39" t="s">
        <v>6625</v>
      </c>
    </row>
    <row r="103" spans="1:16" ht="12.75">
      <c r="A103" t="s">
        <v>49</v>
      </c>
      <c s="34" t="s">
        <v>128</v>
      </c>
      <c s="34" t="s">
        <v>6626</v>
      </c>
      <c s="35" t="s">
        <v>5</v>
      </c>
      <c s="6" t="s">
        <v>6627</v>
      </c>
      <c s="36" t="s">
        <v>52</v>
      </c>
      <c s="37">
        <v>58.32</v>
      </c>
      <c s="36">
        <v>0</v>
      </c>
      <c s="36">
        <f>ROUND(G103*H103,6)</f>
      </c>
      <c r="L103" s="38">
        <v>0</v>
      </c>
      <c s="32">
        <f>ROUND(ROUND(L103,2)*ROUND(G103,3),2)</f>
      </c>
      <c s="36" t="s">
        <v>419</v>
      </c>
      <c>
        <f>(M103*21)/100</f>
      </c>
      <c t="s">
        <v>27</v>
      </c>
    </row>
    <row r="104" spans="1:5" ht="12.75">
      <c r="A104" s="35" t="s">
        <v>54</v>
      </c>
      <c r="E104" s="39" t="s">
        <v>5</v>
      </c>
    </row>
    <row r="105" spans="1:5" ht="12.75">
      <c r="A105" s="35" t="s">
        <v>55</v>
      </c>
      <c r="E105" s="40" t="s">
        <v>6628</v>
      </c>
    </row>
    <row r="106" spans="1:5" ht="191.25">
      <c r="A106" t="s">
        <v>56</v>
      </c>
      <c r="E106" s="39" t="s">
        <v>6495</v>
      </c>
    </row>
    <row r="107" spans="1:16" ht="12.75">
      <c r="A107" t="s">
        <v>49</v>
      </c>
      <c s="34" t="s">
        <v>151</v>
      </c>
      <c s="34" t="s">
        <v>728</v>
      </c>
      <c s="35" t="s">
        <v>5</v>
      </c>
      <c s="6" t="s">
        <v>729</v>
      </c>
      <c s="36" t="s">
        <v>52</v>
      </c>
      <c s="37">
        <v>1.025</v>
      </c>
      <c s="36">
        <v>0</v>
      </c>
      <c s="36">
        <f>ROUND(G107*H107,6)</f>
      </c>
      <c r="L107" s="38">
        <v>0</v>
      </c>
      <c s="32">
        <f>ROUND(ROUND(L107,2)*ROUND(G107,3),2)</f>
      </c>
      <c s="36" t="s">
        <v>53</v>
      </c>
      <c>
        <f>(M107*21)/100</f>
      </c>
      <c t="s">
        <v>27</v>
      </c>
    </row>
    <row r="108" spans="1:5" ht="12.75">
      <c r="A108" s="35" t="s">
        <v>54</v>
      </c>
      <c r="E108" s="39" t="s">
        <v>5</v>
      </c>
    </row>
    <row r="109" spans="1:5" ht="63.75">
      <c r="A109" s="35" t="s">
        <v>55</v>
      </c>
      <c r="E109" s="40" t="s">
        <v>6629</v>
      </c>
    </row>
    <row r="110" spans="1:5" ht="38.25">
      <c r="A110" t="s">
        <v>56</v>
      </c>
      <c r="E110" s="39" t="s">
        <v>731</v>
      </c>
    </row>
    <row r="111" spans="1:16" ht="25.5">
      <c r="A111" t="s">
        <v>49</v>
      </c>
      <c s="34" t="s">
        <v>159</v>
      </c>
      <c s="34" t="s">
        <v>6630</v>
      </c>
      <c s="35" t="s">
        <v>5</v>
      </c>
      <c s="6" t="s">
        <v>6631</v>
      </c>
      <c s="36" t="s">
        <v>52</v>
      </c>
      <c s="37">
        <v>52.358</v>
      </c>
      <c s="36">
        <v>0</v>
      </c>
      <c s="36">
        <f>ROUND(G111*H111,6)</f>
      </c>
      <c r="L111" s="38">
        <v>0</v>
      </c>
      <c s="32">
        <f>ROUND(ROUND(L111,2)*ROUND(G111,3),2)</f>
      </c>
      <c s="36" t="s">
        <v>419</v>
      </c>
      <c>
        <f>(M111*21)/100</f>
      </c>
      <c t="s">
        <v>27</v>
      </c>
    </row>
    <row r="112" spans="1:5" ht="12.75">
      <c r="A112" s="35" t="s">
        <v>54</v>
      </c>
      <c r="E112" s="39" t="s">
        <v>5</v>
      </c>
    </row>
    <row r="113" spans="1:5" ht="12.75">
      <c r="A113" s="35" t="s">
        <v>55</v>
      </c>
      <c r="E113" s="40" t="s">
        <v>6632</v>
      </c>
    </row>
    <row r="114" spans="1:5" ht="38.25">
      <c r="A114" t="s">
        <v>56</v>
      </c>
      <c r="E114" s="39" t="s">
        <v>6633</v>
      </c>
    </row>
    <row r="115" spans="1:16" ht="12.75">
      <c r="A115" t="s">
        <v>49</v>
      </c>
      <c s="34" t="s">
        <v>163</v>
      </c>
      <c s="34" t="s">
        <v>6634</v>
      </c>
      <c s="35" t="s">
        <v>5</v>
      </c>
      <c s="6" t="s">
        <v>6635</v>
      </c>
      <c s="36" t="s">
        <v>80</v>
      </c>
      <c s="37">
        <v>1</v>
      </c>
      <c s="36">
        <v>0</v>
      </c>
      <c s="36">
        <f>ROUND(G115*H115,6)</f>
      </c>
      <c r="L115" s="38">
        <v>0</v>
      </c>
      <c s="32">
        <f>ROUND(ROUND(L115,2)*ROUND(G115,3),2)</f>
      </c>
      <c s="36" t="s">
        <v>419</v>
      </c>
      <c>
        <f>(M115*21)/100</f>
      </c>
      <c t="s">
        <v>27</v>
      </c>
    </row>
    <row r="116" spans="1:5" ht="12.75">
      <c r="A116" s="35" t="s">
        <v>54</v>
      </c>
      <c r="E116" s="39" t="s">
        <v>6636</v>
      </c>
    </row>
    <row r="117" spans="1:5" ht="12.75">
      <c r="A117" s="35" t="s">
        <v>55</v>
      </c>
      <c r="E117" s="40" t="s">
        <v>5</v>
      </c>
    </row>
    <row r="118" spans="1:5" ht="12.75">
      <c r="A118" t="s">
        <v>56</v>
      </c>
      <c r="E118" s="39" t="s">
        <v>6637</v>
      </c>
    </row>
    <row r="119" spans="1:16" ht="12.75">
      <c r="A119" t="s">
        <v>49</v>
      </c>
      <c s="34" t="s">
        <v>171</v>
      </c>
      <c s="34" t="s">
        <v>6638</v>
      </c>
      <c s="35" t="s">
        <v>5</v>
      </c>
      <c s="6" t="s">
        <v>6639</v>
      </c>
      <c s="36" t="s">
        <v>52</v>
      </c>
      <c s="37">
        <v>111.483</v>
      </c>
      <c s="36">
        <v>0</v>
      </c>
      <c s="36">
        <f>ROUND(G119*H119,6)</f>
      </c>
      <c r="L119" s="38">
        <v>0</v>
      </c>
      <c s="32">
        <f>ROUND(ROUND(L119,2)*ROUND(G119,3),2)</f>
      </c>
      <c s="36" t="s">
        <v>53</v>
      </c>
      <c>
        <f>(M119*21)/100</f>
      </c>
      <c t="s">
        <v>27</v>
      </c>
    </row>
    <row r="120" spans="1:5" ht="12.75">
      <c r="A120" s="35" t="s">
        <v>54</v>
      </c>
      <c r="E120" s="39" t="s">
        <v>5</v>
      </c>
    </row>
    <row r="121" spans="1:5" ht="114.75">
      <c r="A121" s="35" t="s">
        <v>55</v>
      </c>
      <c r="E121" s="40" t="s">
        <v>6640</v>
      </c>
    </row>
    <row r="122" spans="1:5" ht="51">
      <c r="A122" t="s">
        <v>56</v>
      </c>
      <c r="E122" s="39" t="s">
        <v>4356</v>
      </c>
    </row>
    <row r="123" spans="1:16" ht="25.5">
      <c r="A123" t="s">
        <v>49</v>
      </c>
      <c s="34" t="s">
        <v>175</v>
      </c>
      <c s="34" t="s">
        <v>6641</v>
      </c>
      <c s="35" t="s">
        <v>5</v>
      </c>
      <c s="6" t="s">
        <v>6642</v>
      </c>
      <c s="36" t="s">
        <v>52</v>
      </c>
      <c s="37">
        <v>30.8</v>
      </c>
      <c s="36">
        <v>0</v>
      </c>
      <c s="36">
        <f>ROUND(G123*H123,6)</f>
      </c>
      <c r="L123" s="38">
        <v>0</v>
      </c>
      <c s="32">
        <f>ROUND(ROUND(L123,2)*ROUND(G123,3),2)</f>
      </c>
      <c s="36" t="s">
        <v>419</v>
      </c>
      <c>
        <f>(M123*21)/100</f>
      </c>
      <c t="s">
        <v>27</v>
      </c>
    </row>
    <row r="124" spans="1:5" ht="12.75">
      <c r="A124" s="35" t="s">
        <v>54</v>
      </c>
      <c r="E124" s="39" t="s">
        <v>5</v>
      </c>
    </row>
    <row r="125" spans="1:5" ht="12.75">
      <c r="A125" s="35" t="s">
        <v>55</v>
      </c>
      <c r="E125" s="40" t="s">
        <v>6643</v>
      </c>
    </row>
    <row r="126" spans="1:5" ht="38.25">
      <c r="A126" t="s">
        <v>56</v>
      </c>
      <c r="E126" s="39" t="s">
        <v>6633</v>
      </c>
    </row>
    <row r="127" spans="1:13" ht="12.75">
      <c r="A127" t="s">
        <v>46</v>
      </c>
      <c r="C127" s="31" t="s">
        <v>86</v>
      </c>
      <c r="E127" s="33" t="s">
        <v>1878</v>
      </c>
      <c r="J127" s="32">
        <f>0</f>
      </c>
      <c s="32">
        <f>0</f>
      </c>
      <c s="32">
        <f>0+L128+L132+L136+L140+L144</f>
      </c>
      <c s="32">
        <f>0+M128+M132+M136+M140+M144</f>
      </c>
    </row>
    <row r="128" spans="1:16" ht="12.75">
      <c r="A128" t="s">
        <v>49</v>
      </c>
      <c s="34" t="s">
        <v>72</v>
      </c>
      <c s="34" t="s">
        <v>6644</v>
      </c>
      <c s="35" t="s">
        <v>5</v>
      </c>
      <c s="6" t="s">
        <v>6645</v>
      </c>
      <c s="36" t="s">
        <v>60</v>
      </c>
      <c s="37">
        <v>0.2</v>
      </c>
      <c s="36">
        <v>0</v>
      </c>
      <c s="36">
        <f>ROUND(G128*H128,6)</f>
      </c>
      <c r="L128" s="38">
        <v>0</v>
      </c>
      <c s="32">
        <f>ROUND(ROUND(L128,2)*ROUND(G128,3),2)</f>
      </c>
      <c s="36" t="s">
        <v>53</v>
      </c>
      <c>
        <f>(M128*21)/100</f>
      </c>
      <c t="s">
        <v>27</v>
      </c>
    </row>
    <row r="129" spans="1:5" ht="12.75">
      <c r="A129" s="35" t="s">
        <v>54</v>
      </c>
      <c r="E129" s="39" t="s">
        <v>5</v>
      </c>
    </row>
    <row r="130" spans="1:5" ht="12.75">
      <c r="A130" s="35" t="s">
        <v>55</v>
      </c>
      <c r="E130" s="40" t="s">
        <v>6646</v>
      </c>
    </row>
    <row r="131" spans="1:5" ht="89.25">
      <c r="A131" t="s">
        <v>56</v>
      </c>
      <c r="E131" s="39" t="s">
        <v>1881</v>
      </c>
    </row>
    <row r="132" spans="1:16" ht="12.75">
      <c r="A132" t="s">
        <v>49</v>
      </c>
      <c s="34" t="s">
        <v>77</v>
      </c>
      <c s="34" t="s">
        <v>6647</v>
      </c>
      <c s="35" t="s">
        <v>5</v>
      </c>
      <c s="6" t="s">
        <v>6648</v>
      </c>
      <c s="36" t="s">
        <v>60</v>
      </c>
      <c s="37">
        <v>1.875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6649</v>
      </c>
    </row>
    <row r="135" spans="1:5" ht="76.5">
      <c r="A135" t="s">
        <v>56</v>
      </c>
      <c r="E135" s="39" t="s">
        <v>6650</v>
      </c>
    </row>
    <row r="136" spans="1:16" ht="12.75">
      <c r="A136" t="s">
        <v>49</v>
      </c>
      <c s="34" t="s">
        <v>86</v>
      </c>
      <c s="34" t="s">
        <v>6651</v>
      </c>
      <c s="35" t="s">
        <v>5</v>
      </c>
      <c s="6" t="s">
        <v>6652</v>
      </c>
      <c s="36" t="s">
        <v>80</v>
      </c>
      <c s="37">
        <v>1</v>
      </c>
      <c s="36">
        <v>0</v>
      </c>
      <c s="36">
        <f>ROUND(G136*H136,6)</f>
      </c>
      <c r="L136" s="38">
        <v>0</v>
      </c>
      <c s="32">
        <f>ROUND(ROUND(L136,2)*ROUND(G136,3),2)</f>
      </c>
      <c s="36" t="s">
        <v>53</v>
      </c>
      <c>
        <f>(M136*21)/100</f>
      </c>
      <c t="s">
        <v>27</v>
      </c>
    </row>
    <row r="137" spans="1:5" ht="12.75">
      <c r="A137" s="35" t="s">
        <v>54</v>
      </c>
      <c r="E137" s="39" t="s">
        <v>6653</v>
      </c>
    </row>
    <row r="138" spans="1:5" ht="12.75">
      <c r="A138" s="35" t="s">
        <v>55</v>
      </c>
      <c r="E138" s="40" t="s">
        <v>5</v>
      </c>
    </row>
    <row r="139" spans="1:5" ht="89.25">
      <c r="A139" t="s">
        <v>56</v>
      </c>
      <c r="E139" s="39" t="s">
        <v>1881</v>
      </c>
    </row>
    <row r="140" spans="1:16" ht="12.75">
      <c r="A140" t="s">
        <v>49</v>
      </c>
      <c s="34" t="s">
        <v>113</v>
      </c>
      <c s="34" t="s">
        <v>6654</v>
      </c>
      <c s="35" t="s">
        <v>5</v>
      </c>
      <c s="6" t="s">
        <v>6655</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6656</v>
      </c>
    </row>
    <row r="143" spans="1:5" ht="89.25">
      <c r="A143" t="s">
        <v>56</v>
      </c>
      <c r="E143" s="39" t="s">
        <v>1881</v>
      </c>
    </row>
    <row r="144" spans="1:16" ht="12.75">
      <c r="A144" t="s">
        <v>49</v>
      </c>
      <c s="34" t="s">
        <v>117</v>
      </c>
      <c s="34" t="s">
        <v>6657</v>
      </c>
      <c s="35" t="s">
        <v>5</v>
      </c>
      <c s="6" t="s">
        <v>6658</v>
      </c>
      <c s="36" t="s">
        <v>52</v>
      </c>
      <c s="37">
        <v>216.948</v>
      </c>
      <c s="36">
        <v>0</v>
      </c>
      <c s="36">
        <f>ROUND(G144*H144,6)</f>
      </c>
      <c r="L144" s="38">
        <v>0</v>
      </c>
      <c s="32">
        <f>ROUND(ROUND(L144,2)*ROUND(G144,3),2)</f>
      </c>
      <c s="36" t="s">
        <v>419</v>
      </c>
      <c>
        <f>(M144*21)/100</f>
      </c>
      <c t="s">
        <v>27</v>
      </c>
    </row>
    <row r="145" spans="1:5" ht="12.75">
      <c r="A145" s="35" t="s">
        <v>54</v>
      </c>
      <c r="E145" s="39" t="s">
        <v>5</v>
      </c>
    </row>
    <row r="146" spans="1:5" ht="12.75">
      <c r="A146" s="35" t="s">
        <v>55</v>
      </c>
      <c r="E146" s="40" t="s">
        <v>6659</v>
      </c>
    </row>
    <row r="147" spans="1:5" ht="89.25">
      <c r="A147" t="s">
        <v>56</v>
      </c>
      <c r="E147" s="39" t="s">
        <v>1881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6662</v>
      </c>
      <c r="E8" s="30" t="s">
        <v>6661</v>
      </c>
      <c r="J8" s="29">
        <f>0+J9+J22</f>
      </c>
      <c s="29">
        <f>0+K9+K22</f>
      </c>
      <c s="29">
        <f>0+L9+L22</f>
      </c>
      <c s="29">
        <f>0+M9+M22</f>
      </c>
    </row>
    <row r="9" spans="1:13" ht="12.75">
      <c r="A9" t="s">
        <v>46</v>
      </c>
      <c r="C9" s="31" t="s">
        <v>661</v>
      </c>
      <c r="E9" s="33" t="s">
        <v>6663</v>
      </c>
      <c r="J9" s="32">
        <f>0</f>
      </c>
      <c s="32">
        <f>0</f>
      </c>
      <c s="32">
        <f>0+L10+L14+L18</f>
      </c>
      <c s="32">
        <f>0+M10+M14+M18</f>
      </c>
    </row>
    <row r="10" spans="1:16" ht="12.75">
      <c r="A10" t="s">
        <v>49</v>
      </c>
      <c s="34" t="s">
        <v>773</v>
      </c>
      <c s="34" t="s">
        <v>6664</v>
      </c>
      <c s="35" t="s">
        <v>5</v>
      </c>
      <c s="6" t="s">
        <v>6665</v>
      </c>
      <c s="36" t="s">
        <v>60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56</v>
      </c>
      <c r="E13" s="39" t="s">
        <v>6666</v>
      </c>
    </row>
    <row r="14" spans="1:16" ht="12.75">
      <c r="A14" t="s">
        <v>49</v>
      </c>
      <c s="34" t="s">
        <v>151</v>
      </c>
      <c s="34" t="s">
        <v>1879</v>
      </c>
      <c s="35" t="s">
        <v>5</v>
      </c>
      <c s="6" t="s">
        <v>1880</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6666</v>
      </c>
    </row>
    <row r="18" spans="1:16" ht="12.75">
      <c r="A18" t="s">
        <v>49</v>
      </c>
      <c s="34" t="s">
        <v>155</v>
      </c>
      <c s="34" t="s">
        <v>6667</v>
      </c>
      <c s="35" t="s">
        <v>5</v>
      </c>
      <c s="6" t="s">
        <v>6668</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6669</v>
      </c>
    </row>
    <row r="22" spans="1:13" ht="12.75">
      <c r="A22" t="s">
        <v>46</v>
      </c>
      <c r="C22" s="31" t="s">
        <v>47</v>
      </c>
      <c r="E22" s="33" t="s">
        <v>662</v>
      </c>
      <c r="J22" s="32">
        <f>0</f>
      </c>
      <c s="32">
        <f>0</f>
      </c>
      <c s="32">
        <f>0+L23+L27+L31+L35+L39+L43+L47+L51+L55+L59+L63+L67+L71+L75+L79+L83+L87+L91+L95+L99+L103+L107+L111+L115</f>
      </c>
      <c s="32">
        <f>0+M23+M27+M31+M35+M39+M43+M47+M51+M55+M59+M63+M67+M71+M75+M79+M83+M87+M91+M95+M99+M103+M107+M111+M115</f>
      </c>
    </row>
    <row r="23" spans="1:16" ht="25.5">
      <c r="A23" t="s">
        <v>49</v>
      </c>
      <c s="34" t="s">
        <v>47</v>
      </c>
      <c s="34" t="s">
        <v>6516</v>
      </c>
      <c s="35" t="s">
        <v>5</v>
      </c>
      <c s="6" t="s">
        <v>6517</v>
      </c>
      <c s="36" t="s">
        <v>80</v>
      </c>
      <c s="37">
        <v>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6670</v>
      </c>
    </row>
    <row r="27" spans="1:16" ht="12.75">
      <c r="A27" t="s">
        <v>49</v>
      </c>
      <c s="34" t="s">
        <v>27</v>
      </c>
      <c s="34" t="s">
        <v>6671</v>
      </c>
      <c s="35" t="s">
        <v>5</v>
      </c>
      <c s="6" t="s">
        <v>6672</v>
      </c>
      <c s="36" t="s">
        <v>80</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6673</v>
      </c>
    </row>
    <row r="31" spans="1:16" ht="12.75">
      <c r="A31" t="s">
        <v>49</v>
      </c>
      <c s="34" t="s">
        <v>26</v>
      </c>
      <c s="34" t="s">
        <v>6519</v>
      </c>
      <c s="35" t="s">
        <v>5</v>
      </c>
      <c s="6" t="s">
        <v>6520</v>
      </c>
      <c s="36" t="s">
        <v>80</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6673</v>
      </c>
    </row>
    <row r="35" spans="1:16" ht="12.75">
      <c r="A35" t="s">
        <v>49</v>
      </c>
      <c s="34" t="s">
        <v>65</v>
      </c>
      <c s="34" t="s">
        <v>6674</v>
      </c>
      <c s="35" t="s">
        <v>5</v>
      </c>
      <c s="6" t="s">
        <v>6675</v>
      </c>
      <c s="36" t="s">
        <v>80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6673</v>
      </c>
    </row>
    <row r="39" spans="1:16" ht="12.75">
      <c r="A39" t="s">
        <v>49</v>
      </c>
      <c s="34" t="s">
        <v>69</v>
      </c>
      <c s="34" t="s">
        <v>6521</v>
      </c>
      <c s="35" t="s">
        <v>5</v>
      </c>
      <c s="6" t="s">
        <v>6522</v>
      </c>
      <c s="36" t="s">
        <v>80</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6673</v>
      </c>
    </row>
    <row r="43" spans="1:16" ht="12.75">
      <c r="A43" t="s">
        <v>49</v>
      </c>
      <c s="34" t="s">
        <v>72</v>
      </c>
      <c s="34" t="s">
        <v>2847</v>
      </c>
      <c s="35" t="s">
        <v>5</v>
      </c>
      <c s="6" t="s">
        <v>2848</v>
      </c>
      <c s="36" t="s">
        <v>80</v>
      </c>
      <c s="37">
        <v>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6673</v>
      </c>
    </row>
    <row r="47" spans="1:16" ht="12.75">
      <c r="A47" t="s">
        <v>49</v>
      </c>
      <c s="34" t="s">
        <v>77</v>
      </c>
      <c s="34" t="s">
        <v>1521</v>
      </c>
      <c s="35" t="s">
        <v>5</v>
      </c>
      <c s="6" t="s">
        <v>1522</v>
      </c>
      <c s="36" t="s">
        <v>80</v>
      </c>
      <c s="37">
        <v>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6673</v>
      </c>
    </row>
    <row r="51" spans="1:16" ht="12.75">
      <c r="A51" t="s">
        <v>49</v>
      </c>
      <c s="34" t="s">
        <v>82</v>
      </c>
      <c s="34" t="s">
        <v>2849</v>
      </c>
      <c s="35" t="s">
        <v>5</v>
      </c>
      <c s="6" t="s">
        <v>2850</v>
      </c>
      <c s="36" t="s">
        <v>80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6673</v>
      </c>
    </row>
    <row r="55" spans="1:16" ht="25.5">
      <c r="A55" t="s">
        <v>49</v>
      </c>
      <c s="34" t="s">
        <v>86</v>
      </c>
      <c s="34" t="s">
        <v>2336</v>
      </c>
      <c s="35" t="s">
        <v>5</v>
      </c>
      <c s="6" t="s">
        <v>2337</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6673</v>
      </c>
    </row>
    <row r="59" spans="1:16" ht="12.75">
      <c r="A59" t="s">
        <v>49</v>
      </c>
      <c s="34" t="s">
        <v>90</v>
      </c>
      <c s="34" t="s">
        <v>6523</v>
      </c>
      <c s="35" t="s">
        <v>5</v>
      </c>
      <c s="6" t="s">
        <v>6524</v>
      </c>
      <c s="36" t="s">
        <v>80</v>
      </c>
      <c s="37">
        <v>19</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6673</v>
      </c>
    </row>
    <row r="63" spans="1:16" ht="12.75">
      <c r="A63" t="s">
        <v>49</v>
      </c>
      <c s="34" t="s">
        <v>94</v>
      </c>
      <c s="34" t="s">
        <v>6676</v>
      </c>
      <c s="35" t="s">
        <v>5</v>
      </c>
      <c s="6" t="s">
        <v>6677</v>
      </c>
      <c s="36" t="s">
        <v>80</v>
      </c>
      <c s="37">
        <v>10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6673</v>
      </c>
    </row>
    <row r="67" spans="1:16" ht="12.75">
      <c r="A67" t="s">
        <v>49</v>
      </c>
      <c s="34" t="s">
        <v>98</v>
      </c>
      <c s="34" t="s">
        <v>6525</v>
      </c>
      <c s="35" t="s">
        <v>5</v>
      </c>
      <c s="6" t="s">
        <v>6526</v>
      </c>
      <c s="36" t="s">
        <v>80</v>
      </c>
      <c s="37">
        <v>52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6678</v>
      </c>
    </row>
    <row r="71" spans="1:16" ht="12.75">
      <c r="A71" t="s">
        <v>49</v>
      </c>
      <c s="34" t="s">
        <v>103</v>
      </c>
      <c s="34" t="s">
        <v>6531</v>
      </c>
      <c s="35" t="s">
        <v>5</v>
      </c>
      <c s="6" t="s">
        <v>6532</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6679</v>
      </c>
    </row>
    <row r="75" spans="1:16" ht="12.75">
      <c r="A75" t="s">
        <v>49</v>
      </c>
      <c s="34" t="s">
        <v>106</v>
      </c>
      <c s="34" t="s">
        <v>6528</v>
      </c>
      <c s="35" t="s">
        <v>5</v>
      </c>
      <c s="6" t="s">
        <v>6529</v>
      </c>
      <c s="36" t="s">
        <v>80</v>
      </c>
      <c s="37">
        <v>32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6680</v>
      </c>
    </row>
    <row r="79" spans="1:16" ht="12.75">
      <c r="A79" t="s">
        <v>49</v>
      </c>
      <c s="34" t="s">
        <v>110</v>
      </c>
      <c s="34" t="s">
        <v>2833</v>
      </c>
      <c s="35" t="s">
        <v>5</v>
      </c>
      <c s="6" t="s">
        <v>2834</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6681</v>
      </c>
    </row>
    <row r="83" spans="1:16" ht="12.75">
      <c r="A83" t="s">
        <v>49</v>
      </c>
      <c s="34" t="s">
        <v>113</v>
      </c>
      <c s="34" t="s">
        <v>6534</v>
      </c>
      <c s="35" t="s">
        <v>5</v>
      </c>
      <c s="6" t="s">
        <v>6535</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6682</v>
      </c>
    </row>
    <row r="87" spans="1:16" ht="12.75">
      <c r="A87" t="s">
        <v>49</v>
      </c>
      <c s="34" t="s">
        <v>117</v>
      </c>
      <c s="34" t="s">
        <v>6537</v>
      </c>
      <c s="35" t="s">
        <v>5</v>
      </c>
      <c s="6" t="s">
        <v>6538</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6682</v>
      </c>
    </row>
    <row r="91" spans="1:16" ht="12.75">
      <c r="A91" t="s">
        <v>49</v>
      </c>
      <c s="34" t="s">
        <v>121</v>
      </c>
      <c s="34" t="s">
        <v>2714</v>
      </c>
      <c s="35" t="s">
        <v>5</v>
      </c>
      <c s="6" t="s">
        <v>2715</v>
      </c>
      <c s="36" t="s">
        <v>75</v>
      </c>
      <c s="37">
        <v>50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89.25">
      <c r="A94" t="s">
        <v>56</v>
      </c>
      <c r="E94" s="39" t="s">
        <v>6683</v>
      </c>
    </row>
    <row r="95" spans="1:16" ht="12.75">
      <c r="A95" t="s">
        <v>49</v>
      </c>
      <c s="34" t="s">
        <v>125</v>
      </c>
      <c s="34" t="s">
        <v>6684</v>
      </c>
      <c s="35" t="s">
        <v>5</v>
      </c>
      <c s="6" t="s">
        <v>6685</v>
      </c>
      <c s="36" t="s">
        <v>75</v>
      </c>
      <c s="37">
        <v>49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89.25">
      <c r="A98" t="s">
        <v>56</v>
      </c>
      <c r="E98" s="39" t="s">
        <v>6683</v>
      </c>
    </row>
    <row r="99" spans="1:16" ht="12.75">
      <c r="A99" t="s">
        <v>49</v>
      </c>
      <c s="34" t="s">
        <v>128</v>
      </c>
      <c s="34" t="s">
        <v>752</v>
      </c>
      <c s="35" t="s">
        <v>5</v>
      </c>
      <c s="6" t="s">
        <v>753</v>
      </c>
      <c s="36" t="s">
        <v>75</v>
      </c>
      <c s="37">
        <v>500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89.25">
      <c r="A102" t="s">
        <v>56</v>
      </c>
      <c r="E102" s="39" t="s">
        <v>6683</v>
      </c>
    </row>
    <row r="103" spans="1:16" ht="25.5">
      <c r="A103" t="s">
        <v>49</v>
      </c>
      <c s="34" t="s">
        <v>132</v>
      </c>
      <c s="34" t="s">
        <v>2017</v>
      </c>
      <c s="35" t="s">
        <v>5</v>
      </c>
      <c s="6" t="s">
        <v>2018</v>
      </c>
      <c s="36" t="s">
        <v>3443</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6686</v>
      </c>
    </row>
    <row r="107" spans="1:16" ht="25.5">
      <c r="A107" t="s">
        <v>49</v>
      </c>
      <c s="34" t="s">
        <v>136</v>
      </c>
      <c s="34" t="s">
        <v>759</v>
      </c>
      <c s="35" t="s">
        <v>5</v>
      </c>
      <c s="6" t="s">
        <v>760</v>
      </c>
      <c s="36" t="s">
        <v>3443</v>
      </c>
      <c s="37">
        <v>192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02">
      <c r="A110" t="s">
        <v>56</v>
      </c>
      <c r="E110" s="39" t="s">
        <v>6686</v>
      </c>
    </row>
    <row r="111" spans="1:16" ht="25.5">
      <c r="A111" t="s">
        <v>49</v>
      </c>
      <c s="34" t="s">
        <v>139</v>
      </c>
      <c s="34" t="s">
        <v>1287</v>
      </c>
      <c s="35" t="s">
        <v>5</v>
      </c>
      <c s="6" t="s">
        <v>2575</v>
      </c>
      <c s="36" t="s">
        <v>3443</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6687</v>
      </c>
    </row>
    <row r="115" spans="1:16" ht="12.75">
      <c r="A115" t="s">
        <v>49</v>
      </c>
      <c s="34" t="s">
        <v>143</v>
      </c>
      <c s="34" t="s">
        <v>2073</v>
      </c>
      <c s="35" t="s">
        <v>5</v>
      </c>
      <c s="6" t="s">
        <v>2074</v>
      </c>
      <c s="36" t="s">
        <v>75</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6688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6691</v>
      </c>
      <c r="E8" s="30" t="s">
        <v>6690</v>
      </c>
      <c r="J8" s="29">
        <f>0+J9+J46+J75</f>
      </c>
      <c s="29">
        <f>0+K9+K46+K75</f>
      </c>
      <c s="29">
        <f>0+L9+L46+L75</f>
      </c>
      <c s="29">
        <f>0+M9+M46+M75</f>
      </c>
    </row>
    <row r="9" spans="1:13" ht="12.75">
      <c r="A9" t="s">
        <v>46</v>
      </c>
      <c r="C9" s="31" t="s">
        <v>47</v>
      </c>
      <c r="E9" s="33" t="s">
        <v>6692</v>
      </c>
      <c r="J9" s="32">
        <f>0</f>
      </c>
      <c s="32">
        <f>0</f>
      </c>
      <c s="32">
        <f>0+L10+L14+L18+L22+L26+L30+L34+L38+L42</f>
      </c>
      <c s="32">
        <f>0+M10+M14+M18+M22+M26+M30+M34+M38+M42</f>
      </c>
    </row>
    <row r="10" spans="1:16" ht="12.75">
      <c r="A10" t="s">
        <v>49</v>
      </c>
      <c s="34" t="s">
        <v>47</v>
      </c>
      <c s="34" t="s">
        <v>663</v>
      </c>
      <c s="35" t="s">
        <v>5</v>
      </c>
      <c s="6" t="s">
        <v>6693</v>
      </c>
      <c s="36" t="s">
        <v>80</v>
      </c>
      <c s="37">
        <v>1</v>
      </c>
      <c s="36">
        <v>0</v>
      </c>
      <c s="36">
        <f>ROUND(G10*H10,6)</f>
      </c>
      <c r="L10" s="38">
        <v>0</v>
      </c>
      <c s="32">
        <f>ROUND(ROUND(L10,2)*ROUND(G10,3),2)</f>
      </c>
      <c s="36" t="s">
        <v>6694</v>
      </c>
      <c>
        <f>(M10*21)/100</f>
      </c>
      <c t="s">
        <v>27</v>
      </c>
    </row>
    <row r="11" spans="1:5" ht="12.75">
      <c r="A11" s="35" t="s">
        <v>54</v>
      </c>
      <c r="E11" s="39" t="s">
        <v>5</v>
      </c>
    </row>
    <row r="12" spans="1:5" ht="12.75">
      <c r="A12" s="35" t="s">
        <v>55</v>
      </c>
      <c r="E12" s="40" t="s">
        <v>5</v>
      </c>
    </row>
    <row r="13" spans="1:5" ht="89.25">
      <c r="A13" t="s">
        <v>56</v>
      </c>
      <c r="E13" s="39" t="s">
        <v>6695</v>
      </c>
    </row>
    <row r="14" spans="1:16" ht="12.75">
      <c r="A14" t="s">
        <v>49</v>
      </c>
      <c s="34" t="s">
        <v>27</v>
      </c>
      <c s="34" t="s">
        <v>669</v>
      </c>
      <c s="35" t="s">
        <v>5</v>
      </c>
      <c s="6" t="s">
        <v>6696</v>
      </c>
      <c s="36" t="s">
        <v>80</v>
      </c>
      <c s="37">
        <v>1</v>
      </c>
      <c s="36">
        <v>0</v>
      </c>
      <c s="36">
        <f>ROUND(G14*H14,6)</f>
      </c>
      <c r="L14" s="38">
        <v>0</v>
      </c>
      <c s="32">
        <f>ROUND(ROUND(L14,2)*ROUND(G14,3),2)</f>
      </c>
      <c s="36" t="s">
        <v>6694</v>
      </c>
      <c>
        <f>(M14*21)/100</f>
      </c>
      <c t="s">
        <v>27</v>
      </c>
    </row>
    <row r="15" spans="1:5" ht="12.75">
      <c r="A15" s="35" t="s">
        <v>54</v>
      </c>
      <c r="E15" s="39" t="s">
        <v>5</v>
      </c>
    </row>
    <row r="16" spans="1:5" ht="12.75">
      <c r="A16" s="35" t="s">
        <v>55</v>
      </c>
      <c r="E16" s="40" t="s">
        <v>5</v>
      </c>
    </row>
    <row r="17" spans="1:5" ht="51">
      <c r="A17" t="s">
        <v>56</v>
      </c>
      <c r="E17" s="39" t="s">
        <v>6697</v>
      </c>
    </row>
    <row r="18" spans="1:16" ht="12.75">
      <c r="A18" t="s">
        <v>49</v>
      </c>
      <c s="34" t="s">
        <v>26</v>
      </c>
      <c s="34" t="s">
        <v>666</v>
      </c>
      <c s="35" t="s">
        <v>5</v>
      </c>
      <c s="6" t="s">
        <v>6698</v>
      </c>
      <c s="36" t="s">
        <v>80</v>
      </c>
      <c s="37">
        <v>1</v>
      </c>
      <c s="36">
        <v>0</v>
      </c>
      <c s="36">
        <f>ROUND(G18*H18,6)</f>
      </c>
      <c r="L18" s="38">
        <v>0</v>
      </c>
      <c s="32">
        <f>ROUND(ROUND(L18,2)*ROUND(G18,3),2)</f>
      </c>
      <c s="36" t="s">
        <v>6694</v>
      </c>
      <c>
        <f>(M18*21)/100</f>
      </c>
      <c t="s">
        <v>27</v>
      </c>
    </row>
    <row r="19" spans="1:5" ht="12.75">
      <c r="A19" s="35" t="s">
        <v>54</v>
      </c>
      <c r="E19" s="39" t="s">
        <v>5</v>
      </c>
    </row>
    <row r="20" spans="1:5" ht="12.75">
      <c r="A20" s="35" t="s">
        <v>55</v>
      </c>
      <c r="E20" s="40" t="s">
        <v>5</v>
      </c>
    </row>
    <row r="21" spans="1:5" ht="51">
      <c r="A21" t="s">
        <v>56</v>
      </c>
      <c r="E21" s="39" t="s">
        <v>6699</v>
      </c>
    </row>
    <row r="22" spans="1:16" ht="12.75">
      <c r="A22" t="s">
        <v>49</v>
      </c>
      <c s="34" t="s">
        <v>65</v>
      </c>
      <c s="34" t="s">
        <v>672</v>
      </c>
      <c s="35" t="s">
        <v>5</v>
      </c>
      <c s="6" t="s">
        <v>670</v>
      </c>
      <c s="36" t="s">
        <v>80</v>
      </c>
      <c s="37">
        <v>2</v>
      </c>
      <c s="36">
        <v>0</v>
      </c>
      <c s="36">
        <f>ROUND(G22*H22,6)</f>
      </c>
      <c r="L22" s="38">
        <v>0</v>
      </c>
      <c s="32">
        <f>ROUND(ROUND(L22,2)*ROUND(G22,3),2)</f>
      </c>
      <c s="36" t="s">
        <v>6694</v>
      </c>
      <c>
        <f>(M22*21)/100</f>
      </c>
      <c t="s">
        <v>27</v>
      </c>
    </row>
    <row r="23" spans="1:5" ht="12.75">
      <c r="A23" s="35" t="s">
        <v>54</v>
      </c>
      <c r="E23" s="39" t="s">
        <v>5</v>
      </c>
    </row>
    <row r="24" spans="1:5" ht="12.75">
      <c r="A24" s="35" t="s">
        <v>55</v>
      </c>
      <c r="E24" s="40" t="s">
        <v>5</v>
      </c>
    </row>
    <row r="25" spans="1:5" ht="38.25">
      <c r="A25" t="s">
        <v>56</v>
      </c>
      <c r="E25" s="39" t="s">
        <v>671</v>
      </c>
    </row>
    <row r="26" spans="1:16" ht="12.75">
      <c r="A26" t="s">
        <v>49</v>
      </c>
      <c s="34" t="s">
        <v>69</v>
      </c>
      <c s="34" t="s">
        <v>674</v>
      </c>
      <c s="35" t="s">
        <v>5</v>
      </c>
      <c s="6" t="s">
        <v>6700</v>
      </c>
      <c s="36" t="s">
        <v>80</v>
      </c>
      <c s="37">
        <v>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53">
      <c r="A29" t="s">
        <v>56</v>
      </c>
      <c r="E29" s="39" t="s">
        <v>6701</v>
      </c>
    </row>
    <row r="30" spans="1:16" ht="12.75">
      <c r="A30" t="s">
        <v>49</v>
      </c>
      <c s="34" t="s">
        <v>72</v>
      </c>
      <c s="34" t="s">
        <v>677</v>
      </c>
      <c s="35" t="s">
        <v>5</v>
      </c>
      <c s="6" t="s">
        <v>6702</v>
      </c>
      <c s="36" t="s">
        <v>80</v>
      </c>
      <c s="37">
        <v>3</v>
      </c>
      <c s="36">
        <v>0</v>
      </c>
      <c s="36">
        <f>ROUND(G30*H30,6)</f>
      </c>
      <c r="L30" s="38">
        <v>0</v>
      </c>
      <c s="32">
        <f>ROUND(ROUND(L30,2)*ROUND(G30,3),2)</f>
      </c>
      <c s="36" t="s">
        <v>419</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679</v>
      </c>
      <c s="35" t="s">
        <v>5</v>
      </c>
      <c s="6" t="s">
        <v>673</v>
      </c>
      <c s="36" t="s">
        <v>75</v>
      </c>
      <c s="37">
        <v>15</v>
      </c>
      <c s="36">
        <v>0</v>
      </c>
      <c s="36">
        <f>ROUND(G34*H34,6)</f>
      </c>
      <c r="L34" s="38">
        <v>0</v>
      </c>
      <c s="32">
        <f>ROUND(ROUND(L34,2)*ROUND(G34,3),2)</f>
      </c>
      <c s="36" t="s">
        <v>419</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682</v>
      </c>
      <c s="35" t="s">
        <v>5</v>
      </c>
      <c s="6" t="s">
        <v>675</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684</v>
      </c>
      <c s="35" t="s">
        <v>5</v>
      </c>
      <c s="6" t="s">
        <v>678</v>
      </c>
      <c s="36" t="s">
        <v>75</v>
      </c>
      <c s="37">
        <v>25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6692</v>
      </c>
      <c r="J46" s="32">
        <f>0</f>
      </c>
      <c s="32">
        <f>0</f>
      </c>
      <c s="32">
        <f>0+L47+L51+L55+L59+L63+L67+L71</f>
      </c>
      <c s="32">
        <f>0+M47+M51+M55+M59+M63+M67+M71</f>
      </c>
    </row>
    <row r="47" spans="1:16" ht="12.75">
      <c r="A47" t="s">
        <v>49</v>
      </c>
      <c s="34" t="s">
        <v>47</v>
      </c>
      <c s="34" t="s">
        <v>663</v>
      </c>
      <c s="35" t="s">
        <v>5</v>
      </c>
      <c s="6" t="s">
        <v>6693</v>
      </c>
      <c s="36" t="s">
        <v>80</v>
      </c>
      <c s="37">
        <v>1</v>
      </c>
      <c s="36">
        <v>0</v>
      </c>
      <c s="36">
        <f>ROUND(G47*H47,6)</f>
      </c>
      <c r="L47" s="38">
        <v>0</v>
      </c>
      <c s="32">
        <f>ROUND(ROUND(L47,2)*ROUND(G47,3),2)</f>
      </c>
      <c s="36" t="s">
        <v>6694</v>
      </c>
      <c>
        <f>(M47*21)/100</f>
      </c>
      <c t="s">
        <v>27</v>
      </c>
    </row>
    <row r="48" spans="1:5" ht="12.75">
      <c r="A48" s="35" t="s">
        <v>54</v>
      </c>
      <c r="E48" s="39" t="s">
        <v>5</v>
      </c>
    </row>
    <row r="49" spans="1:5" ht="12.75">
      <c r="A49" s="35" t="s">
        <v>55</v>
      </c>
      <c r="E49" s="40" t="s">
        <v>5</v>
      </c>
    </row>
    <row r="50" spans="1:5" ht="89.25">
      <c r="A50" t="s">
        <v>56</v>
      </c>
      <c r="E50" s="39" t="s">
        <v>6695</v>
      </c>
    </row>
    <row r="51" spans="1:16" ht="12.75">
      <c r="A51" t="s">
        <v>49</v>
      </c>
      <c s="34" t="s">
        <v>27</v>
      </c>
      <c s="34" t="s">
        <v>669</v>
      </c>
      <c s="35" t="s">
        <v>5</v>
      </c>
      <c s="6" t="s">
        <v>6696</v>
      </c>
      <c s="36" t="s">
        <v>80</v>
      </c>
      <c s="37">
        <v>1</v>
      </c>
      <c s="36">
        <v>0</v>
      </c>
      <c s="36">
        <f>ROUND(G51*H51,6)</f>
      </c>
      <c r="L51" s="38">
        <v>0</v>
      </c>
      <c s="32">
        <f>ROUND(ROUND(L51,2)*ROUND(G51,3),2)</f>
      </c>
      <c s="36" t="s">
        <v>6694</v>
      </c>
      <c>
        <f>(M51*21)/100</f>
      </c>
      <c t="s">
        <v>27</v>
      </c>
    </row>
    <row r="52" spans="1:5" ht="12.75">
      <c r="A52" s="35" t="s">
        <v>54</v>
      </c>
      <c r="E52" s="39" t="s">
        <v>5</v>
      </c>
    </row>
    <row r="53" spans="1:5" ht="12.75">
      <c r="A53" s="35" t="s">
        <v>55</v>
      </c>
      <c r="E53" s="40" t="s">
        <v>5</v>
      </c>
    </row>
    <row r="54" spans="1:5" ht="51">
      <c r="A54" t="s">
        <v>56</v>
      </c>
      <c r="E54" s="39" t="s">
        <v>6697</v>
      </c>
    </row>
    <row r="55" spans="1:16" ht="12.75">
      <c r="A55" t="s">
        <v>49</v>
      </c>
      <c s="34" t="s">
        <v>26</v>
      </c>
      <c s="34" t="s">
        <v>666</v>
      </c>
      <c s="35" t="s">
        <v>5</v>
      </c>
      <c s="6" t="s">
        <v>6698</v>
      </c>
      <c s="36" t="s">
        <v>80</v>
      </c>
      <c s="37">
        <v>1</v>
      </c>
      <c s="36">
        <v>0</v>
      </c>
      <c s="36">
        <f>ROUND(G55*H55,6)</f>
      </c>
      <c r="L55" s="38">
        <v>0</v>
      </c>
      <c s="32">
        <f>ROUND(ROUND(L55,2)*ROUND(G55,3),2)</f>
      </c>
      <c s="36" t="s">
        <v>6694</v>
      </c>
      <c>
        <f>(M55*21)/100</f>
      </c>
      <c t="s">
        <v>27</v>
      </c>
    </row>
    <row r="56" spans="1:5" ht="12.75">
      <c r="A56" s="35" t="s">
        <v>54</v>
      </c>
      <c r="E56" s="39" t="s">
        <v>5</v>
      </c>
    </row>
    <row r="57" spans="1:5" ht="12.75">
      <c r="A57" s="35" t="s">
        <v>55</v>
      </c>
      <c r="E57" s="40" t="s">
        <v>5</v>
      </c>
    </row>
    <row r="58" spans="1:5" ht="51">
      <c r="A58" t="s">
        <v>56</v>
      </c>
      <c r="E58" s="39" t="s">
        <v>6699</v>
      </c>
    </row>
    <row r="59" spans="1:16" ht="12.75">
      <c r="A59" t="s">
        <v>49</v>
      </c>
      <c s="34" t="s">
        <v>65</v>
      </c>
      <c s="34" t="s">
        <v>672</v>
      </c>
      <c s="35" t="s">
        <v>5</v>
      </c>
      <c s="6" t="s">
        <v>670</v>
      </c>
      <c s="36" t="s">
        <v>80</v>
      </c>
      <c s="37">
        <v>2</v>
      </c>
      <c s="36">
        <v>0</v>
      </c>
      <c s="36">
        <f>ROUND(G59*H59,6)</f>
      </c>
      <c r="L59" s="38">
        <v>0</v>
      </c>
      <c s="32">
        <f>ROUND(ROUND(L59,2)*ROUND(G59,3),2)</f>
      </c>
      <c s="36" t="s">
        <v>6694</v>
      </c>
      <c>
        <f>(M59*21)/100</f>
      </c>
      <c t="s">
        <v>27</v>
      </c>
    </row>
    <row r="60" spans="1:5" ht="12.75">
      <c r="A60" s="35" t="s">
        <v>54</v>
      </c>
      <c r="E60" s="39" t="s">
        <v>5</v>
      </c>
    </row>
    <row r="61" spans="1:5" ht="12.75">
      <c r="A61" s="35" t="s">
        <v>55</v>
      </c>
      <c r="E61" s="40" t="s">
        <v>5</v>
      </c>
    </row>
    <row r="62" spans="1:5" ht="38.25">
      <c r="A62" t="s">
        <v>56</v>
      </c>
      <c r="E62" s="39" t="s">
        <v>671</v>
      </c>
    </row>
    <row r="63" spans="1:16" ht="12.75">
      <c r="A63" t="s">
        <v>49</v>
      </c>
      <c s="34" t="s">
        <v>77</v>
      </c>
      <c s="34" t="s">
        <v>679</v>
      </c>
      <c s="35" t="s">
        <v>5</v>
      </c>
      <c s="6" t="s">
        <v>673</v>
      </c>
      <c s="36" t="s">
        <v>75</v>
      </c>
      <c s="37">
        <v>15</v>
      </c>
      <c s="36">
        <v>0</v>
      </c>
      <c s="36">
        <f>ROUND(G63*H63,6)</f>
      </c>
      <c r="L63" s="38">
        <v>0</v>
      </c>
      <c s="32">
        <f>ROUND(ROUND(L63,2)*ROUND(G63,3),2)</f>
      </c>
      <c s="36" t="s">
        <v>419</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82</v>
      </c>
      <c s="34" t="s">
        <v>682</v>
      </c>
      <c s="35" t="s">
        <v>5</v>
      </c>
      <c s="6" t="s">
        <v>675</v>
      </c>
      <c s="36" t="s">
        <v>676</v>
      </c>
      <c s="37">
        <v>1</v>
      </c>
      <c s="36">
        <v>0</v>
      </c>
      <c s="36">
        <f>ROUND(G67*H67,6)</f>
      </c>
      <c r="L67" s="38">
        <v>0</v>
      </c>
      <c s="32">
        <f>ROUND(ROUND(L67,2)*ROUND(G67,3),2)</f>
      </c>
      <c s="36" t="s">
        <v>419</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86</v>
      </c>
      <c s="34" t="s">
        <v>684</v>
      </c>
      <c s="35" t="s">
        <v>5</v>
      </c>
      <c s="6" t="s">
        <v>678</v>
      </c>
      <c s="36" t="s">
        <v>75</v>
      </c>
      <c s="37">
        <v>20</v>
      </c>
      <c s="36">
        <v>0</v>
      </c>
      <c s="36">
        <f>ROUND(G71*H71,6)</f>
      </c>
      <c r="L71" s="38">
        <v>0</v>
      </c>
      <c s="32">
        <f>ROUND(ROUND(L71,2)*ROUND(G71,3),2)</f>
      </c>
      <c s="36" t="s">
        <v>419</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26</v>
      </c>
      <c r="E75" s="33" t="s">
        <v>1552</v>
      </c>
      <c r="J75" s="32">
        <f>0</f>
      </c>
      <c s="32">
        <f>0</f>
      </c>
      <c s="32">
        <f>0+L76+L80+L84</f>
      </c>
      <c s="32">
        <f>0+M76+M80+M84</f>
      </c>
    </row>
    <row r="76" spans="1:16" ht="38.25">
      <c r="A76" t="s">
        <v>49</v>
      </c>
      <c s="34" t="s">
        <v>90</v>
      </c>
      <c s="34" t="s">
        <v>6703</v>
      </c>
      <c s="35" t="s">
        <v>5</v>
      </c>
      <c s="6" t="s">
        <v>681</v>
      </c>
      <c s="36" t="s">
        <v>80</v>
      </c>
      <c s="37">
        <v>1</v>
      </c>
      <c s="36">
        <v>0</v>
      </c>
      <c s="36">
        <f>ROUND(G76*H76,6)</f>
      </c>
      <c r="L76" s="38">
        <v>0</v>
      </c>
      <c s="32">
        <f>ROUND(ROUND(L76,2)*ROUND(G76,3),2)</f>
      </c>
      <c s="36" t="s">
        <v>419</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94</v>
      </c>
      <c s="34" t="s">
        <v>6704</v>
      </c>
      <c s="35" t="s">
        <v>5</v>
      </c>
      <c s="6" t="s">
        <v>683</v>
      </c>
      <c s="36" t="s">
        <v>80</v>
      </c>
      <c s="37">
        <v>1</v>
      </c>
      <c s="36">
        <v>0</v>
      </c>
      <c s="36">
        <f>ROUND(G80*H80,6)</f>
      </c>
      <c r="L80" s="38">
        <v>0</v>
      </c>
      <c s="32">
        <f>ROUND(ROUND(L80,2)*ROUND(G80,3),2)</f>
      </c>
      <c s="36" t="s">
        <v>419</v>
      </c>
      <c>
        <f>(M80*21)/100</f>
      </c>
      <c t="s">
        <v>27</v>
      </c>
    </row>
    <row r="81" spans="1:5" ht="12.75">
      <c r="A81" s="35" t="s">
        <v>54</v>
      </c>
      <c r="E81" s="39" t="s">
        <v>5</v>
      </c>
    </row>
    <row r="82" spans="1:5" ht="12.75">
      <c r="A82" s="35" t="s">
        <v>55</v>
      </c>
      <c r="E82" s="40" t="s">
        <v>5</v>
      </c>
    </row>
    <row r="83" spans="1:5" ht="12.75">
      <c r="A83" t="s">
        <v>56</v>
      </c>
      <c r="E83" s="39" t="s">
        <v>5</v>
      </c>
    </row>
    <row r="84" spans="1:16" ht="38.25">
      <c r="A84" t="s">
        <v>49</v>
      </c>
      <c s="34" t="s">
        <v>98</v>
      </c>
      <c s="34" t="s">
        <v>6704</v>
      </c>
      <c s="35" t="s">
        <v>47</v>
      </c>
      <c s="6" t="s">
        <v>6705</v>
      </c>
      <c s="36" t="s">
        <v>80</v>
      </c>
      <c s="37">
        <v>1</v>
      </c>
      <c s="36">
        <v>0</v>
      </c>
      <c s="36">
        <f>ROUND(G84*H84,6)</f>
      </c>
      <c r="L84" s="38">
        <v>0</v>
      </c>
      <c s="32">
        <f>ROUND(ROUND(L84,2)*ROUND(G84,3),2)</f>
      </c>
      <c s="36" t="s">
        <v>419</v>
      </c>
      <c>
        <f>(M84*21)/100</f>
      </c>
      <c t="s">
        <v>27</v>
      </c>
    </row>
    <row r="85" spans="1:5" ht="12.75">
      <c r="A85" s="35" t="s">
        <v>54</v>
      </c>
      <c r="E85" s="39" t="s">
        <v>5</v>
      </c>
    </row>
    <row r="86" spans="1:5" ht="12.75">
      <c r="A86" s="35" t="s">
        <v>55</v>
      </c>
      <c r="E86" s="40" t="s">
        <v>5</v>
      </c>
    </row>
    <row r="87" spans="1:5" ht="12.75">
      <c r="A87" t="s">
        <v>56</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6708</v>
      </c>
      <c r="E8" s="30" t="s">
        <v>6707</v>
      </c>
      <c r="J8" s="29">
        <f>0+J9+J22+J39+J48+J89+J98</f>
      </c>
      <c s="29">
        <f>0+K9+K22+K39+K48+K89+K98</f>
      </c>
      <c s="29">
        <f>0+L9+L22+L39+L48+L89+L98</f>
      </c>
      <c s="29">
        <f>0+M9+M22+M39+M48+M89+M98</f>
      </c>
    </row>
    <row r="9" spans="1:13" ht="12.75">
      <c r="A9" t="s">
        <v>46</v>
      </c>
      <c r="C9" s="31" t="s">
        <v>47</v>
      </c>
      <c r="E9" s="33" t="s">
        <v>48</v>
      </c>
      <c r="J9" s="32">
        <f>0</f>
      </c>
      <c s="32">
        <f>0</f>
      </c>
      <c s="32">
        <f>0+L10+L14+L18</f>
      </c>
      <c s="32">
        <f>0+M10+M14+M18</f>
      </c>
    </row>
    <row r="10" spans="1:16" ht="12.75">
      <c r="A10" t="s">
        <v>49</v>
      </c>
      <c s="34" t="s">
        <v>65</v>
      </c>
      <c s="34" t="s">
        <v>6459</v>
      </c>
      <c s="35" t="s">
        <v>5</v>
      </c>
      <c s="6" t="s">
        <v>6460</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6709</v>
      </c>
    </row>
    <row r="13" spans="1:5" ht="318.75">
      <c r="A13" t="s">
        <v>56</v>
      </c>
      <c r="E13" s="39" t="s">
        <v>1187</v>
      </c>
    </row>
    <row r="14" spans="1:16" ht="12.75">
      <c r="A14" t="s">
        <v>49</v>
      </c>
      <c s="34" t="s">
        <v>69</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6710</v>
      </c>
    </row>
    <row r="17" spans="1:5" ht="229.5">
      <c r="A17" t="s">
        <v>56</v>
      </c>
      <c r="E17" s="39" t="s">
        <v>1188</v>
      </c>
    </row>
    <row r="18" spans="1:16" ht="12.75">
      <c r="A18" t="s">
        <v>49</v>
      </c>
      <c s="34" t="s">
        <v>146</v>
      </c>
      <c s="34" t="s">
        <v>3619</v>
      </c>
      <c s="35" t="s">
        <v>5</v>
      </c>
      <c s="6" t="s">
        <v>3620</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6711</v>
      </c>
    </row>
    <row r="21" spans="1:5" ht="293.25">
      <c r="A21" t="s">
        <v>56</v>
      </c>
      <c r="E21" s="39" t="s">
        <v>3622</v>
      </c>
    </row>
    <row r="22" spans="1:13" ht="12.75">
      <c r="A22" t="s">
        <v>46</v>
      </c>
      <c r="C22" s="31" t="s">
        <v>27</v>
      </c>
      <c r="E22" s="33" t="s">
        <v>2196</v>
      </c>
      <c r="J22" s="32">
        <f>0</f>
      </c>
      <c s="32">
        <f>0</f>
      </c>
      <c s="32">
        <f>0+L23+L27+L31+L35</f>
      </c>
      <c s="32">
        <f>0+M23+M27+M31+M35</f>
      </c>
    </row>
    <row r="23" spans="1:16" ht="12.75">
      <c r="A23" t="s">
        <v>49</v>
      </c>
      <c s="34" t="s">
        <v>47</v>
      </c>
      <c s="34" t="s">
        <v>3634</v>
      </c>
      <c s="35" t="s">
        <v>5</v>
      </c>
      <c s="6" t="s">
        <v>3635</v>
      </c>
      <c s="36" t="s">
        <v>60</v>
      </c>
      <c s="37">
        <v>8.018</v>
      </c>
      <c s="36">
        <v>0</v>
      </c>
      <c s="36">
        <f>ROUND(G23*H23,6)</f>
      </c>
      <c r="L23" s="38">
        <v>0</v>
      </c>
      <c s="32">
        <f>ROUND(ROUND(L23,2)*ROUND(G23,3),2)</f>
      </c>
      <c s="36" t="s">
        <v>53</v>
      </c>
      <c>
        <f>(M23*21)/100</f>
      </c>
      <c t="s">
        <v>27</v>
      </c>
    </row>
    <row r="24" spans="1:5" ht="12.75">
      <c r="A24" s="35" t="s">
        <v>54</v>
      </c>
      <c r="E24" s="39" t="s">
        <v>5</v>
      </c>
    </row>
    <row r="25" spans="1:5" ht="12.75">
      <c r="A25" s="35" t="s">
        <v>55</v>
      </c>
      <c r="E25" s="40" t="s">
        <v>6463</v>
      </c>
    </row>
    <row r="26" spans="1:5" ht="369.75">
      <c r="A26" t="s">
        <v>56</v>
      </c>
      <c r="E26" s="39" t="s">
        <v>3461</v>
      </c>
    </row>
    <row r="27" spans="1:16" ht="12.75">
      <c r="A27" t="s">
        <v>49</v>
      </c>
      <c s="34" t="s">
        <v>27</v>
      </c>
      <c s="34" t="s">
        <v>5646</v>
      </c>
      <c s="35" t="s">
        <v>5</v>
      </c>
      <c s="6" t="s">
        <v>5647</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6464</v>
      </c>
    </row>
    <row r="30" spans="1:5" ht="38.25">
      <c r="A30" t="s">
        <v>56</v>
      </c>
      <c r="E30" s="39" t="s">
        <v>6275</v>
      </c>
    </row>
    <row r="31" spans="1:16" ht="12.75">
      <c r="A31" t="s">
        <v>49</v>
      </c>
      <c s="34" t="s">
        <v>26</v>
      </c>
      <c s="34" t="s">
        <v>6465</v>
      </c>
      <c s="35" t="s">
        <v>5</v>
      </c>
      <c s="6" t="s">
        <v>6466</v>
      </c>
      <c s="36" t="s">
        <v>2618</v>
      </c>
      <c s="37">
        <v>0.802</v>
      </c>
      <c s="36">
        <v>0</v>
      </c>
      <c s="36">
        <f>ROUND(G31*H31,6)</f>
      </c>
      <c r="L31" s="38">
        <v>0</v>
      </c>
      <c s="32">
        <f>ROUND(ROUND(L31,2)*ROUND(G31,3),2)</f>
      </c>
      <c s="36" t="s">
        <v>53</v>
      </c>
      <c>
        <f>(M31*21)/100</f>
      </c>
      <c t="s">
        <v>27</v>
      </c>
    </row>
    <row r="32" spans="1:5" ht="12.75">
      <c r="A32" s="35" t="s">
        <v>54</v>
      </c>
      <c r="E32" s="39" t="s">
        <v>5</v>
      </c>
    </row>
    <row r="33" spans="1:5" ht="12.75">
      <c r="A33" s="35" t="s">
        <v>55</v>
      </c>
      <c r="E33" s="40" t="s">
        <v>6467</v>
      </c>
    </row>
    <row r="34" spans="1:5" ht="267.75">
      <c r="A34" t="s">
        <v>56</v>
      </c>
      <c r="E34" s="39" t="s">
        <v>3464</v>
      </c>
    </row>
    <row r="35" spans="1:16" ht="12.75">
      <c r="A35" t="s">
        <v>49</v>
      </c>
      <c s="34" t="s">
        <v>143</v>
      </c>
      <c s="34" t="s">
        <v>5130</v>
      </c>
      <c s="35" t="s">
        <v>5</v>
      </c>
      <c s="6" t="s">
        <v>5131</v>
      </c>
      <c s="36" t="s">
        <v>52</v>
      </c>
      <c s="37">
        <v>10.05</v>
      </c>
      <c s="36">
        <v>0</v>
      </c>
      <c s="36">
        <f>ROUND(G35*H35,6)</f>
      </c>
      <c r="L35" s="38">
        <v>0</v>
      </c>
      <c s="32">
        <f>ROUND(ROUND(L35,2)*ROUND(G35,3),2)</f>
      </c>
      <c s="36" t="s">
        <v>53</v>
      </c>
      <c>
        <f>(M35*21)/100</f>
      </c>
      <c t="s">
        <v>27</v>
      </c>
    </row>
    <row r="36" spans="1:5" ht="12.75">
      <c r="A36" s="35" t="s">
        <v>54</v>
      </c>
      <c r="E36" s="39" t="s">
        <v>5</v>
      </c>
    </row>
    <row r="37" spans="1:5" ht="12.75">
      <c r="A37" s="35" t="s">
        <v>55</v>
      </c>
      <c r="E37" s="40" t="s">
        <v>6712</v>
      </c>
    </row>
    <row r="38" spans="1:5" ht="102">
      <c r="A38" t="s">
        <v>56</v>
      </c>
      <c r="E38" s="39" t="s">
        <v>6383</v>
      </c>
    </row>
    <row r="39" spans="1:13" ht="12.75">
      <c r="A39" t="s">
        <v>46</v>
      </c>
      <c r="C39" s="31" t="s">
        <v>65</v>
      </c>
      <c r="E39" s="33" t="s">
        <v>3125</v>
      </c>
      <c r="J39" s="32">
        <f>0</f>
      </c>
      <c s="32">
        <f>0</f>
      </c>
      <c s="32">
        <f>0+L40+L44</f>
      </c>
      <c s="32">
        <f>0+M40+M44</f>
      </c>
    </row>
    <row r="40" spans="1:16" ht="12.75">
      <c r="A40" t="s">
        <v>49</v>
      </c>
      <c s="34" t="s">
        <v>72</v>
      </c>
      <c s="34" t="s">
        <v>3851</v>
      </c>
      <c s="35" t="s">
        <v>5</v>
      </c>
      <c s="6" t="s">
        <v>3852</v>
      </c>
      <c s="36" t="s">
        <v>52</v>
      </c>
      <c s="37">
        <v>17.12</v>
      </c>
      <c s="36">
        <v>0</v>
      </c>
      <c s="36">
        <f>ROUND(G40*H40,6)</f>
      </c>
      <c r="L40" s="38">
        <v>0</v>
      </c>
      <c s="32">
        <f>ROUND(ROUND(L40,2)*ROUND(G40,3),2)</f>
      </c>
      <c s="36" t="s">
        <v>53</v>
      </c>
      <c>
        <f>(M40*21)/100</f>
      </c>
      <c t="s">
        <v>27</v>
      </c>
    </row>
    <row r="41" spans="1:5" ht="12.75">
      <c r="A41" s="35" t="s">
        <v>54</v>
      </c>
      <c r="E41" s="39" t="s">
        <v>5</v>
      </c>
    </row>
    <row r="42" spans="1:5" ht="12.75">
      <c r="A42" s="35" t="s">
        <v>55</v>
      </c>
      <c r="E42" s="40" t="s">
        <v>6713</v>
      </c>
    </row>
    <row r="43" spans="1:5" ht="153">
      <c r="A43" t="s">
        <v>56</v>
      </c>
      <c r="E43" s="39" t="s">
        <v>6283</v>
      </c>
    </row>
    <row r="44" spans="1:16" ht="12.75">
      <c r="A44" t="s">
        <v>49</v>
      </c>
      <c s="34" t="s">
        <v>86</v>
      </c>
      <c s="34" t="s">
        <v>6469</v>
      </c>
      <c s="35" t="s">
        <v>5</v>
      </c>
      <c s="6" t="s">
        <v>6470</v>
      </c>
      <c s="36" t="s">
        <v>60</v>
      </c>
      <c s="37">
        <v>1.066</v>
      </c>
      <c s="36">
        <v>0</v>
      </c>
      <c s="36">
        <f>ROUND(G44*H44,6)</f>
      </c>
      <c r="L44" s="38">
        <v>0</v>
      </c>
      <c s="32">
        <f>ROUND(ROUND(L44,2)*ROUND(G44,3),2)</f>
      </c>
      <c s="36" t="s">
        <v>53</v>
      </c>
      <c>
        <f>(M44*21)/100</f>
      </c>
      <c t="s">
        <v>27</v>
      </c>
    </row>
    <row r="45" spans="1:5" ht="12.75">
      <c r="A45" s="35" t="s">
        <v>54</v>
      </c>
      <c r="E45" s="39" t="s">
        <v>5</v>
      </c>
    </row>
    <row r="46" spans="1:5" ht="12.75">
      <c r="A46" s="35" t="s">
        <v>55</v>
      </c>
      <c r="E46" s="40" t="s">
        <v>6471</v>
      </c>
    </row>
    <row r="47" spans="1:5" ht="409.5">
      <c r="A47" t="s">
        <v>56</v>
      </c>
      <c r="E47" s="39" t="s">
        <v>6472</v>
      </c>
    </row>
    <row r="48" spans="1:13" ht="12.75">
      <c r="A48" t="s">
        <v>46</v>
      </c>
      <c r="C48" s="31" t="s">
        <v>77</v>
      </c>
      <c r="E48" s="33" t="s">
        <v>1211</v>
      </c>
      <c r="J48" s="32">
        <f>0</f>
      </c>
      <c s="32">
        <f>0</f>
      </c>
      <c s="32">
        <f>0+L49+L53+L57+L61+L65+L69+L73+L77+L81+L85</f>
      </c>
      <c s="32">
        <f>0+M49+M53+M57+M61+M65+M69+M73+M77+M81+M85</f>
      </c>
    </row>
    <row r="49" spans="1:16" ht="12.75">
      <c r="A49" t="s">
        <v>49</v>
      </c>
      <c s="34" t="s">
        <v>82</v>
      </c>
      <c s="34" t="s">
        <v>6473</v>
      </c>
      <c s="35" t="s">
        <v>5</v>
      </c>
      <c s="6" t="s">
        <v>6474</v>
      </c>
      <c s="36" t="s">
        <v>75</v>
      </c>
      <c s="37">
        <v>33.78</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127.5">
      <c r="A52" t="s">
        <v>56</v>
      </c>
      <c r="E52" s="39" t="s">
        <v>6475</v>
      </c>
    </row>
    <row r="53" spans="1:16" ht="12.75">
      <c r="A53" t="s">
        <v>49</v>
      </c>
      <c s="34" t="s">
        <v>90</v>
      </c>
      <c s="34" t="s">
        <v>6476</v>
      </c>
      <c s="35" t="s">
        <v>5</v>
      </c>
      <c s="6" t="s">
        <v>6477</v>
      </c>
      <c s="36" t="s">
        <v>52</v>
      </c>
      <c s="37">
        <v>78.318</v>
      </c>
      <c s="36">
        <v>0</v>
      </c>
      <c s="36">
        <f>ROUND(G53*H53,6)</f>
      </c>
      <c r="L53" s="38">
        <v>0</v>
      </c>
      <c s="32">
        <f>ROUND(ROUND(L53,2)*ROUND(G53,3),2)</f>
      </c>
      <c s="36" t="s">
        <v>53</v>
      </c>
      <c>
        <f>(M53*21)/100</f>
      </c>
      <c t="s">
        <v>27</v>
      </c>
    </row>
    <row r="54" spans="1:5" ht="12.75">
      <c r="A54" s="35" t="s">
        <v>54</v>
      </c>
      <c r="E54" s="39" t="s">
        <v>5</v>
      </c>
    </row>
    <row r="55" spans="1:5" ht="12.75">
      <c r="A55" s="35" t="s">
        <v>55</v>
      </c>
      <c r="E55" s="40" t="s">
        <v>6478</v>
      </c>
    </row>
    <row r="56" spans="1:5" ht="102">
      <c r="A56" t="s">
        <v>56</v>
      </c>
      <c r="E56" s="39" t="s">
        <v>6479</v>
      </c>
    </row>
    <row r="57" spans="1:16" ht="12.75">
      <c r="A57" t="s">
        <v>49</v>
      </c>
      <c s="34" t="s">
        <v>94</v>
      </c>
      <c s="34" t="s">
        <v>6714</v>
      </c>
      <c s="35" t="s">
        <v>5</v>
      </c>
      <c s="6" t="s">
        <v>6715</v>
      </c>
      <c s="36" t="s">
        <v>75</v>
      </c>
      <c s="37">
        <v>4.95</v>
      </c>
      <c s="36">
        <v>0</v>
      </c>
      <c s="36">
        <f>ROUND(G57*H57,6)</f>
      </c>
      <c r="L57" s="38">
        <v>0</v>
      </c>
      <c s="32">
        <f>ROUND(ROUND(L57,2)*ROUND(G57,3),2)</f>
      </c>
      <c s="36" t="s">
        <v>419</v>
      </c>
      <c>
        <f>(M57*21)/100</f>
      </c>
      <c t="s">
        <v>27</v>
      </c>
    </row>
    <row r="58" spans="1:5" ht="12.75">
      <c r="A58" s="35" t="s">
        <v>54</v>
      </c>
      <c r="E58" s="39" t="s">
        <v>5</v>
      </c>
    </row>
    <row r="59" spans="1:5" ht="12.75">
      <c r="A59" s="35" t="s">
        <v>55</v>
      </c>
      <c r="E59" s="40" t="s">
        <v>5</v>
      </c>
    </row>
    <row r="60" spans="1:5" ht="127.5">
      <c r="A60" t="s">
        <v>56</v>
      </c>
      <c r="E60" s="39" t="s">
        <v>6475</v>
      </c>
    </row>
    <row r="61" spans="1:16" ht="12.75">
      <c r="A61" t="s">
        <v>49</v>
      </c>
      <c s="34" t="s">
        <v>98</v>
      </c>
      <c s="34" t="s">
        <v>6482</v>
      </c>
      <c s="35" t="s">
        <v>5</v>
      </c>
      <c s="6" t="s">
        <v>6483</v>
      </c>
      <c s="36" t="s">
        <v>60</v>
      </c>
      <c s="37">
        <v>1.969</v>
      </c>
      <c s="36">
        <v>0</v>
      </c>
      <c s="36">
        <f>ROUND(G61*H61,6)</f>
      </c>
      <c r="L61" s="38">
        <v>0</v>
      </c>
      <c s="32">
        <f>ROUND(ROUND(L61,2)*ROUND(G61,3),2)</f>
      </c>
      <c s="36" t="s">
        <v>53</v>
      </c>
      <c>
        <f>(M61*21)/100</f>
      </c>
      <c t="s">
        <v>27</v>
      </c>
    </row>
    <row r="62" spans="1:5" ht="12.75">
      <c r="A62" s="35" t="s">
        <v>54</v>
      </c>
      <c r="E62" s="39" t="s">
        <v>5</v>
      </c>
    </row>
    <row r="63" spans="1:5" ht="12.75">
      <c r="A63" s="35" t="s">
        <v>55</v>
      </c>
      <c r="E63" s="40" t="s">
        <v>6484</v>
      </c>
    </row>
    <row r="64" spans="1:5" ht="51">
      <c r="A64" t="s">
        <v>56</v>
      </c>
      <c r="E64" s="39" t="s">
        <v>6485</v>
      </c>
    </row>
    <row r="65" spans="1:16" ht="12.75">
      <c r="A65" t="s">
        <v>49</v>
      </c>
      <c s="34" t="s">
        <v>103</v>
      </c>
      <c s="34" t="s">
        <v>6486</v>
      </c>
      <c s="35" t="s">
        <v>5</v>
      </c>
      <c s="6" t="s">
        <v>6487</v>
      </c>
      <c s="36" t="s">
        <v>2618</v>
      </c>
      <c s="37">
        <v>0.137</v>
      </c>
      <c s="36">
        <v>0</v>
      </c>
      <c s="36">
        <f>ROUND(G65*H65,6)</f>
      </c>
      <c r="L65" s="38">
        <v>0</v>
      </c>
      <c s="32">
        <f>ROUND(ROUND(L65,2)*ROUND(G65,3),2)</f>
      </c>
      <c s="36" t="s">
        <v>53</v>
      </c>
      <c>
        <f>(M65*21)/100</f>
      </c>
      <c t="s">
        <v>27</v>
      </c>
    </row>
    <row r="66" spans="1:5" ht="12.75">
      <c r="A66" s="35" t="s">
        <v>54</v>
      </c>
      <c r="E66" s="39" t="s">
        <v>5</v>
      </c>
    </row>
    <row r="67" spans="1:5" ht="12.75">
      <c r="A67" s="35" t="s">
        <v>55</v>
      </c>
      <c r="E67" s="40" t="s">
        <v>6488</v>
      </c>
    </row>
    <row r="68" spans="1:5" ht="51">
      <c r="A68" t="s">
        <v>56</v>
      </c>
      <c r="E68" s="39" t="s">
        <v>6489</v>
      </c>
    </row>
    <row r="69" spans="1:16" ht="12.75">
      <c r="A69" t="s">
        <v>49</v>
      </c>
      <c s="34" t="s">
        <v>110</v>
      </c>
      <c s="34" t="s">
        <v>6490</v>
      </c>
      <c s="35" t="s">
        <v>5</v>
      </c>
      <c s="6" t="s">
        <v>6491</v>
      </c>
      <c s="36" t="s">
        <v>52</v>
      </c>
      <c s="37">
        <v>59.534</v>
      </c>
      <c s="36">
        <v>0</v>
      </c>
      <c s="36">
        <f>ROUND(G69*H69,6)</f>
      </c>
      <c r="L69" s="38">
        <v>0</v>
      </c>
      <c s="32">
        <f>ROUND(ROUND(L69,2)*ROUND(G69,3),2)</f>
      </c>
      <c s="36" t="s">
        <v>53</v>
      </c>
      <c>
        <f>(M69*21)/100</f>
      </c>
      <c t="s">
        <v>27</v>
      </c>
    </row>
    <row r="70" spans="1:5" ht="12.75">
      <c r="A70" s="35" t="s">
        <v>54</v>
      </c>
      <c r="E70" s="39" t="s">
        <v>5</v>
      </c>
    </row>
    <row r="71" spans="1:5" ht="12.75">
      <c r="A71" s="35" t="s">
        <v>55</v>
      </c>
      <c r="E71" s="40" t="s">
        <v>6492</v>
      </c>
    </row>
    <row r="72" spans="1:5" ht="63.75">
      <c r="A72" t="s">
        <v>56</v>
      </c>
      <c r="E72" s="39" t="s">
        <v>6493</v>
      </c>
    </row>
    <row r="73" spans="1:16" ht="25.5">
      <c r="A73" t="s">
        <v>49</v>
      </c>
      <c s="34" t="s">
        <v>113</v>
      </c>
      <c s="34" t="s">
        <v>4238</v>
      </c>
      <c s="35" t="s">
        <v>5</v>
      </c>
      <c s="6" t="s">
        <v>4239</v>
      </c>
      <c s="36" t="s">
        <v>52</v>
      </c>
      <c s="37">
        <v>73.168</v>
      </c>
      <c s="36">
        <v>0</v>
      </c>
      <c s="36">
        <f>ROUND(G73*H73,6)</f>
      </c>
      <c r="L73" s="38">
        <v>0</v>
      </c>
      <c s="32">
        <f>ROUND(ROUND(L73,2)*ROUND(G73,3),2)</f>
      </c>
      <c s="36" t="s">
        <v>53</v>
      </c>
      <c>
        <f>(M73*21)/100</f>
      </c>
      <c t="s">
        <v>27</v>
      </c>
    </row>
    <row r="74" spans="1:5" ht="12.75">
      <c r="A74" s="35" t="s">
        <v>54</v>
      </c>
      <c r="E74" s="39" t="s">
        <v>5</v>
      </c>
    </row>
    <row r="75" spans="1:5" ht="12.75">
      <c r="A75" s="35" t="s">
        <v>55</v>
      </c>
      <c r="E75" s="40" t="s">
        <v>6494</v>
      </c>
    </row>
    <row r="76" spans="1:5" ht="191.25">
      <c r="A76" t="s">
        <v>56</v>
      </c>
      <c r="E76" s="39" t="s">
        <v>6495</v>
      </c>
    </row>
    <row r="77" spans="1:16" ht="25.5">
      <c r="A77" t="s">
        <v>49</v>
      </c>
      <c s="34" t="s">
        <v>117</v>
      </c>
      <c s="34" t="s">
        <v>6496</v>
      </c>
      <c s="35" t="s">
        <v>5</v>
      </c>
      <c s="6" t="s">
        <v>6497</v>
      </c>
      <c s="36" t="s">
        <v>80</v>
      </c>
      <c s="37">
        <v>1</v>
      </c>
      <c s="36">
        <v>0</v>
      </c>
      <c s="36">
        <f>ROUND(G77*H77,6)</f>
      </c>
      <c r="L77" s="38">
        <v>0</v>
      </c>
      <c s="32">
        <f>ROUND(ROUND(L77,2)*ROUND(G77,3),2)</f>
      </c>
      <c s="36" t="s">
        <v>419</v>
      </c>
      <c>
        <f>(M77*21)/100</f>
      </c>
      <c t="s">
        <v>27</v>
      </c>
    </row>
    <row r="78" spans="1:5" ht="12.75">
      <c r="A78" s="35" t="s">
        <v>54</v>
      </c>
      <c r="E78" s="39" t="s">
        <v>5</v>
      </c>
    </row>
    <row r="79" spans="1:5" ht="12.75">
      <c r="A79" s="35" t="s">
        <v>55</v>
      </c>
      <c r="E79" s="40" t="s">
        <v>5</v>
      </c>
    </row>
    <row r="80" spans="1:5" ht="114.75">
      <c r="A80" t="s">
        <v>56</v>
      </c>
      <c r="E80" s="39" t="s">
        <v>6498</v>
      </c>
    </row>
    <row r="81" spans="1:16" ht="25.5">
      <c r="A81" t="s">
        <v>49</v>
      </c>
      <c s="34" t="s">
        <v>121</v>
      </c>
      <c s="34" t="s">
        <v>4669</v>
      </c>
      <c s="35" t="s">
        <v>5</v>
      </c>
      <c s="6" t="s">
        <v>4670</v>
      </c>
      <c s="36" t="s">
        <v>52</v>
      </c>
      <c s="37">
        <v>20.046</v>
      </c>
      <c s="36">
        <v>0</v>
      </c>
      <c s="36">
        <f>ROUND(G81*H81,6)</f>
      </c>
      <c r="L81" s="38">
        <v>0</v>
      </c>
      <c s="32">
        <f>ROUND(ROUND(L81,2)*ROUND(G81,3),2)</f>
      </c>
      <c s="36" t="s">
        <v>53</v>
      </c>
      <c>
        <f>(M81*21)/100</f>
      </c>
      <c t="s">
        <v>27</v>
      </c>
    </row>
    <row r="82" spans="1:5" ht="12.75">
      <c r="A82" s="35" t="s">
        <v>54</v>
      </c>
      <c r="E82" s="39" t="s">
        <v>5</v>
      </c>
    </row>
    <row r="83" spans="1:5" ht="12.75">
      <c r="A83" s="35" t="s">
        <v>55</v>
      </c>
      <c r="E83" s="40" t="s">
        <v>6499</v>
      </c>
    </row>
    <row r="84" spans="1:5" ht="191.25">
      <c r="A84" t="s">
        <v>56</v>
      </c>
      <c r="E84" s="39" t="s">
        <v>6495</v>
      </c>
    </row>
    <row r="85" spans="1:16" ht="12.75">
      <c r="A85" t="s">
        <v>49</v>
      </c>
      <c s="34" t="s">
        <v>125</v>
      </c>
      <c s="34" t="s">
        <v>6500</v>
      </c>
      <c s="35" t="s">
        <v>5</v>
      </c>
      <c s="6" t="s">
        <v>6501</v>
      </c>
      <c s="36" t="s">
        <v>80</v>
      </c>
      <c s="37">
        <v>2</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53">
      <c r="A88" t="s">
        <v>56</v>
      </c>
      <c r="E88" s="39" t="s">
        <v>6503</v>
      </c>
    </row>
    <row r="89" spans="1:13" ht="12.75">
      <c r="A89" t="s">
        <v>46</v>
      </c>
      <c r="C89" s="31" t="s">
        <v>82</v>
      </c>
      <c r="E89" s="33" t="s">
        <v>2243</v>
      </c>
      <c r="J89" s="32">
        <f>0</f>
      </c>
      <c s="32">
        <f>0</f>
      </c>
      <c s="32">
        <f>0+L90+L94</f>
      </c>
      <c s="32">
        <f>0+M90+M94</f>
      </c>
    </row>
    <row r="90" spans="1:16" ht="12.75">
      <c r="A90" t="s">
        <v>49</v>
      </c>
      <c s="34" t="s">
        <v>136</v>
      </c>
      <c s="34" t="s">
        <v>4118</v>
      </c>
      <c s="35" t="s">
        <v>5</v>
      </c>
      <c s="6" t="s">
        <v>4119</v>
      </c>
      <c s="36" t="s">
        <v>75</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56</v>
      </c>
      <c r="E93" s="39" t="s">
        <v>5606</v>
      </c>
    </row>
    <row r="94" spans="1:16" ht="12.75">
      <c r="A94" t="s">
        <v>49</v>
      </c>
      <c s="34" t="s">
        <v>139</v>
      </c>
      <c s="34" t="s">
        <v>6716</v>
      </c>
      <c s="35" t="s">
        <v>5</v>
      </c>
      <c s="6" t="s">
        <v>6717</v>
      </c>
      <c s="36" t="s">
        <v>75</v>
      </c>
      <c s="37">
        <v>6.7</v>
      </c>
      <c s="36">
        <v>0</v>
      </c>
      <c s="36">
        <f>ROUND(G94*H94,6)</f>
      </c>
      <c r="L94" s="38">
        <v>0</v>
      </c>
      <c s="32">
        <f>ROUND(ROUND(L94,2)*ROUND(G94,3),2)</f>
      </c>
      <c s="36" t="s">
        <v>53</v>
      </c>
      <c>
        <f>(M94*21)/100</f>
      </c>
      <c t="s">
        <v>27</v>
      </c>
    </row>
    <row r="95" spans="1:5" ht="12.75">
      <c r="A95" s="35" t="s">
        <v>54</v>
      </c>
      <c r="E95" s="39" t="s">
        <v>5</v>
      </c>
    </row>
    <row r="96" spans="1:5" ht="12.75">
      <c r="A96" s="35" t="s">
        <v>55</v>
      </c>
      <c r="E96" s="40" t="s">
        <v>6718</v>
      </c>
    </row>
    <row r="97" spans="1:5" ht="242.25">
      <c r="A97" t="s">
        <v>56</v>
      </c>
      <c r="E97" s="39" t="s">
        <v>6719</v>
      </c>
    </row>
    <row r="98" spans="1:13" ht="12.75">
      <c r="A98" t="s">
        <v>46</v>
      </c>
      <c r="C98" s="31" t="s">
        <v>86</v>
      </c>
      <c r="E98" s="33" t="s">
        <v>1878</v>
      </c>
      <c r="J98" s="32">
        <f>0</f>
      </c>
      <c s="32">
        <f>0</f>
      </c>
      <c s="32">
        <f>0+L99+L103+L107</f>
      </c>
      <c s="32">
        <f>0+M99+M103+M107</f>
      </c>
    </row>
    <row r="99" spans="1:16" ht="12.75">
      <c r="A99" t="s">
        <v>49</v>
      </c>
      <c s="34" t="s">
        <v>77</v>
      </c>
      <c s="34" t="s">
        <v>6507</v>
      </c>
      <c s="35" t="s">
        <v>5</v>
      </c>
      <c s="6" t="s">
        <v>6508</v>
      </c>
      <c s="36" t="s">
        <v>75</v>
      </c>
      <c s="37">
        <v>36.25</v>
      </c>
      <c s="36">
        <v>0</v>
      </c>
      <c s="36">
        <f>ROUND(G99*H99,6)</f>
      </c>
      <c r="L99" s="38">
        <v>0</v>
      </c>
      <c s="32">
        <f>ROUND(ROUND(L99,2)*ROUND(G99,3),2)</f>
      </c>
      <c s="36" t="s">
        <v>53</v>
      </c>
      <c>
        <f>(M99*21)/100</f>
      </c>
      <c t="s">
        <v>27</v>
      </c>
    </row>
    <row r="100" spans="1:5" ht="12.75">
      <c r="A100" s="35" t="s">
        <v>54</v>
      </c>
      <c r="E100" s="39" t="s">
        <v>5</v>
      </c>
    </row>
    <row r="101" spans="1:5" ht="12.75">
      <c r="A101" s="35" t="s">
        <v>55</v>
      </c>
      <c r="E101" s="40" t="s">
        <v>6720</v>
      </c>
    </row>
    <row r="102" spans="1:5" ht="51">
      <c r="A102" t="s">
        <v>56</v>
      </c>
      <c r="E102" s="39" t="s">
        <v>6510</v>
      </c>
    </row>
    <row r="103" spans="1:16" ht="12.75">
      <c r="A103" t="s">
        <v>49</v>
      </c>
      <c s="34" t="s">
        <v>106</v>
      </c>
      <c s="34" t="s">
        <v>4145</v>
      </c>
      <c s="35" t="s">
        <v>5</v>
      </c>
      <c s="6" t="s">
        <v>4146</v>
      </c>
      <c s="36" t="s">
        <v>3821</v>
      </c>
      <c s="37">
        <v>8.438</v>
      </c>
      <c s="36">
        <v>0</v>
      </c>
      <c s="36">
        <f>ROUND(G103*H103,6)</f>
      </c>
      <c r="L103" s="38">
        <v>0</v>
      </c>
      <c s="32">
        <f>ROUND(ROUND(L103,2)*ROUND(G103,3),2)</f>
      </c>
      <c s="36" t="s">
        <v>53</v>
      </c>
      <c>
        <f>(M103*21)/100</f>
      </c>
      <c t="s">
        <v>27</v>
      </c>
    </row>
    <row r="104" spans="1:5" ht="12.75">
      <c r="A104" s="35" t="s">
        <v>54</v>
      </c>
      <c r="E104" s="39" t="s">
        <v>6511</v>
      </c>
    </row>
    <row r="105" spans="1:5" ht="12.75">
      <c r="A105" s="35" t="s">
        <v>55</v>
      </c>
      <c r="E105" s="40" t="s">
        <v>6512</v>
      </c>
    </row>
    <row r="106" spans="1:5" ht="409.5">
      <c r="A106" t="s">
        <v>56</v>
      </c>
      <c r="E106" s="39" t="s">
        <v>3468</v>
      </c>
    </row>
    <row r="107" spans="1:16" ht="12.75">
      <c r="A107" t="s">
        <v>49</v>
      </c>
      <c s="34" t="s">
        <v>132</v>
      </c>
      <c s="34" t="s">
        <v>6453</v>
      </c>
      <c s="35" t="s">
        <v>5</v>
      </c>
      <c s="6" t="s">
        <v>6721</v>
      </c>
      <c s="36" t="s">
        <v>80</v>
      </c>
      <c s="37">
        <v>7</v>
      </c>
      <c s="36">
        <v>0</v>
      </c>
      <c s="36">
        <f>ROUND(G107*H107,6)</f>
      </c>
      <c r="L107" s="38">
        <v>0</v>
      </c>
      <c s="32">
        <f>ROUND(ROUND(L107,2)*ROUND(G107,3),2)</f>
      </c>
      <c s="36" t="s">
        <v>419</v>
      </c>
      <c>
        <f>(M107*21)/100</f>
      </c>
      <c t="s">
        <v>27</v>
      </c>
    </row>
    <row r="108" spans="1:5" ht="12.75">
      <c r="A108" s="35" t="s">
        <v>54</v>
      </c>
      <c r="E108" s="39" t="s">
        <v>5</v>
      </c>
    </row>
    <row r="109" spans="1:5" ht="12.75">
      <c r="A109" s="35" t="s">
        <v>55</v>
      </c>
      <c r="E109" s="40" t="s">
        <v>5</v>
      </c>
    </row>
    <row r="110" spans="1:5" ht="51">
      <c r="A110" t="s">
        <v>56</v>
      </c>
      <c r="E110" s="39" t="s">
        <v>6455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6724</v>
      </c>
      <c r="E8" s="30" t="s">
        <v>6723</v>
      </c>
      <c r="J8" s="29">
        <f>0+J9</f>
      </c>
      <c s="29">
        <f>0+K9</f>
      </c>
      <c s="29">
        <f>0+L9</f>
      </c>
      <c s="29">
        <f>0+M9</f>
      </c>
    </row>
    <row r="9" spans="1:13" ht="12.75">
      <c r="A9" t="s">
        <v>46</v>
      </c>
      <c r="C9" s="31" t="s">
        <v>47</v>
      </c>
      <c r="E9" s="33" t="s">
        <v>662</v>
      </c>
      <c r="J9" s="32">
        <f>0</f>
      </c>
      <c s="32">
        <f>0</f>
      </c>
      <c s="32">
        <f>0+L10+L14+L18+L22+L26+L30+L34+L38+L42+L46+L50+L54+L58+L62+L66+L70+L74+L78+L82+L86+L90+L94</f>
      </c>
      <c s="32">
        <f>0+M10+M14+M18+M22+M26+M30+M34+M38+M42+M46+M50+M54+M58+M62+M66+M70+M74+M78+M82+M86+M90+M94</f>
      </c>
    </row>
    <row r="10" spans="1:16" ht="25.5">
      <c r="A10" t="s">
        <v>49</v>
      </c>
      <c s="34" t="s">
        <v>47</v>
      </c>
      <c s="34" t="s">
        <v>6516</v>
      </c>
      <c s="35" t="s">
        <v>5</v>
      </c>
      <c s="6" t="s">
        <v>6517</v>
      </c>
      <c s="36" t="s">
        <v>80</v>
      </c>
      <c s="37">
        <v>1</v>
      </c>
      <c s="36">
        <v>0</v>
      </c>
      <c s="36">
        <f>ROUND(G10*H10,6)</f>
      </c>
      <c r="L10" s="38">
        <v>0</v>
      </c>
      <c s="32">
        <f>ROUND(ROUND(L10,2)*ROUND(G10,3),2)</f>
      </c>
      <c s="36" t="s">
        <v>53</v>
      </c>
      <c>
        <f>(M10*21)/100</f>
      </c>
      <c t="s">
        <v>27</v>
      </c>
    </row>
    <row r="11" spans="1:5" ht="25.5">
      <c r="A11" s="35" t="s">
        <v>54</v>
      </c>
      <c r="E11" s="39" t="s">
        <v>6517</v>
      </c>
    </row>
    <row r="12" spans="1:5" ht="12.75">
      <c r="A12" s="35" t="s">
        <v>55</v>
      </c>
      <c r="E12" s="40" t="s">
        <v>5</v>
      </c>
    </row>
    <row r="13" spans="1:5" ht="12.75">
      <c r="A13" t="s">
        <v>56</v>
      </c>
      <c r="E13" s="39" t="s">
        <v>5</v>
      </c>
    </row>
    <row r="14" spans="1:16" ht="12.75">
      <c r="A14" t="s">
        <v>49</v>
      </c>
      <c s="34" t="s">
        <v>27</v>
      </c>
      <c s="34" t="s">
        <v>6519</v>
      </c>
      <c s="35" t="s">
        <v>5</v>
      </c>
      <c s="6" t="s">
        <v>6520</v>
      </c>
      <c s="36" t="s">
        <v>80</v>
      </c>
      <c s="37">
        <v>1</v>
      </c>
      <c s="36">
        <v>0</v>
      </c>
      <c s="36">
        <f>ROUND(G14*H14,6)</f>
      </c>
      <c r="L14" s="38">
        <v>0</v>
      </c>
      <c s="32">
        <f>ROUND(ROUND(L14,2)*ROUND(G14,3),2)</f>
      </c>
      <c s="36" t="s">
        <v>53</v>
      </c>
      <c>
        <f>(M14*21)/100</f>
      </c>
      <c t="s">
        <v>27</v>
      </c>
    </row>
    <row r="15" spans="1:5" ht="12.75">
      <c r="A15" s="35" t="s">
        <v>54</v>
      </c>
      <c r="E15" s="39" t="s">
        <v>6520</v>
      </c>
    </row>
    <row r="16" spans="1:5" ht="12.75">
      <c r="A16" s="35" t="s">
        <v>55</v>
      </c>
      <c r="E16" s="40" t="s">
        <v>5</v>
      </c>
    </row>
    <row r="17" spans="1:5" ht="12.75">
      <c r="A17" t="s">
        <v>56</v>
      </c>
      <c r="E17" s="39" t="s">
        <v>5</v>
      </c>
    </row>
    <row r="18" spans="1:16" ht="12.75">
      <c r="A18" t="s">
        <v>49</v>
      </c>
      <c s="34" t="s">
        <v>26</v>
      </c>
      <c s="34" t="s">
        <v>6521</v>
      </c>
      <c s="35" t="s">
        <v>5</v>
      </c>
      <c s="6" t="s">
        <v>6522</v>
      </c>
      <c s="36" t="s">
        <v>80</v>
      </c>
      <c s="37">
        <v>1</v>
      </c>
      <c s="36">
        <v>0</v>
      </c>
      <c s="36">
        <f>ROUND(G18*H18,6)</f>
      </c>
      <c r="L18" s="38">
        <v>0</v>
      </c>
      <c s="32">
        <f>ROUND(ROUND(L18,2)*ROUND(G18,3),2)</f>
      </c>
      <c s="36" t="s">
        <v>53</v>
      </c>
      <c>
        <f>(M18*21)/100</f>
      </c>
      <c t="s">
        <v>27</v>
      </c>
    </row>
    <row r="19" spans="1:5" ht="12.75">
      <c r="A19" s="35" t="s">
        <v>54</v>
      </c>
      <c r="E19" s="39" t="s">
        <v>6522</v>
      </c>
    </row>
    <row r="20" spans="1:5" ht="12.75">
      <c r="A20" s="35" t="s">
        <v>55</v>
      </c>
      <c r="E20" s="40" t="s">
        <v>5</v>
      </c>
    </row>
    <row r="21" spans="1:5" ht="12.75">
      <c r="A21" t="s">
        <v>56</v>
      </c>
      <c r="E21" s="39" t="s">
        <v>5</v>
      </c>
    </row>
    <row r="22" spans="1:16" ht="12.75">
      <c r="A22" t="s">
        <v>49</v>
      </c>
      <c s="34" t="s">
        <v>65</v>
      </c>
      <c s="34" t="s">
        <v>2847</v>
      </c>
      <c s="35" t="s">
        <v>5</v>
      </c>
      <c s="6" t="s">
        <v>2848</v>
      </c>
      <c s="36" t="s">
        <v>80</v>
      </c>
      <c s="37">
        <v>11</v>
      </c>
      <c s="36">
        <v>0</v>
      </c>
      <c s="36">
        <f>ROUND(G22*H22,6)</f>
      </c>
      <c r="L22" s="38">
        <v>0</v>
      </c>
      <c s="32">
        <f>ROUND(ROUND(L22,2)*ROUND(G22,3),2)</f>
      </c>
      <c s="36" t="s">
        <v>53</v>
      </c>
      <c>
        <f>(M22*21)/100</f>
      </c>
      <c t="s">
        <v>27</v>
      </c>
    </row>
    <row r="23" spans="1:5" ht="12.75">
      <c r="A23" s="35" t="s">
        <v>54</v>
      </c>
      <c r="E23" s="39" t="s">
        <v>2848</v>
      </c>
    </row>
    <row r="24" spans="1:5" ht="12.75">
      <c r="A24" s="35" t="s">
        <v>55</v>
      </c>
      <c r="E24" s="40" t="s">
        <v>5</v>
      </c>
    </row>
    <row r="25" spans="1:5" ht="12.75">
      <c r="A25" t="s">
        <v>56</v>
      </c>
      <c r="E25" s="39" t="s">
        <v>5</v>
      </c>
    </row>
    <row r="26" spans="1:16" ht="12.75">
      <c r="A26" t="s">
        <v>49</v>
      </c>
      <c s="34" t="s">
        <v>69</v>
      </c>
      <c s="34" t="s">
        <v>1521</v>
      </c>
      <c s="35" t="s">
        <v>5</v>
      </c>
      <c s="6" t="s">
        <v>1522</v>
      </c>
      <c s="36" t="s">
        <v>80</v>
      </c>
      <c s="37">
        <v>5</v>
      </c>
      <c s="36">
        <v>0</v>
      </c>
      <c s="36">
        <f>ROUND(G26*H26,6)</f>
      </c>
      <c r="L26" s="38">
        <v>0</v>
      </c>
      <c s="32">
        <f>ROUND(ROUND(L26,2)*ROUND(G26,3),2)</f>
      </c>
      <c s="36" t="s">
        <v>53</v>
      </c>
      <c>
        <f>(M26*21)/100</f>
      </c>
      <c t="s">
        <v>27</v>
      </c>
    </row>
    <row r="27" spans="1:5" ht="12.75">
      <c r="A27" s="35" t="s">
        <v>54</v>
      </c>
      <c r="E27" s="39" t="s">
        <v>1522</v>
      </c>
    </row>
    <row r="28" spans="1:5" ht="12.75">
      <c r="A28" s="35" t="s">
        <v>55</v>
      </c>
      <c r="E28" s="40" t="s">
        <v>5</v>
      </c>
    </row>
    <row r="29" spans="1:5" ht="12.75">
      <c r="A29" t="s">
        <v>56</v>
      </c>
      <c r="E29" s="39" t="s">
        <v>5</v>
      </c>
    </row>
    <row r="30" spans="1:16" ht="12.75">
      <c r="A30" t="s">
        <v>49</v>
      </c>
      <c s="34" t="s">
        <v>72</v>
      </c>
      <c s="34" t="s">
        <v>6523</v>
      </c>
      <c s="35" t="s">
        <v>5</v>
      </c>
      <c s="6" t="s">
        <v>6524</v>
      </c>
      <c s="36" t="s">
        <v>80</v>
      </c>
      <c s="37">
        <v>8</v>
      </c>
      <c s="36">
        <v>0</v>
      </c>
      <c s="36">
        <f>ROUND(G30*H30,6)</f>
      </c>
      <c r="L30" s="38">
        <v>0</v>
      </c>
      <c s="32">
        <f>ROUND(ROUND(L30,2)*ROUND(G30,3),2)</f>
      </c>
      <c s="36" t="s">
        <v>53</v>
      </c>
      <c>
        <f>(M30*21)/100</f>
      </c>
      <c t="s">
        <v>27</v>
      </c>
    </row>
    <row r="31" spans="1:5" ht="12.75">
      <c r="A31" s="35" t="s">
        <v>54</v>
      </c>
      <c r="E31" s="39" t="s">
        <v>6524</v>
      </c>
    </row>
    <row r="32" spans="1:5" ht="12.75">
      <c r="A32" s="35" t="s">
        <v>55</v>
      </c>
      <c r="E32" s="40" t="s">
        <v>5</v>
      </c>
    </row>
    <row r="33" spans="1:5" ht="12.75">
      <c r="A33" t="s">
        <v>56</v>
      </c>
      <c r="E33" s="39" t="s">
        <v>5</v>
      </c>
    </row>
    <row r="34" spans="1:16" ht="12.75">
      <c r="A34" t="s">
        <v>49</v>
      </c>
      <c s="34" t="s">
        <v>77</v>
      </c>
      <c s="34" t="s">
        <v>6525</v>
      </c>
      <c s="35" t="s">
        <v>5</v>
      </c>
      <c s="6" t="s">
        <v>6526</v>
      </c>
      <c s="36" t="s">
        <v>80</v>
      </c>
      <c s="37">
        <v>10</v>
      </c>
      <c s="36">
        <v>0</v>
      </c>
      <c s="36">
        <f>ROUND(G34*H34,6)</f>
      </c>
      <c r="L34" s="38">
        <v>0</v>
      </c>
      <c s="32">
        <f>ROUND(ROUND(L34,2)*ROUND(G34,3),2)</f>
      </c>
      <c s="36" t="s">
        <v>53</v>
      </c>
      <c>
        <f>(M34*21)/100</f>
      </c>
      <c t="s">
        <v>27</v>
      </c>
    </row>
    <row r="35" spans="1:5" ht="12.75">
      <c r="A35" s="35" t="s">
        <v>54</v>
      </c>
      <c r="E35" s="39" t="s">
        <v>6526</v>
      </c>
    </row>
    <row r="36" spans="1:5" ht="12.75">
      <c r="A36" s="35" t="s">
        <v>55</v>
      </c>
      <c r="E36" s="40" t="s">
        <v>5</v>
      </c>
    </row>
    <row r="37" spans="1:5" ht="12.75">
      <c r="A37" t="s">
        <v>56</v>
      </c>
      <c r="E37" s="39" t="s">
        <v>5</v>
      </c>
    </row>
    <row r="38" spans="1:16" ht="12.75">
      <c r="A38" t="s">
        <v>49</v>
      </c>
      <c s="34" t="s">
        <v>82</v>
      </c>
      <c s="34" t="s">
        <v>6528</v>
      </c>
      <c s="35" t="s">
        <v>5</v>
      </c>
      <c s="6" t="s">
        <v>6529</v>
      </c>
      <c s="36" t="s">
        <v>80</v>
      </c>
      <c s="37">
        <v>4</v>
      </c>
      <c s="36">
        <v>0</v>
      </c>
      <c s="36">
        <f>ROUND(G38*H38,6)</f>
      </c>
      <c r="L38" s="38">
        <v>0</v>
      </c>
      <c s="32">
        <f>ROUND(ROUND(L38,2)*ROUND(G38,3),2)</f>
      </c>
      <c s="36" t="s">
        <v>53</v>
      </c>
      <c>
        <f>(M38*21)/100</f>
      </c>
      <c t="s">
        <v>27</v>
      </c>
    </row>
    <row r="39" spans="1:5" ht="12.75">
      <c r="A39" s="35" t="s">
        <v>54</v>
      </c>
      <c r="E39" s="39" t="s">
        <v>6529</v>
      </c>
    </row>
    <row r="40" spans="1:5" ht="12.75">
      <c r="A40" s="35" t="s">
        <v>55</v>
      </c>
      <c r="E40" s="40" t="s">
        <v>5</v>
      </c>
    </row>
    <row r="41" spans="1:5" ht="12.75">
      <c r="A41" t="s">
        <v>56</v>
      </c>
      <c r="E41" s="39" t="s">
        <v>5</v>
      </c>
    </row>
    <row r="42" spans="1:16" ht="25.5">
      <c r="A42" t="s">
        <v>49</v>
      </c>
      <c s="34" t="s">
        <v>86</v>
      </c>
      <c s="34" t="s">
        <v>2839</v>
      </c>
      <c s="35" t="s">
        <v>5</v>
      </c>
      <c s="6" t="s">
        <v>2840</v>
      </c>
      <c s="36" t="s">
        <v>80</v>
      </c>
      <c s="37">
        <v>1</v>
      </c>
      <c s="36">
        <v>0</v>
      </c>
      <c s="36">
        <f>ROUND(G42*H42,6)</f>
      </c>
      <c r="L42" s="38">
        <v>0</v>
      </c>
      <c s="32">
        <f>ROUND(ROUND(L42,2)*ROUND(G42,3),2)</f>
      </c>
      <c s="36" t="s">
        <v>53</v>
      </c>
      <c>
        <f>(M42*21)/100</f>
      </c>
      <c t="s">
        <v>27</v>
      </c>
    </row>
    <row r="43" spans="1:5" ht="25.5">
      <c r="A43" s="35" t="s">
        <v>54</v>
      </c>
      <c r="E43" s="39" t="s">
        <v>2840</v>
      </c>
    </row>
    <row r="44" spans="1:5" ht="12.75">
      <c r="A44" s="35" t="s">
        <v>55</v>
      </c>
      <c r="E44" s="40" t="s">
        <v>5</v>
      </c>
    </row>
    <row r="45" spans="1:5" ht="12.75">
      <c r="A45" t="s">
        <v>56</v>
      </c>
      <c r="E45" s="39" t="s">
        <v>5</v>
      </c>
    </row>
    <row r="46" spans="1:16" ht="12.75">
      <c r="A46" t="s">
        <v>49</v>
      </c>
      <c s="34" t="s">
        <v>90</v>
      </c>
      <c s="34" t="s">
        <v>6531</v>
      </c>
      <c s="35" t="s">
        <v>5</v>
      </c>
      <c s="6" t="s">
        <v>6725</v>
      </c>
      <c s="36" t="s">
        <v>80</v>
      </c>
      <c s="37">
        <v>1</v>
      </c>
      <c s="36">
        <v>0</v>
      </c>
      <c s="36">
        <f>ROUND(G46*H46,6)</f>
      </c>
      <c r="L46" s="38">
        <v>0</v>
      </c>
      <c s="32">
        <f>ROUND(ROUND(L46,2)*ROUND(G46,3),2)</f>
      </c>
      <c s="36" t="s">
        <v>53</v>
      </c>
      <c>
        <f>(M46*21)/100</f>
      </c>
      <c t="s">
        <v>27</v>
      </c>
    </row>
    <row r="47" spans="1:5" ht="12.75">
      <c r="A47" s="35" t="s">
        <v>54</v>
      </c>
      <c r="E47" s="39" t="s">
        <v>6725</v>
      </c>
    </row>
    <row r="48" spans="1:5" ht="12.75">
      <c r="A48" s="35" t="s">
        <v>55</v>
      </c>
      <c r="E48" s="40" t="s">
        <v>5</v>
      </c>
    </row>
    <row r="49" spans="1:5" ht="12.75">
      <c r="A49" t="s">
        <v>56</v>
      </c>
      <c r="E49" s="39" t="s">
        <v>5</v>
      </c>
    </row>
    <row r="50" spans="1:16" ht="12.75">
      <c r="A50" t="s">
        <v>49</v>
      </c>
      <c s="34" t="s">
        <v>94</v>
      </c>
      <c s="34" t="s">
        <v>2833</v>
      </c>
      <c s="35" t="s">
        <v>5</v>
      </c>
      <c s="6" t="s">
        <v>2834</v>
      </c>
      <c s="36" t="s">
        <v>80</v>
      </c>
      <c s="37">
        <v>7</v>
      </c>
      <c s="36">
        <v>0</v>
      </c>
      <c s="36">
        <f>ROUND(G50*H50,6)</f>
      </c>
      <c r="L50" s="38">
        <v>0</v>
      </c>
      <c s="32">
        <f>ROUND(ROUND(L50,2)*ROUND(G50,3),2)</f>
      </c>
      <c s="36" t="s">
        <v>53</v>
      </c>
      <c>
        <f>(M50*21)/100</f>
      </c>
      <c t="s">
        <v>27</v>
      </c>
    </row>
    <row r="51" spans="1:5" ht="12.75">
      <c r="A51" s="35" t="s">
        <v>54</v>
      </c>
      <c r="E51" s="39" t="s">
        <v>2834</v>
      </c>
    </row>
    <row r="52" spans="1:5" ht="12.75">
      <c r="A52" s="35" t="s">
        <v>55</v>
      </c>
      <c r="E52" s="40" t="s">
        <v>5</v>
      </c>
    </row>
    <row r="53" spans="1:5" ht="12.75">
      <c r="A53" t="s">
        <v>56</v>
      </c>
      <c r="E53" s="39" t="s">
        <v>5</v>
      </c>
    </row>
    <row r="54" spans="1:16" ht="12.75">
      <c r="A54" t="s">
        <v>49</v>
      </c>
      <c s="34" t="s">
        <v>98</v>
      </c>
      <c s="34" t="s">
        <v>6534</v>
      </c>
      <c s="35" t="s">
        <v>5</v>
      </c>
      <c s="6" t="s">
        <v>6535</v>
      </c>
      <c s="36" t="s">
        <v>80</v>
      </c>
      <c s="37">
        <v>1</v>
      </c>
      <c s="36">
        <v>0</v>
      </c>
      <c s="36">
        <f>ROUND(G54*H54,6)</f>
      </c>
      <c r="L54" s="38">
        <v>0</v>
      </c>
      <c s="32">
        <f>ROUND(ROUND(L54,2)*ROUND(G54,3),2)</f>
      </c>
      <c s="36" t="s">
        <v>53</v>
      </c>
      <c>
        <f>(M54*21)/100</f>
      </c>
      <c t="s">
        <v>27</v>
      </c>
    </row>
    <row r="55" spans="1:5" ht="12.75">
      <c r="A55" s="35" t="s">
        <v>54</v>
      </c>
      <c r="E55" s="39" t="s">
        <v>6535</v>
      </c>
    </row>
    <row r="56" spans="1:5" ht="12.75">
      <c r="A56" s="35" t="s">
        <v>55</v>
      </c>
      <c r="E56" s="40" t="s">
        <v>5</v>
      </c>
    </row>
    <row r="57" spans="1:5" ht="12.75">
      <c r="A57" t="s">
        <v>56</v>
      </c>
      <c r="E57" s="39" t="s">
        <v>5</v>
      </c>
    </row>
    <row r="58" spans="1:16" ht="12.75">
      <c r="A58" t="s">
        <v>49</v>
      </c>
      <c s="34" t="s">
        <v>103</v>
      </c>
      <c s="34" t="s">
        <v>6537</v>
      </c>
      <c s="35" t="s">
        <v>5</v>
      </c>
      <c s="6" t="s">
        <v>6538</v>
      </c>
      <c s="36" t="s">
        <v>80</v>
      </c>
      <c s="37">
        <v>1</v>
      </c>
      <c s="36">
        <v>0</v>
      </c>
      <c s="36">
        <f>ROUND(G58*H58,6)</f>
      </c>
      <c r="L58" s="38">
        <v>0</v>
      </c>
      <c s="32">
        <f>ROUND(ROUND(L58,2)*ROUND(G58,3),2)</f>
      </c>
      <c s="36" t="s">
        <v>53</v>
      </c>
      <c>
        <f>(M58*21)/100</f>
      </c>
      <c t="s">
        <v>27</v>
      </c>
    </row>
    <row r="59" spans="1:5" ht="12.75">
      <c r="A59" s="35" t="s">
        <v>54</v>
      </c>
      <c r="E59" s="39" t="s">
        <v>6538</v>
      </c>
    </row>
    <row r="60" spans="1:5" ht="12.75">
      <c r="A60" s="35" t="s">
        <v>55</v>
      </c>
      <c r="E60" s="40" t="s">
        <v>5</v>
      </c>
    </row>
    <row r="61" spans="1:5" ht="12.75">
      <c r="A61" t="s">
        <v>56</v>
      </c>
      <c r="E61" s="39" t="s">
        <v>5</v>
      </c>
    </row>
    <row r="62" spans="1:16" ht="12.75">
      <c r="A62" t="s">
        <v>49</v>
      </c>
      <c s="34" t="s">
        <v>106</v>
      </c>
      <c s="34" t="s">
        <v>2849</v>
      </c>
      <c s="35" t="s">
        <v>5</v>
      </c>
      <c s="6" t="s">
        <v>2850</v>
      </c>
      <c s="36" t="s">
        <v>80</v>
      </c>
      <c s="37">
        <v>1</v>
      </c>
      <c s="36">
        <v>0</v>
      </c>
      <c s="36">
        <f>ROUND(G62*H62,6)</f>
      </c>
      <c r="L62" s="38">
        <v>0</v>
      </c>
      <c s="32">
        <f>ROUND(ROUND(L62,2)*ROUND(G62,3),2)</f>
      </c>
      <c s="36" t="s">
        <v>53</v>
      </c>
      <c>
        <f>(M62*21)/100</f>
      </c>
      <c t="s">
        <v>27</v>
      </c>
    </row>
    <row r="63" spans="1:5" ht="12.75">
      <c r="A63" s="35" t="s">
        <v>54</v>
      </c>
      <c r="E63" s="39" t="s">
        <v>2850</v>
      </c>
    </row>
    <row r="64" spans="1:5" ht="12.75">
      <c r="A64" s="35" t="s">
        <v>55</v>
      </c>
      <c r="E64" s="40" t="s">
        <v>5</v>
      </c>
    </row>
    <row r="65" spans="1:5" ht="12.75">
      <c r="A65" t="s">
        <v>56</v>
      </c>
      <c r="E65" s="39" t="s">
        <v>5</v>
      </c>
    </row>
    <row r="66" spans="1:16" ht="12.75">
      <c r="A66" t="s">
        <v>49</v>
      </c>
      <c s="34" t="s">
        <v>110</v>
      </c>
      <c s="34" t="s">
        <v>6540</v>
      </c>
      <c s="35" t="s">
        <v>5</v>
      </c>
      <c s="6" t="s">
        <v>6541</v>
      </c>
      <c s="36" t="s">
        <v>75</v>
      </c>
      <c s="37">
        <v>16</v>
      </c>
      <c s="36">
        <v>0</v>
      </c>
      <c s="36">
        <f>ROUND(G66*H66,6)</f>
      </c>
      <c r="L66" s="38">
        <v>0</v>
      </c>
      <c s="32">
        <f>ROUND(ROUND(L66,2)*ROUND(G66,3),2)</f>
      </c>
      <c s="36" t="s">
        <v>53</v>
      </c>
      <c>
        <f>(M66*21)/100</f>
      </c>
      <c t="s">
        <v>27</v>
      </c>
    </row>
    <row r="67" spans="1:5" ht="12.75">
      <c r="A67" s="35" t="s">
        <v>54</v>
      </c>
      <c r="E67" s="39" t="s">
        <v>6541</v>
      </c>
    </row>
    <row r="68" spans="1:5" ht="12.75">
      <c r="A68" s="35" t="s">
        <v>55</v>
      </c>
      <c r="E68" s="40" t="s">
        <v>5</v>
      </c>
    </row>
    <row r="69" spans="1:5" ht="12.75">
      <c r="A69" t="s">
        <v>56</v>
      </c>
      <c r="E69" s="39" t="s">
        <v>5</v>
      </c>
    </row>
    <row r="70" spans="1:16" ht="12.75">
      <c r="A70" t="s">
        <v>49</v>
      </c>
      <c s="34" t="s">
        <v>113</v>
      </c>
      <c s="34" t="s">
        <v>2714</v>
      </c>
      <c s="35" t="s">
        <v>5</v>
      </c>
      <c s="6" t="s">
        <v>2715</v>
      </c>
      <c s="36" t="s">
        <v>75</v>
      </c>
      <c s="37">
        <v>11</v>
      </c>
      <c s="36">
        <v>0</v>
      </c>
      <c s="36">
        <f>ROUND(G70*H70,6)</f>
      </c>
      <c r="L70" s="38">
        <v>0</v>
      </c>
      <c s="32">
        <f>ROUND(ROUND(L70,2)*ROUND(G70,3),2)</f>
      </c>
      <c s="36" t="s">
        <v>53</v>
      </c>
      <c>
        <f>(M70*21)/100</f>
      </c>
      <c t="s">
        <v>27</v>
      </c>
    </row>
    <row r="71" spans="1:5" ht="12.75">
      <c r="A71" s="35" t="s">
        <v>54</v>
      </c>
      <c r="E71" s="39" t="s">
        <v>2715</v>
      </c>
    </row>
    <row r="72" spans="1:5" ht="12.75">
      <c r="A72" s="35" t="s">
        <v>55</v>
      </c>
      <c r="E72" s="40" t="s">
        <v>5</v>
      </c>
    </row>
    <row r="73" spans="1:5" ht="12.75">
      <c r="A73" t="s">
        <v>56</v>
      </c>
      <c r="E73" s="39" t="s">
        <v>5</v>
      </c>
    </row>
    <row r="74" spans="1:16" ht="12.75">
      <c r="A74" t="s">
        <v>49</v>
      </c>
      <c s="34" t="s">
        <v>117</v>
      </c>
      <c s="34" t="s">
        <v>752</v>
      </c>
      <c s="35" t="s">
        <v>5</v>
      </c>
      <c s="6" t="s">
        <v>753</v>
      </c>
      <c s="36" t="s">
        <v>75</v>
      </c>
      <c s="37">
        <v>220</v>
      </c>
      <c s="36">
        <v>0</v>
      </c>
      <c s="36">
        <f>ROUND(G74*H74,6)</f>
      </c>
      <c r="L74" s="38">
        <v>0</v>
      </c>
      <c s="32">
        <f>ROUND(ROUND(L74,2)*ROUND(G74,3),2)</f>
      </c>
      <c s="36" t="s">
        <v>53</v>
      </c>
      <c>
        <f>(M74*21)/100</f>
      </c>
      <c t="s">
        <v>27</v>
      </c>
    </row>
    <row r="75" spans="1:5" ht="12.75">
      <c r="A75" s="35" t="s">
        <v>54</v>
      </c>
      <c r="E75" s="39" t="s">
        <v>753</v>
      </c>
    </row>
    <row r="76" spans="1:5" ht="12.75">
      <c r="A76" s="35" t="s">
        <v>55</v>
      </c>
      <c r="E76" s="40" t="s">
        <v>5</v>
      </c>
    </row>
    <row r="77" spans="1:5" ht="12.75">
      <c r="A77" t="s">
        <v>56</v>
      </c>
      <c r="E77" s="39" t="s">
        <v>5</v>
      </c>
    </row>
    <row r="78" spans="1:16" ht="25.5">
      <c r="A78" t="s">
        <v>49</v>
      </c>
      <c s="34" t="s">
        <v>121</v>
      </c>
      <c s="34" t="s">
        <v>2017</v>
      </c>
      <c s="35" t="s">
        <v>5</v>
      </c>
      <c s="6" t="s">
        <v>2018</v>
      </c>
      <c s="36" t="s">
        <v>3443</v>
      </c>
      <c s="37">
        <v>2</v>
      </c>
      <c s="36">
        <v>0</v>
      </c>
      <c s="36">
        <f>ROUND(G78*H78,6)</f>
      </c>
      <c r="L78" s="38">
        <v>0</v>
      </c>
      <c s="32">
        <f>ROUND(ROUND(L78,2)*ROUND(G78,3),2)</f>
      </c>
      <c s="36" t="s">
        <v>53</v>
      </c>
      <c>
        <f>(M78*21)/100</f>
      </c>
      <c t="s">
        <v>27</v>
      </c>
    </row>
    <row r="79" spans="1:5" ht="25.5">
      <c r="A79" s="35" t="s">
        <v>54</v>
      </c>
      <c r="E79" s="39" t="s">
        <v>2018</v>
      </c>
    </row>
    <row r="80" spans="1:5" ht="12.75">
      <c r="A80" s="35" t="s">
        <v>55</v>
      </c>
      <c r="E80" s="40" t="s">
        <v>5</v>
      </c>
    </row>
    <row r="81" spans="1:5" ht="12.75">
      <c r="A81" t="s">
        <v>56</v>
      </c>
      <c r="E81" s="39" t="s">
        <v>5</v>
      </c>
    </row>
    <row r="82" spans="1:16" ht="25.5">
      <c r="A82" t="s">
        <v>49</v>
      </c>
      <c s="34" t="s">
        <v>125</v>
      </c>
      <c s="34" t="s">
        <v>759</v>
      </c>
      <c s="35" t="s">
        <v>5</v>
      </c>
      <c s="6" t="s">
        <v>760</v>
      </c>
      <c s="36" t="s">
        <v>3443</v>
      </c>
      <c s="37">
        <v>72</v>
      </c>
      <c s="36">
        <v>0</v>
      </c>
      <c s="36">
        <f>ROUND(G82*H82,6)</f>
      </c>
      <c r="L82" s="38">
        <v>0</v>
      </c>
      <c s="32">
        <f>ROUND(ROUND(L82,2)*ROUND(G82,3),2)</f>
      </c>
      <c s="36" t="s">
        <v>53</v>
      </c>
      <c>
        <f>(M82*21)/100</f>
      </c>
      <c t="s">
        <v>27</v>
      </c>
    </row>
    <row r="83" spans="1:5" ht="25.5">
      <c r="A83" s="35" t="s">
        <v>54</v>
      </c>
      <c r="E83" s="39" t="s">
        <v>760</v>
      </c>
    </row>
    <row r="84" spans="1:5" ht="12.75">
      <c r="A84" s="35" t="s">
        <v>55</v>
      </c>
      <c r="E84" s="40" t="s">
        <v>5</v>
      </c>
    </row>
    <row r="85" spans="1:5" ht="12.75">
      <c r="A85" t="s">
        <v>56</v>
      </c>
      <c r="E85" s="39" t="s">
        <v>5</v>
      </c>
    </row>
    <row r="86" spans="1:16" ht="12.75">
      <c r="A86" t="s">
        <v>49</v>
      </c>
      <c s="34" t="s">
        <v>128</v>
      </c>
      <c s="34" t="s">
        <v>2073</v>
      </c>
      <c s="35" t="s">
        <v>5</v>
      </c>
      <c s="6" t="s">
        <v>2074</v>
      </c>
      <c s="36" t="s">
        <v>75</v>
      </c>
      <c s="37">
        <v>50</v>
      </c>
      <c s="36">
        <v>0</v>
      </c>
      <c s="36">
        <f>ROUND(G86*H86,6)</f>
      </c>
      <c r="L86" s="38">
        <v>0</v>
      </c>
      <c s="32">
        <f>ROUND(ROUND(L86,2)*ROUND(G86,3),2)</f>
      </c>
      <c s="36" t="s">
        <v>53</v>
      </c>
      <c>
        <f>(M86*21)/100</f>
      </c>
      <c t="s">
        <v>27</v>
      </c>
    </row>
    <row r="87" spans="1:5" ht="12.75">
      <c r="A87" s="35" t="s">
        <v>54</v>
      </c>
      <c r="E87" s="39" t="s">
        <v>2074</v>
      </c>
    </row>
    <row r="88" spans="1:5" ht="12.75">
      <c r="A88" s="35" t="s">
        <v>55</v>
      </c>
      <c r="E88" s="40" t="s">
        <v>5</v>
      </c>
    </row>
    <row r="89" spans="1:5" ht="12.75">
      <c r="A89" t="s">
        <v>56</v>
      </c>
      <c r="E89" s="39" t="s">
        <v>5</v>
      </c>
    </row>
    <row r="90" spans="1:16" ht="12.75">
      <c r="A90" t="s">
        <v>49</v>
      </c>
      <c s="34" t="s">
        <v>132</v>
      </c>
      <c s="34" t="s">
        <v>1840</v>
      </c>
      <c s="35" t="s">
        <v>5</v>
      </c>
      <c s="6" t="s">
        <v>1841</v>
      </c>
      <c s="36" t="s">
        <v>75</v>
      </c>
      <c s="37">
        <v>2</v>
      </c>
      <c s="36">
        <v>0</v>
      </c>
      <c s="36">
        <f>ROUND(G90*H90,6)</f>
      </c>
      <c r="L90" s="38">
        <v>0</v>
      </c>
      <c s="32">
        <f>ROUND(ROUND(L90,2)*ROUND(G90,3),2)</f>
      </c>
      <c s="36" t="s">
        <v>53</v>
      </c>
      <c>
        <f>(M90*21)/100</f>
      </c>
      <c t="s">
        <v>27</v>
      </c>
    </row>
    <row r="91" spans="1:5" ht="12.75">
      <c r="A91" s="35" t="s">
        <v>54</v>
      </c>
      <c r="E91" s="39" t="s">
        <v>1841</v>
      </c>
    </row>
    <row r="92" spans="1:5" ht="12.75">
      <c r="A92" s="35" t="s">
        <v>55</v>
      </c>
      <c r="E92" s="40" t="s">
        <v>5</v>
      </c>
    </row>
    <row r="93" spans="1:5" ht="12.75">
      <c r="A93" t="s">
        <v>56</v>
      </c>
      <c r="E93" s="39" t="s">
        <v>5</v>
      </c>
    </row>
    <row r="94" spans="1:16" ht="25.5">
      <c r="A94" t="s">
        <v>49</v>
      </c>
      <c s="34" t="s">
        <v>136</v>
      </c>
      <c s="34" t="s">
        <v>6542</v>
      </c>
      <c s="35" t="s">
        <v>5</v>
      </c>
      <c s="6" t="s">
        <v>6726</v>
      </c>
      <c s="36" t="s">
        <v>3443</v>
      </c>
      <c s="37">
        <v>1</v>
      </c>
      <c s="36">
        <v>0</v>
      </c>
      <c s="36">
        <f>ROUND(G94*H94,6)</f>
      </c>
      <c r="L94" s="38">
        <v>0</v>
      </c>
      <c s="32">
        <f>ROUND(ROUND(L94,2)*ROUND(G94,3),2)</f>
      </c>
      <c s="36" t="s">
        <v>53</v>
      </c>
      <c>
        <f>(M94*21)/100</f>
      </c>
      <c t="s">
        <v>27</v>
      </c>
    </row>
    <row r="95" spans="1:5" ht="25.5">
      <c r="A95" s="35" t="s">
        <v>54</v>
      </c>
      <c r="E95" s="39" t="s">
        <v>6726</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6729</v>
      </c>
      <c r="E8" s="30" t="s">
        <v>6728</v>
      </c>
      <c r="J8" s="29">
        <f>0+J9+J34</f>
      </c>
      <c s="29">
        <f>0+K9+K34</f>
      </c>
      <c s="29">
        <f>0+L9+L34</f>
      </c>
      <c s="29">
        <f>0+M9+M34</f>
      </c>
    </row>
    <row r="9" spans="1:13" ht="12.75">
      <c r="A9" t="s">
        <v>46</v>
      </c>
      <c r="C9" s="31" t="s">
        <v>6549</v>
      </c>
      <c r="E9" s="33" t="s">
        <v>6550</v>
      </c>
      <c r="J9" s="32">
        <f>0</f>
      </c>
      <c s="32">
        <f>0</f>
      </c>
      <c s="32">
        <f>0+L10+L14+L18+L22+L26+L30</f>
      </c>
      <c s="32">
        <f>0+M10+M14+M18+M22+M26+M30</f>
      </c>
    </row>
    <row r="10" spans="1:16" ht="25.5">
      <c r="A10" t="s">
        <v>49</v>
      </c>
      <c s="34" t="s">
        <v>47</v>
      </c>
      <c s="34" t="s">
        <v>6730</v>
      </c>
      <c s="35" t="s">
        <v>5</v>
      </c>
      <c s="6" t="s">
        <v>6552</v>
      </c>
      <c s="36" t="s">
        <v>3443</v>
      </c>
      <c s="37">
        <v>1</v>
      </c>
      <c s="36">
        <v>0</v>
      </c>
      <c s="36">
        <f>ROUND(G10*H10,6)</f>
      </c>
      <c r="L10" s="38">
        <v>0</v>
      </c>
      <c s="32">
        <f>ROUND(ROUND(L10,2)*ROUND(G10,3),2)</f>
      </c>
      <c s="36" t="s">
        <v>419</v>
      </c>
      <c>
        <f>(M10*21)/100</f>
      </c>
      <c t="s">
        <v>27</v>
      </c>
    </row>
    <row r="11" spans="1:5" ht="63.75">
      <c r="A11" s="35" t="s">
        <v>54</v>
      </c>
      <c r="E11" s="39" t="s">
        <v>6553</v>
      </c>
    </row>
    <row r="12" spans="1:5" ht="12.75">
      <c r="A12" s="35" t="s">
        <v>55</v>
      </c>
      <c r="E12" s="40" t="s">
        <v>5</v>
      </c>
    </row>
    <row r="13" spans="1:5" ht="12.75">
      <c r="A13" t="s">
        <v>56</v>
      </c>
      <c r="E13" s="39" t="s">
        <v>5</v>
      </c>
    </row>
    <row r="14" spans="1:16" ht="25.5">
      <c r="A14" t="s">
        <v>49</v>
      </c>
      <c s="34" t="s">
        <v>27</v>
      </c>
      <c s="34" t="s">
        <v>6731</v>
      </c>
      <c s="35" t="s">
        <v>5</v>
      </c>
      <c s="6" t="s">
        <v>6555</v>
      </c>
      <c s="36" t="s">
        <v>3443</v>
      </c>
      <c s="37">
        <v>1</v>
      </c>
      <c s="36">
        <v>0</v>
      </c>
      <c s="36">
        <f>ROUND(G14*H14,6)</f>
      </c>
      <c r="L14" s="38">
        <v>0</v>
      </c>
      <c s="32">
        <f>ROUND(ROUND(L14,2)*ROUND(G14,3),2)</f>
      </c>
      <c s="36" t="s">
        <v>419</v>
      </c>
      <c>
        <f>(M14*21)/100</f>
      </c>
      <c t="s">
        <v>27</v>
      </c>
    </row>
    <row r="15" spans="1:5" ht="63.75">
      <c r="A15" s="35" t="s">
        <v>54</v>
      </c>
      <c r="E15" s="39" t="s">
        <v>6556</v>
      </c>
    </row>
    <row r="16" spans="1:5" ht="12.75">
      <c r="A16" s="35" t="s">
        <v>55</v>
      </c>
      <c r="E16" s="40" t="s">
        <v>5</v>
      </c>
    </row>
    <row r="17" spans="1:5" ht="12.75">
      <c r="A17" t="s">
        <v>56</v>
      </c>
      <c r="E17" s="39" t="s">
        <v>5</v>
      </c>
    </row>
    <row r="18" spans="1:16" ht="25.5">
      <c r="A18" t="s">
        <v>49</v>
      </c>
      <c s="34" t="s">
        <v>26</v>
      </c>
      <c s="34" t="s">
        <v>6557</v>
      </c>
      <c s="35" t="s">
        <v>5</v>
      </c>
      <c s="6" t="s">
        <v>6558</v>
      </c>
      <c s="36" t="s">
        <v>3443</v>
      </c>
      <c s="37">
        <v>1</v>
      </c>
      <c s="36">
        <v>0</v>
      </c>
      <c s="36">
        <f>ROUND(G18*H18,6)</f>
      </c>
      <c r="L18" s="38">
        <v>0</v>
      </c>
      <c s="32">
        <f>ROUND(ROUND(L18,2)*ROUND(G18,3),2)</f>
      </c>
      <c s="36" t="s">
        <v>419</v>
      </c>
      <c>
        <f>(M18*21)/100</f>
      </c>
      <c t="s">
        <v>27</v>
      </c>
    </row>
    <row r="19" spans="1:5" ht="38.25">
      <c r="A19" s="35" t="s">
        <v>54</v>
      </c>
      <c r="E19" s="39" t="s">
        <v>671</v>
      </c>
    </row>
    <row r="20" spans="1:5" ht="12.75">
      <c r="A20" s="35" t="s">
        <v>55</v>
      </c>
      <c r="E20" s="40" t="s">
        <v>5</v>
      </c>
    </row>
    <row r="21" spans="1:5" ht="12.75">
      <c r="A21" t="s">
        <v>56</v>
      </c>
      <c r="E21" s="39" t="s">
        <v>5</v>
      </c>
    </row>
    <row r="22" spans="1:16" ht="12.75">
      <c r="A22" t="s">
        <v>49</v>
      </c>
      <c s="34" t="s">
        <v>65</v>
      </c>
      <c s="34" t="s">
        <v>6559</v>
      </c>
      <c s="35" t="s">
        <v>5</v>
      </c>
      <c s="6" t="s">
        <v>673</v>
      </c>
      <c s="36" t="s">
        <v>75</v>
      </c>
      <c s="37">
        <v>10</v>
      </c>
      <c s="36">
        <v>0</v>
      </c>
      <c s="36">
        <f>ROUND(G22*H22,6)</f>
      </c>
      <c r="L22" s="38">
        <v>0</v>
      </c>
      <c s="32">
        <f>ROUND(ROUND(L22,2)*ROUND(G22,3),2)</f>
      </c>
      <c s="36" t="s">
        <v>419</v>
      </c>
      <c>
        <f>(M22*21)/100</f>
      </c>
      <c t="s">
        <v>27</v>
      </c>
    </row>
    <row r="23" spans="1:5" ht="12.75">
      <c r="A23" s="35" t="s">
        <v>54</v>
      </c>
      <c r="E23" s="39" t="s">
        <v>673</v>
      </c>
    </row>
    <row r="24" spans="1:5" ht="12.75">
      <c r="A24" s="35" t="s">
        <v>55</v>
      </c>
      <c r="E24" s="40" t="s">
        <v>5</v>
      </c>
    </row>
    <row r="25" spans="1:5" ht="12.75">
      <c r="A25" t="s">
        <v>56</v>
      </c>
      <c r="E25" s="39" t="s">
        <v>5</v>
      </c>
    </row>
    <row r="26" spans="1:16" ht="12.75">
      <c r="A26" t="s">
        <v>49</v>
      </c>
      <c s="34" t="s">
        <v>69</v>
      </c>
      <c s="34" t="s">
        <v>6560</v>
      </c>
      <c s="35" t="s">
        <v>5</v>
      </c>
      <c s="6" t="s">
        <v>675</v>
      </c>
      <c s="36" t="s">
        <v>676</v>
      </c>
      <c s="37">
        <v>1</v>
      </c>
      <c s="36">
        <v>0</v>
      </c>
      <c s="36">
        <f>ROUND(G26*H26,6)</f>
      </c>
      <c r="L26" s="38">
        <v>0</v>
      </c>
      <c s="32">
        <f>ROUND(ROUND(L26,2)*ROUND(G26,3),2)</f>
      </c>
      <c s="36" t="s">
        <v>419</v>
      </c>
      <c>
        <f>(M26*21)/100</f>
      </c>
      <c t="s">
        <v>27</v>
      </c>
    </row>
    <row r="27" spans="1:5" ht="12.75">
      <c r="A27" s="35" t="s">
        <v>54</v>
      </c>
      <c r="E27" s="39" t="s">
        <v>675</v>
      </c>
    </row>
    <row r="28" spans="1:5" ht="12.75">
      <c r="A28" s="35" t="s">
        <v>55</v>
      </c>
      <c r="E28" s="40" t="s">
        <v>5</v>
      </c>
    </row>
    <row r="29" spans="1:5" ht="12.75">
      <c r="A29" t="s">
        <v>56</v>
      </c>
      <c r="E29" s="39" t="s">
        <v>5</v>
      </c>
    </row>
    <row r="30" spans="1:16" ht="12.75">
      <c r="A30" t="s">
        <v>49</v>
      </c>
      <c s="34" t="s">
        <v>72</v>
      </c>
      <c s="34" t="s">
        <v>6561</v>
      </c>
      <c s="35" t="s">
        <v>5</v>
      </c>
      <c s="6" t="s">
        <v>678</v>
      </c>
      <c s="36" t="s">
        <v>75</v>
      </c>
      <c s="37">
        <v>10</v>
      </c>
      <c s="36">
        <v>0</v>
      </c>
      <c s="36">
        <f>ROUND(G30*H30,6)</f>
      </c>
      <c r="L30" s="38">
        <v>0</v>
      </c>
      <c s="32">
        <f>ROUND(ROUND(L30,2)*ROUND(G30,3),2)</f>
      </c>
      <c s="36" t="s">
        <v>419</v>
      </c>
      <c>
        <f>(M30*21)/100</f>
      </c>
      <c t="s">
        <v>27</v>
      </c>
    </row>
    <row r="31" spans="1:5" ht="12.75">
      <c r="A31" s="35" t="s">
        <v>54</v>
      </c>
      <c r="E31" s="39" t="s">
        <v>678</v>
      </c>
    </row>
    <row r="32" spans="1:5" ht="12.75">
      <c r="A32" s="35" t="s">
        <v>55</v>
      </c>
      <c r="E32" s="40" t="s">
        <v>5</v>
      </c>
    </row>
    <row r="33" spans="1:5" ht="12.75">
      <c r="A33" t="s">
        <v>56</v>
      </c>
      <c r="E33" s="39" t="s">
        <v>5</v>
      </c>
    </row>
    <row r="34" spans="1:13" ht="12.75">
      <c r="A34" t="s">
        <v>46</v>
      </c>
      <c r="C34" s="31" t="s">
        <v>6732</v>
      </c>
      <c r="E34" s="33" t="s">
        <v>1552</v>
      </c>
      <c r="J34" s="32">
        <f>0</f>
      </c>
      <c s="32">
        <f>0</f>
      </c>
      <c s="32">
        <f>0+L35+L39+L43</f>
      </c>
      <c s="32">
        <f>0+M35+M39+M43</f>
      </c>
    </row>
    <row r="35" spans="1:16" ht="25.5">
      <c r="A35" t="s">
        <v>49</v>
      </c>
      <c s="34" t="s">
        <v>77</v>
      </c>
      <c s="34" t="s">
        <v>6563</v>
      </c>
      <c s="35" t="s">
        <v>5</v>
      </c>
      <c s="6" t="s">
        <v>680</v>
      </c>
      <c s="36" t="s">
        <v>80</v>
      </c>
      <c s="37">
        <v>1</v>
      </c>
      <c s="36">
        <v>0</v>
      </c>
      <c s="36">
        <f>ROUND(G35*H35,6)</f>
      </c>
      <c r="L35" s="38">
        <v>0</v>
      </c>
      <c s="32">
        <f>ROUND(ROUND(L35,2)*ROUND(G35,3),2)</f>
      </c>
      <c s="36" t="s">
        <v>419</v>
      </c>
      <c>
        <f>(M35*21)/100</f>
      </c>
      <c t="s">
        <v>27</v>
      </c>
    </row>
    <row r="36" spans="1:5" ht="38.25">
      <c r="A36" s="35" t="s">
        <v>54</v>
      </c>
      <c r="E36" s="39" t="s">
        <v>681</v>
      </c>
    </row>
    <row r="37" spans="1:5" ht="12.75">
      <c r="A37" s="35" t="s">
        <v>55</v>
      </c>
      <c r="E37" s="40" t="s">
        <v>5</v>
      </c>
    </row>
    <row r="38" spans="1:5" ht="12.75">
      <c r="A38" t="s">
        <v>56</v>
      </c>
      <c r="E38" s="39" t="s">
        <v>5</v>
      </c>
    </row>
    <row r="39" spans="1:16" ht="25.5">
      <c r="A39" t="s">
        <v>49</v>
      </c>
      <c s="34" t="s">
        <v>82</v>
      </c>
      <c s="34" t="s">
        <v>6564</v>
      </c>
      <c s="35" t="s">
        <v>5</v>
      </c>
      <c s="6" t="s">
        <v>683</v>
      </c>
      <c s="36" t="s">
        <v>80</v>
      </c>
      <c s="37">
        <v>1</v>
      </c>
      <c s="36">
        <v>0</v>
      </c>
      <c s="36">
        <f>ROUND(G39*H39,6)</f>
      </c>
      <c r="L39" s="38">
        <v>0</v>
      </c>
      <c s="32">
        <f>ROUND(ROUND(L39,2)*ROUND(G39,3),2)</f>
      </c>
      <c s="36" t="s">
        <v>419</v>
      </c>
      <c>
        <f>(M39*21)/100</f>
      </c>
      <c t="s">
        <v>27</v>
      </c>
    </row>
    <row r="40" spans="1:5" ht="25.5">
      <c r="A40" s="35" t="s">
        <v>54</v>
      </c>
      <c r="E40" s="39" t="s">
        <v>683</v>
      </c>
    </row>
    <row r="41" spans="1:5" ht="12.75">
      <c r="A41" s="35" t="s">
        <v>55</v>
      </c>
      <c r="E41" s="40" t="s">
        <v>5</v>
      </c>
    </row>
    <row r="42" spans="1:5" ht="12.75">
      <c r="A42" t="s">
        <v>56</v>
      </c>
      <c r="E42" s="39" t="s">
        <v>5</v>
      </c>
    </row>
    <row r="43" spans="1:16" ht="25.5">
      <c r="A43" t="s">
        <v>49</v>
      </c>
      <c s="34" t="s">
        <v>400</v>
      </c>
      <c s="34" t="s">
        <v>6565</v>
      </c>
      <c s="35" t="s">
        <v>5</v>
      </c>
      <c s="6" t="s">
        <v>685</v>
      </c>
      <c s="36" t="s">
        <v>80</v>
      </c>
      <c s="37">
        <v>1</v>
      </c>
      <c s="36">
        <v>0</v>
      </c>
      <c s="36">
        <f>ROUND(G43*H43,6)</f>
      </c>
      <c r="L43" s="38">
        <v>0</v>
      </c>
      <c s="32">
        <f>ROUND(ROUND(L43,2)*ROUND(G43,3),2)</f>
      </c>
      <c s="36" t="s">
        <v>419</v>
      </c>
      <c>
        <f>(M43*21)/100</f>
      </c>
      <c t="s">
        <v>27</v>
      </c>
    </row>
    <row r="44" spans="1:5" ht="25.5">
      <c r="A44" s="35" t="s">
        <v>54</v>
      </c>
      <c r="E44" s="39" t="s">
        <v>685</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6735</v>
      </c>
      <c r="E8" s="30" t="s">
        <v>6734</v>
      </c>
      <c r="J8" s="29">
        <f>0+J9+J22+J31+J36+J41+J66+J103+J148</f>
      </c>
      <c s="29">
        <f>0+K9+K22+K31+K36+K41+K66+K103+K148</f>
      </c>
      <c s="29">
        <f>0+L9+L22+L31+L36+L41+L66+L103+L148</f>
      </c>
      <c s="29">
        <f>0+M9+M22+M31+M36+M41+M66+M103+M148</f>
      </c>
    </row>
    <row r="9" spans="1:13" ht="12.75">
      <c r="A9" t="s">
        <v>46</v>
      </c>
      <c r="C9" s="31" t="s">
        <v>661</v>
      </c>
      <c r="E9" s="33" t="s">
        <v>662</v>
      </c>
      <c r="J9" s="32">
        <f>0</f>
      </c>
      <c s="32">
        <f>0</f>
      </c>
      <c s="32">
        <f>0+L10+L14+L18</f>
      </c>
      <c s="32">
        <f>0+M10+M14+M18</f>
      </c>
    </row>
    <row r="10" spans="1:16" ht="12.75">
      <c r="A10" t="s">
        <v>49</v>
      </c>
      <c s="34" t="s">
        <v>143</v>
      </c>
      <c s="34" t="s">
        <v>6569</v>
      </c>
      <c s="35" t="s">
        <v>5</v>
      </c>
      <c s="6" t="s">
        <v>6570</v>
      </c>
      <c s="36" t="s">
        <v>52</v>
      </c>
      <c s="37">
        <v>47.765</v>
      </c>
      <c s="36">
        <v>0</v>
      </c>
      <c s="36">
        <f>ROUND(G10*H10,6)</f>
      </c>
      <c r="L10" s="38">
        <v>0</v>
      </c>
      <c s="32">
        <f>ROUND(ROUND(L10,2)*ROUND(G10,3),2)</f>
      </c>
      <c s="36" t="s">
        <v>419</v>
      </c>
      <c>
        <f>(M10*21)/100</f>
      </c>
      <c t="s">
        <v>27</v>
      </c>
    </row>
    <row r="11" spans="1:5" ht="12.75">
      <c r="A11" s="35" t="s">
        <v>54</v>
      </c>
      <c r="E11" s="39" t="s">
        <v>5</v>
      </c>
    </row>
    <row r="12" spans="1:5" ht="25.5">
      <c r="A12" s="35" t="s">
        <v>55</v>
      </c>
      <c r="E12" s="40" t="s">
        <v>6736</v>
      </c>
    </row>
    <row r="13" spans="1:5" ht="25.5">
      <c r="A13" t="s">
        <v>56</v>
      </c>
      <c r="E13" s="39" t="s">
        <v>6572</v>
      </c>
    </row>
    <row r="14" spans="1:16" ht="38.25">
      <c r="A14" t="s">
        <v>49</v>
      </c>
      <c s="34" t="s">
        <v>207</v>
      </c>
      <c s="34" t="s">
        <v>6737</v>
      </c>
      <c s="35" t="s">
        <v>6738</v>
      </c>
      <c s="6" t="s">
        <v>6739</v>
      </c>
      <c s="36" t="s">
        <v>2618</v>
      </c>
      <c s="37">
        <v>469.623</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40.25">
      <c r="A17" t="s">
        <v>56</v>
      </c>
      <c r="E17" s="39" t="s">
        <v>6740</v>
      </c>
    </row>
    <row r="18" spans="1:16" ht="12.75">
      <c r="A18" t="s">
        <v>49</v>
      </c>
      <c s="34" t="s">
        <v>227</v>
      </c>
      <c s="34" t="s">
        <v>6741</v>
      </c>
      <c s="35" t="s">
        <v>5</v>
      </c>
      <c s="6" t="s">
        <v>6742</v>
      </c>
      <c s="36" t="s">
        <v>52</v>
      </c>
      <c s="37">
        <v>38.2</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38.25">
      <c r="A21" t="s">
        <v>56</v>
      </c>
      <c r="E21" s="39" t="s">
        <v>6743</v>
      </c>
    </row>
    <row r="22" spans="1:13" ht="12.75">
      <c r="A22" t="s">
        <v>46</v>
      </c>
      <c r="C22" s="31" t="s">
        <v>47</v>
      </c>
      <c r="E22" s="33" t="s">
        <v>48</v>
      </c>
      <c r="J22" s="32">
        <f>0</f>
      </c>
      <c s="32">
        <f>0</f>
      </c>
      <c s="32">
        <f>0+L23+L27</f>
      </c>
      <c s="32">
        <f>0+M23+M27</f>
      </c>
    </row>
    <row r="23" spans="1:16" ht="12.75">
      <c r="A23" t="s">
        <v>49</v>
      </c>
      <c s="34" t="s">
        <v>195</v>
      </c>
      <c s="34" t="s">
        <v>62</v>
      </c>
      <c s="35" t="s">
        <v>5</v>
      </c>
      <c s="6" t="s">
        <v>63</v>
      </c>
      <c s="36" t="s">
        <v>60</v>
      </c>
      <c s="37">
        <v>695.426</v>
      </c>
      <c s="36">
        <v>0</v>
      </c>
      <c s="36">
        <f>ROUND(G23*H23,6)</f>
      </c>
      <c r="L23" s="38">
        <v>0</v>
      </c>
      <c s="32">
        <f>ROUND(ROUND(L23,2)*ROUND(G23,3),2)</f>
      </c>
      <c s="36" t="s">
        <v>53</v>
      </c>
      <c>
        <f>(M23*21)/100</f>
      </c>
      <c t="s">
        <v>27</v>
      </c>
    </row>
    <row r="24" spans="1:5" ht="12.75">
      <c r="A24" s="35" t="s">
        <v>54</v>
      </c>
      <c r="E24" s="39" t="s">
        <v>5</v>
      </c>
    </row>
    <row r="25" spans="1:5" ht="12.75">
      <c r="A25" s="35" t="s">
        <v>55</v>
      </c>
      <c r="E25" s="40" t="s">
        <v>6744</v>
      </c>
    </row>
    <row r="26" spans="1:5" ht="229.5">
      <c r="A26" t="s">
        <v>56</v>
      </c>
      <c r="E26" s="39" t="s">
        <v>1188</v>
      </c>
    </row>
    <row r="27" spans="1:16" ht="12.75">
      <c r="A27" t="s">
        <v>49</v>
      </c>
      <c s="34" t="s">
        <v>199</v>
      </c>
      <c s="34" t="s">
        <v>6745</v>
      </c>
      <c s="35" t="s">
        <v>5</v>
      </c>
      <c s="6" t="s">
        <v>6746</v>
      </c>
      <c s="36" t="s">
        <v>52</v>
      </c>
      <c s="37">
        <v>248.037</v>
      </c>
      <c s="36">
        <v>0</v>
      </c>
      <c s="36">
        <f>ROUND(G27*H27,6)</f>
      </c>
      <c r="L27" s="38">
        <v>0</v>
      </c>
      <c s="32">
        <f>ROUND(ROUND(L27,2)*ROUND(G27,3),2)</f>
      </c>
      <c s="36" t="s">
        <v>53</v>
      </c>
      <c>
        <f>(M27*21)/100</f>
      </c>
      <c t="s">
        <v>27</v>
      </c>
    </row>
    <row r="28" spans="1:5" ht="12.75">
      <c r="A28" s="35" t="s">
        <v>54</v>
      </c>
      <c r="E28" s="39" t="s">
        <v>5</v>
      </c>
    </row>
    <row r="29" spans="1:5" ht="12.75">
      <c r="A29" s="35" t="s">
        <v>55</v>
      </c>
      <c r="E29" s="40" t="s">
        <v>6747</v>
      </c>
    </row>
    <row r="30" spans="1:5" ht="25.5">
      <c r="A30" t="s">
        <v>56</v>
      </c>
      <c r="E30" s="39" t="s">
        <v>6748</v>
      </c>
    </row>
    <row r="31" spans="1:13" ht="12.75">
      <c r="A31" t="s">
        <v>46</v>
      </c>
      <c r="C31" s="31" t="s">
        <v>27</v>
      </c>
      <c r="E31" s="33" t="s">
        <v>2196</v>
      </c>
      <c r="J31" s="32">
        <f>0</f>
      </c>
      <c s="32">
        <f>0</f>
      </c>
      <c s="32">
        <f>0+L32</f>
      </c>
      <c s="32">
        <f>0+M32</f>
      </c>
    </row>
    <row r="32" spans="1:16" ht="12.75">
      <c r="A32" t="s">
        <v>49</v>
      </c>
      <c s="34" t="s">
        <v>132</v>
      </c>
      <c s="34" t="s">
        <v>2352</v>
      </c>
      <c s="35" t="s">
        <v>5</v>
      </c>
      <c s="6" t="s">
        <v>2353</v>
      </c>
      <c s="36" t="s">
        <v>60</v>
      </c>
      <c s="37">
        <v>4.8</v>
      </c>
      <c s="36">
        <v>0</v>
      </c>
      <c s="36">
        <f>ROUND(G32*H32,6)</f>
      </c>
      <c r="L32" s="38">
        <v>0</v>
      </c>
      <c s="32">
        <f>ROUND(ROUND(L32,2)*ROUND(G32,3),2)</f>
      </c>
      <c s="36" t="s">
        <v>53</v>
      </c>
      <c>
        <f>(M32*21)/100</f>
      </c>
      <c t="s">
        <v>27</v>
      </c>
    </row>
    <row r="33" spans="1:5" ht="12.75">
      <c r="A33" s="35" t="s">
        <v>54</v>
      </c>
      <c r="E33" s="39" t="s">
        <v>5</v>
      </c>
    </row>
    <row r="34" spans="1:5" ht="12.75">
      <c r="A34" s="35" t="s">
        <v>55</v>
      </c>
      <c r="E34" s="40" t="s">
        <v>6749</v>
      </c>
    </row>
    <row r="35" spans="1:5" ht="369.75">
      <c r="A35" t="s">
        <v>56</v>
      </c>
      <c r="E35" s="39" t="s">
        <v>3461</v>
      </c>
    </row>
    <row r="36" spans="1:13" ht="12.75">
      <c r="A36" t="s">
        <v>46</v>
      </c>
      <c r="C36" s="31" t="s">
        <v>26</v>
      </c>
      <c r="E36" s="33" t="s">
        <v>3560</v>
      </c>
      <c r="J36" s="32">
        <f>0</f>
      </c>
      <c s="32">
        <f>0</f>
      </c>
      <c s="32">
        <f>0+L37</f>
      </c>
      <c s="32">
        <f>0+M37</f>
      </c>
    </row>
    <row r="37" spans="1:16" ht="12.75">
      <c r="A37" t="s">
        <v>49</v>
      </c>
      <c s="34" t="s">
        <v>136</v>
      </c>
      <c s="34" t="s">
        <v>6750</v>
      </c>
      <c s="35" t="s">
        <v>5</v>
      </c>
      <c s="6" t="s">
        <v>6751</v>
      </c>
      <c s="36" t="s">
        <v>60</v>
      </c>
      <c s="37">
        <v>37.777</v>
      </c>
      <c s="36">
        <v>0</v>
      </c>
      <c s="36">
        <f>ROUND(G37*H37,6)</f>
      </c>
      <c r="L37" s="38">
        <v>0</v>
      </c>
      <c s="32">
        <f>ROUND(ROUND(L37,2)*ROUND(G37,3),2)</f>
      </c>
      <c s="36" t="s">
        <v>53</v>
      </c>
      <c>
        <f>(M37*21)/100</f>
      </c>
      <c t="s">
        <v>27</v>
      </c>
    </row>
    <row r="38" spans="1:5" ht="12.75">
      <c r="A38" s="35" t="s">
        <v>54</v>
      </c>
      <c r="E38" s="39" t="s">
        <v>5</v>
      </c>
    </row>
    <row r="39" spans="1:5" ht="38.25">
      <c r="A39" s="35" t="s">
        <v>55</v>
      </c>
      <c r="E39" s="40" t="s">
        <v>6752</v>
      </c>
    </row>
    <row r="40" spans="1:5" ht="204">
      <c r="A40" t="s">
        <v>56</v>
      </c>
      <c r="E40" s="39" t="s">
        <v>6753</v>
      </c>
    </row>
    <row r="41" spans="1:13" ht="12.75">
      <c r="A41" t="s">
        <v>46</v>
      </c>
      <c r="C41" s="31" t="s">
        <v>65</v>
      </c>
      <c r="E41" s="33" t="s">
        <v>3125</v>
      </c>
      <c r="J41" s="32">
        <f>0</f>
      </c>
      <c s="32">
        <f>0</f>
      </c>
      <c s="32">
        <f>0+L42+L46+L50+L54+L58+L62</f>
      </c>
      <c s="32">
        <f>0+M42+M46+M50+M54+M58+M62</f>
      </c>
    </row>
    <row r="42" spans="1:16" ht="12.75">
      <c r="A42" t="s">
        <v>49</v>
      </c>
      <c s="34" t="s">
        <v>163</v>
      </c>
      <c s="34" t="s">
        <v>6754</v>
      </c>
      <c s="35" t="s">
        <v>5</v>
      </c>
      <c s="6" t="s">
        <v>6755</v>
      </c>
      <c s="36" t="s">
        <v>60</v>
      </c>
      <c s="37">
        <v>0.591</v>
      </c>
      <c s="36">
        <v>0</v>
      </c>
      <c s="36">
        <f>ROUND(G42*H42,6)</f>
      </c>
      <c r="L42" s="38">
        <v>0</v>
      </c>
      <c s="32">
        <f>ROUND(ROUND(L42,2)*ROUND(G42,3),2)</f>
      </c>
      <c s="36" t="s">
        <v>53</v>
      </c>
      <c>
        <f>(M42*21)/100</f>
      </c>
      <c t="s">
        <v>27</v>
      </c>
    </row>
    <row r="43" spans="1:5" ht="12.75">
      <c r="A43" s="35" t="s">
        <v>54</v>
      </c>
      <c r="E43" s="39" t="s">
        <v>5</v>
      </c>
    </row>
    <row r="44" spans="1:5" ht="12.75">
      <c r="A44" s="35" t="s">
        <v>55</v>
      </c>
      <c r="E44" s="40" t="s">
        <v>6756</v>
      </c>
    </row>
    <row r="45" spans="1:5" ht="369.75">
      <c r="A45" t="s">
        <v>56</v>
      </c>
      <c r="E45" s="39" t="s">
        <v>3646</v>
      </c>
    </row>
    <row r="46" spans="1:16" ht="12.75">
      <c r="A46" t="s">
        <v>49</v>
      </c>
      <c s="34" t="s">
        <v>167</v>
      </c>
      <c s="34" t="s">
        <v>6757</v>
      </c>
      <c s="35" t="s">
        <v>5</v>
      </c>
      <c s="6" t="s">
        <v>6590</v>
      </c>
      <c s="36" t="s">
        <v>80</v>
      </c>
      <c s="37">
        <v>4</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229.5">
      <c r="A49" t="s">
        <v>56</v>
      </c>
      <c r="E49" s="39" t="s">
        <v>6591</v>
      </c>
    </row>
    <row r="50" spans="1:16" ht="12.75">
      <c r="A50" t="s">
        <v>49</v>
      </c>
      <c s="34" t="s">
        <v>167</v>
      </c>
      <c s="34" t="s">
        <v>6758</v>
      </c>
      <c s="35" t="s">
        <v>5</v>
      </c>
      <c s="6" t="s">
        <v>6759</v>
      </c>
      <c s="36" t="s">
        <v>80</v>
      </c>
      <c s="37">
        <v>3</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229.5">
      <c r="A53" t="s">
        <v>56</v>
      </c>
      <c r="E53" s="39" t="s">
        <v>6591</v>
      </c>
    </row>
    <row r="54" spans="1:16" ht="12.75">
      <c r="A54" t="s">
        <v>49</v>
      </c>
      <c s="34" t="s">
        <v>167</v>
      </c>
      <c s="34" t="s">
        <v>6760</v>
      </c>
      <c s="35" t="s">
        <v>5</v>
      </c>
      <c s="6" t="s">
        <v>6761</v>
      </c>
      <c s="36" t="s">
        <v>2618</v>
      </c>
      <c s="37">
        <v>0.059</v>
      </c>
      <c s="36">
        <v>0</v>
      </c>
      <c s="36">
        <f>ROUND(G54*H54,6)</f>
      </c>
      <c r="L54" s="38">
        <v>0</v>
      </c>
      <c s="32">
        <f>ROUND(ROUND(L54,2)*ROUND(G54,3),2)</f>
      </c>
      <c s="36" t="s">
        <v>53</v>
      </c>
      <c>
        <f>(M54*21)/100</f>
      </c>
      <c t="s">
        <v>27</v>
      </c>
    </row>
    <row r="55" spans="1:5" ht="12.75">
      <c r="A55" s="35" t="s">
        <v>54</v>
      </c>
      <c r="E55" s="39" t="s">
        <v>5</v>
      </c>
    </row>
    <row r="56" spans="1:5" ht="12.75">
      <c r="A56" s="35" t="s">
        <v>55</v>
      </c>
      <c r="E56" s="40" t="s">
        <v>6762</v>
      </c>
    </row>
    <row r="57" spans="1:5" ht="267.75">
      <c r="A57" t="s">
        <v>56</v>
      </c>
      <c r="E57" s="39" t="s">
        <v>3464</v>
      </c>
    </row>
    <row r="58" spans="1:16" ht="12.75">
      <c r="A58" t="s">
        <v>49</v>
      </c>
      <c s="34" t="s">
        <v>171</v>
      </c>
      <c s="34" t="s">
        <v>6763</v>
      </c>
      <c s="35" t="s">
        <v>5</v>
      </c>
      <c s="6" t="s">
        <v>6764</v>
      </c>
      <c s="36" t="s">
        <v>2618</v>
      </c>
      <c s="37">
        <v>0.293</v>
      </c>
      <c s="36">
        <v>0</v>
      </c>
      <c s="36">
        <f>ROUND(G58*H58,6)</f>
      </c>
      <c r="L58" s="38">
        <v>0</v>
      </c>
      <c s="32">
        <f>ROUND(ROUND(L58,2)*ROUND(G58,3),2)</f>
      </c>
      <c s="36" t="s">
        <v>53</v>
      </c>
      <c>
        <f>(M58*21)/100</f>
      </c>
      <c t="s">
        <v>27</v>
      </c>
    </row>
    <row r="59" spans="1:5" ht="12.75">
      <c r="A59" s="35" t="s">
        <v>54</v>
      </c>
      <c r="E59" s="39" t="s">
        <v>5</v>
      </c>
    </row>
    <row r="60" spans="1:5" ht="12.75">
      <c r="A60" s="35" t="s">
        <v>55</v>
      </c>
      <c r="E60" s="40" t="s">
        <v>6765</v>
      </c>
    </row>
    <row r="61" spans="1:5" ht="293.25">
      <c r="A61" t="s">
        <v>56</v>
      </c>
      <c r="E61" s="39" t="s">
        <v>6588</v>
      </c>
    </row>
    <row r="62" spans="1:16" ht="12.75">
      <c r="A62" t="s">
        <v>49</v>
      </c>
      <c s="34" t="s">
        <v>187</v>
      </c>
      <c s="34" t="s">
        <v>6585</v>
      </c>
      <c s="35" t="s">
        <v>5</v>
      </c>
      <c s="6" t="s">
        <v>6586</v>
      </c>
      <c s="36" t="s">
        <v>2618</v>
      </c>
      <c s="37">
        <v>4.094</v>
      </c>
      <c s="36">
        <v>0</v>
      </c>
      <c s="36">
        <f>ROUND(G62*H62,6)</f>
      </c>
      <c r="L62" s="38">
        <v>0</v>
      </c>
      <c s="32">
        <f>ROUND(ROUND(L62,2)*ROUND(G62,3),2)</f>
      </c>
      <c s="36" t="s">
        <v>53</v>
      </c>
      <c>
        <f>(M62*21)/100</f>
      </c>
      <c t="s">
        <v>27</v>
      </c>
    </row>
    <row r="63" spans="1:5" ht="12.75">
      <c r="A63" s="35" t="s">
        <v>54</v>
      </c>
      <c r="E63" s="39" t="s">
        <v>5</v>
      </c>
    </row>
    <row r="64" spans="1:5" ht="25.5">
      <c r="A64" s="35" t="s">
        <v>55</v>
      </c>
      <c r="E64" s="40" t="s">
        <v>6766</v>
      </c>
    </row>
    <row r="65" spans="1:5" ht="293.25">
      <c r="A65" t="s">
        <v>56</v>
      </c>
      <c r="E65" s="39" t="s">
        <v>6588</v>
      </c>
    </row>
    <row r="66" spans="1:13" ht="12.75">
      <c r="A66" t="s">
        <v>46</v>
      </c>
      <c r="C66" s="31" t="s">
        <v>72</v>
      </c>
      <c r="E66" s="33" t="s">
        <v>627</v>
      </c>
      <c r="J66" s="32">
        <f>0</f>
      </c>
      <c s="32">
        <f>0</f>
      </c>
      <c s="32">
        <f>0+L67+L71+L75+L79+L83+L87+L91+L95+L99</f>
      </c>
      <c s="32">
        <f>0+M67+M71+M75+M79+M83+M87+M91+M95+M99</f>
      </c>
    </row>
    <row r="67" spans="1:16" ht="12.75">
      <c r="A67" t="s">
        <v>49</v>
      </c>
      <c s="34" t="s">
        <v>82</v>
      </c>
      <c s="34" t="s">
        <v>6592</v>
      </c>
      <c s="35" t="s">
        <v>5</v>
      </c>
      <c s="6" t="s">
        <v>6593</v>
      </c>
      <c s="36" t="s">
        <v>52</v>
      </c>
      <c s="37">
        <v>3.57</v>
      </c>
      <c s="36">
        <v>0</v>
      </c>
      <c s="36">
        <f>ROUND(G67*H67,6)</f>
      </c>
      <c r="L67" s="38">
        <v>0</v>
      </c>
      <c s="32">
        <f>ROUND(ROUND(L67,2)*ROUND(G67,3),2)</f>
      </c>
      <c s="36" t="s">
        <v>53</v>
      </c>
      <c>
        <f>(M67*21)/100</f>
      </c>
      <c t="s">
        <v>27</v>
      </c>
    </row>
    <row r="68" spans="1:5" ht="12.75">
      <c r="A68" s="35" t="s">
        <v>54</v>
      </c>
      <c r="E68" s="39" t="s">
        <v>5</v>
      </c>
    </row>
    <row r="69" spans="1:5" ht="12.75">
      <c r="A69" s="35" t="s">
        <v>55</v>
      </c>
      <c r="E69" s="40" t="s">
        <v>6767</v>
      </c>
    </row>
    <row r="70" spans="1:5" ht="140.25">
      <c r="A70" t="s">
        <v>56</v>
      </c>
      <c r="E70" s="39" t="s">
        <v>6595</v>
      </c>
    </row>
    <row r="71" spans="1:16" ht="12.75">
      <c r="A71" t="s">
        <v>49</v>
      </c>
      <c s="34" t="s">
        <v>98</v>
      </c>
      <c s="34" t="s">
        <v>6596</v>
      </c>
      <c s="35" t="s">
        <v>5</v>
      </c>
      <c s="6" t="s">
        <v>6597</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6768</v>
      </c>
    </row>
    <row r="74" spans="1:5" ht="76.5">
      <c r="A74" t="s">
        <v>56</v>
      </c>
      <c r="E74" s="39" t="s">
        <v>5482</v>
      </c>
    </row>
    <row r="75" spans="1:16" ht="12.75">
      <c r="A75" t="s">
        <v>49</v>
      </c>
      <c s="34" t="s">
        <v>106</v>
      </c>
      <c s="34" t="s">
        <v>6602</v>
      </c>
      <c s="35" t="s">
        <v>5</v>
      </c>
      <c s="6" t="s">
        <v>6603</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6769</v>
      </c>
    </row>
    <row r="78" spans="1:5" ht="76.5">
      <c r="A78" t="s">
        <v>56</v>
      </c>
      <c r="E78" s="39" t="s">
        <v>5482</v>
      </c>
    </row>
    <row r="79" spans="1:16" ht="12.75">
      <c r="A79" t="s">
        <v>49</v>
      </c>
      <c s="34" t="s">
        <v>143</v>
      </c>
      <c s="34" t="s">
        <v>6770</v>
      </c>
      <c s="35" t="s">
        <v>5</v>
      </c>
      <c s="6" t="s">
        <v>6771</v>
      </c>
      <c s="36" t="s">
        <v>52</v>
      </c>
      <c s="37">
        <v>62.321</v>
      </c>
      <c s="36">
        <v>0</v>
      </c>
      <c s="36">
        <f>ROUND(G79*H79,6)</f>
      </c>
      <c r="L79" s="38">
        <v>0</v>
      </c>
      <c s="32">
        <f>ROUND(ROUND(L79,2)*ROUND(G79,3),2)</f>
      </c>
      <c s="36" t="s">
        <v>53</v>
      </c>
      <c>
        <f>(M79*21)/100</f>
      </c>
      <c t="s">
        <v>27</v>
      </c>
    </row>
    <row r="80" spans="1:5" ht="12.75">
      <c r="A80" s="35" t="s">
        <v>54</v>
      </c>
      <c r="E80" s="39" t="s">
        <v>5</v>
      </c>
    </row>
    <row r="81" spans="1:5" ht="12.75">
      <c r="A81" s="35" t="s">
        <v>55</v>
      </c>
      <c r="E81" s="40" t="s">
        <v>6772</v>
      </c>
    </row>
    <row r="82" spans="1:5" ht="76.5">
      <c r="A82" t="s">
        <v>56</v>
      </c>
      <c r="E82" s="39" t="s">
        <v>5482</v>
      </c>
    </row>
    <row r="83" spans="1:16" ht="12.75">
      <c r="A83" t="s">
        <v>49</v>
      </c>
      <c s="34" t="s">
        <v>155</v>
      </c>
      <c s="34" t="s">
        <v>6773</v>
      </c>
      <c s="35" t="s">
        <v>5</v>
      </c>
      <c s="6" t="s">
        <v>6774</v>
      </c>
      <c s="36" t="s">
        <v>52</v>
      </c>
      <c s="37">
        <v>19.38</v>
      </c>
      <c s="36">
        <v>0</v>
      </c>
      <c s="36">
        <f>ROUND(G83*H83,6)</f>
      </c>
      <c r="L83" s="38">
        <v>0</v>
      </c>
      <c s="32">
        <f>ROUND(ROUND(L83,2)*ROUND(G83,3),2)</f>
      </c>
      <c s="36" t="s">
        <v>53</v>
      </c>
      <c>
        <f>(M83*21)/100</f>
      </c>
      <c t="s">
        <v>27</v>
      </c>
    </row>
    <row r="84" spans="1:5" ht="12.75">
      <c r="A84" s="35" t="s">
        <v>54</v>
      </c>
      <c r="E84" s="39" t="s">
        <v>5</v>
      </c>
    </row>
    <row r="85" spans="1:5" ht="89.25">
      <c r="A85" s="35" t="s">
        <v>55</v>
      </c>
      <c r="E85" s="40" t="s">
        <v>6775</v>
      </c>
    </row>
    <row r="86" spans="1:5" ht="140.25">
      <c r="A86" t="s">
        <v>56</v>
      </c>
      <c r="E86" s="39" t="s">
        <v>6776</v>
      </c>
    </row>
    <row r="87" spans="1:16" ht="12.75">
      <c r="A87" t="s">
        <v>49</v>
      </c>
      <c s="34" t="s">
        <v>179</v>
      </c>
      <c s="34" t="s">
        <v>6777</v>
      </c>
      <c s="35" t="s">
        <v>5</v>
      </c>
      <c s="6" t="s">
        <v>6778</v>
      </c>
      <c s="36" t="s">
        <v>52</v>
      </c>
      <c s="37">
        <v>35</v>
      </c>
      <c s="36">
        <v>0</v>
      </c>
      <c s="36">
        <f>ROUND(G87*H87,6)</f>
      </c>
      <c r="L87" s="38">
        <v>0</v>
      </c>
      <c s="32">
        <f>ROUND(ROUND(L87,2)*ROUND(G87,3),2)</f>
      </c>
      <c s="36" t="s">
        <v>53</v>
      </c>
      <c>
        <f>(M87*21)/100</f>
      </c>
      <c t="s">
        <v>27</v>
      </c>
    </row>
    <row r="88" spans="1:5" ht="12.75">
      <c r="A88" s="35" t="s">
        <v>54</v>
      </c>
      <c r="E88" s="39" t="s">
        <v>5</v>
      </c>
    </row>
    <row r="89" spans="1:5" ht="12.75">
      <c r="A89" s="35" t="s">
        <v>55</v>
      </c>
      <c r="E89" s="40" t="s">
        <v>6779</v>
      </c>
    </row>
    <row r="90" spans="1:5" ht="76.5">
      <c r="A90" t="s">
        <v>56</v>
      </c>
      <c r="E90" s="39" t="s">
        <v>5482</v>
      </c>
    </row>
    <row r="91" spans="1:16" ht="12.75">
      <c r="A91" t="s">
        <v>49</v>
      </c>
      <c s="34" t="s">
        <v>215</v>
      </c>
      <c s="34" t="s">
        <v>6780</v>
      </c>
      <c s="35" t="s">
        <v>5</v>
      </c>
      <c s="6" t="s">
        <v>6781</v>
      </c>
      <c s="36" t="s">
        <v>52</v>
      </c>
      <c s="37">
        <v>2.625</v>
      </c>
      <c s="36">
        <v>0</v>
      </c>
      <c s="36">
        <f>ROUND(G91*H91,6)</f>
      </c>
      <c r="L91" s="38">
        <v>0</v>
      </c>
      <c s="32">
        <f>ROUND(ROUND(L91,2)*ROUND(G91,3),2)</f>
      </c>
      <c s="36" t="s">
        <v>53</v>
      </c>
      <c>
        <f>(M91*21)/100</f>
      </c>
      <c t="s">
        <v>27</v>
      </c>
    </row>
    <row r="92" spans="1:5" ht="12.75">
      <c r="A92" s="35" t="s">
        <v>54</v>
      </c>
      <c r="E92" s="39" t="s">
        <v>5</v>
      </c>
    </row>
    <row r="93" spans="1:5" ht="12.75">
      <c r="A93" s="35" t="s">
        <v>55</v>
      </c>
      <c r="E93" s="40" t="s">
        <v>6782</v>
      </c>
    </row>
    <row r="94" spans="1:5" ht="140.25">
      <c r="A94" t="s">
        <v>56</v>
      </c>
      <c r="E94" s="39" t="s">
        <v>6595</v>
      </c>
    </row>
    <row r="95" spans="1:16" ht="12.75">
      <c r="A95" t="s">
        <v>49</v>
      </c>
      <c s="34" t="s">
        <v>223</v>
      </c>
      <c s="34" t="s">
        <v>6605</v>
      </c>
      <c s="35" t="s">
        <v>5</v>
      </c>
      <c s="6" t="s">
        <v>6606</v>
      </c>
      <c s="36" t="s">
        <v>52</v>
      </c>
      <c s="37">
        <v>9.85</v>
      </c>
      <c s="36">
        <v>0</v>
      </c>
      <c s="36">
        <f>ROUND(G95*H95,6)</f>
      </c>
      <c r="L95" s="38">
        <v>0</v>
      </c>
      <c s="32">
        <f>ROUND(ROUND(L95,2)*ROUND(G95,3),2)</f>
      </c>
      <c s="36" t="s">
        <v>53</v>
      </c>
      <c>
        <f>(M95*21)/100</f>
      </c>
      <c t="s">
        <v>27</v>
      </c>
    </row>
    <row r="96" spans="1:5" ht="12.75">
      <c r="A96" s="35" t="s">
        <v>54</v>
      </c>
      <c r="E96" s="39" t="s">
        <v>5</v>
      </c>
    </row>
    <row r="97" spans="1:5" ht="12.75">
      <c r="A97" s="35" t="s">
        <v>55</v>
      </c>
      <c r="E97" s="40" t="s">
        <v>6783</v>
      </c>
    </row>
    <row r="98" spans="1:5" ht="165.75">
      <c r="A98" t="s">
        <v>56</v>
      </c>
      <c r="E98" s="39" t="s">
        <v>6608</v>
      </c>
    </row>
    <row r="99" spans="1:16" ht="12.75">
      <c r="A99" t="s">
        <v>49</v>
      </c>
      <c s="34" t="s">
        <v>235</v>
      </c>
      <c s="34" t="s">
        <v>6784</v>
      </c>
      <c s="35" t="s">
        <v>5</v>
      </c>
      <c s="6" t="s">
        <v>6785</v>
      </c>
      <c s="36" t="s">
        <v>52</v>
      </c>
      <c s="37">
        <v>10.26</v>
      </c>
      <c s="36">
        <v>0</v>
      </c>
      <c s="36">
        <f>ROUND(G99*H99,6)</f>
      </c>
      <c r="L99" s="38">
        <v>0</v>
      </c>
      <c s="32">
        <f>ROUND(ROUND(L99,2)*ROUND(G99,3),2)</f>
      </c>
      <c s="36" t="s">
        <v>53</v>
      </c>
      <c>
        <f>(M99*21)/100</f>
      </c>
      <c t="s">
        <v>27</v>
      </c>
    </row>
    <row r="100" spans="1:5" ht="12.75">
      <c r="A100" s="35" t="s">
        <v>54</v>
      </c>
      <c r="E100" s="39" t="s">
        <v>5</v>
      </c>
    </row>
    <row r="101" spans="1:5" ht="25.5">
      <c r="A101" s="35" t="s">
        <v>55</v>
      </c>
      <c r="E101" s="40" t="s">
        <v>6786</v>
      </c>
    </row>
    <row r="102" spans="1:5" ht="140.25">
      <c r="A102" t="s">
        <v>56</v>
      </c>
      <c r="E102" s="39" t="s">
        <v>6776</v>
      </c>
    </row>
    <row r="103" spans="1:13" ht="12.75">
      <c r="A103" t="s">
        <v>46</v>
      </c>
      <c r="C103" s="31" t="s">
        <v>77</v>
      </c>
      <c r="E103" s="33" t="s">
        <v>1211</v>
      </c>
      <c r="J103" s="32">
        <f>0</f>
      </c>
      <c s="32">
        <f>0</f>
      </c>
      <c s="32">
        <f>0+L104+L108+L112+L116+L120+L124+L128+L132+L136+L140+L144</f>
      </c>
      <c s="32">
        <f>0+M104+M108+M112+M116+M120+M124+M128+M132+M136+M140+M144</f>
      </c>
    </row>
    <row r="104" spans="1:16" ht="25.5">
      <c r="A104" t="s">
        <v>49</v>
      </c>
      <c s="34" t="s">
        <v>27</v>
      </c>
      <c s="34" t="s">
        <v>6612</v>
      </c>
      <c s="35" t="s">
        <v>5</v>
      </c>
      <c s="6" t="s">
        <v>6613</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1191</v>
      </c>
    </row>
    <row r="108" spans="1:16" ht="25.5">
      <c r="A108" t="s">
        <v>49</v>
      </c>
      <c s="34" t="s">
        <v>69</v>
      </c>
      <c s="34" t="s">
        <v>6617</v>
      </c>
      <c s="35" t="s">
        <v>5</v>
      </c>
      <c s="6" t="s">
        <v>6618</v>
      </c>
      <c s="36" t="s">
        <v>75</v>
      </c>
      <c s="37">
        <v>31.235</v>
      </c>
      <c s="36">
        <v>0</v>
      </c>
      <c s="36">
        <f>ROUND(G108*H108,6)</f>
      </c>
      <c r="L108" s="38">
        <v>0</v>
      </c>
      <c s="32">
        <f>ROUND(ROUND(L108,2)*ROUND(G108,3),2)</f>
      </c>
      <c s="36" t="s">
        <v>53</v>
      </c>
      <c>
        <f>(M108*21)/100</f>
      </c>
      <c t="s">
        <v>27</v>
      </c>
    </row>
    <row r="109" spans="1:5" ht="12.75">
      <c r="A109" s="35" t="s">
        <v>54</v>
      </c>
      <c r="E109" s="39" t="s">
        <v>5</v>
      </c>
    </row>
    <row r="110" spans="1:5" ht="12.75">
      <c r="A110" s="35" t="s">
        <v>55</v>
      </c>
      <c r="E110" s="40" t="s">
        <v>6787</v>
      </c>
    </row>
    <row r="111" spans="1:5" ht="127.5">
      <c r="A111" t="s">
        <v>56</v>
      </c>
      <c r="E111" s="39" t="s">
        <v>1191</v>
      </c>
    </row>
    <row r="112" spans="1:16" ht="12.75">
      <c r="A112" t="s">
        <v>49</v>
      </c>
      <c s="34" t="s">
        <v>121</v>
      </c>
      <c s="34" t="s">
        <v>633</v>
      </c>
      <c s="35" t="s">
        <v>5</v>
      </c>
      <c s="6" t="s">
        <v>634</v>
      </c>
      <c s="36" t="s">
        <v>52</v>
      </c>
      <c s="37">
        <v>204.12</v>
      </c>
      <c s="36">
        <v>0</v>
      </c>
      <c s="36">
        <f>ROUND(G112*H112,6)</f>
      </c>
      <c r="L112" s="38">
        <v>0</v>
      </c>
      <c s="32">
        <f>ROUND(ROUND(L112,2)*ROUND(G112,3),2)</f>
      </c>
      <c s="36" t="s">
        <v>53</v>
      </c>
      <c>
        <f>(M112*21)/100</f>
      </c>
      <c t="s">
        <v>27</v>
      </c>
    </row>
    <row r="113" spans="1:5" ht="12.75">
      <c r="A113" s="35" t="s">
        <v>54</v>
      </c>
      <c r="E113" s="39" t="s">
        <v>5</v>
      </c>
    </row>
    <row r="114" spans="1:5" ht="12.75">
      <c r="A114" s="35" t="s">
        <v>55</v>
      </c>
      <c r="E114" s="40" t="s">
        <v>6788</v>
      </c>
    </row>
    <row r="115" spans="1:5" ht="38.25">
      <c r="A115" t="s">
        <v>56</v>
      </c>
      <c r="E115" s="39" t="s">
        <v>635</v>
      </c>
    </row>
    <row r="116" spans="1:16" ht="12.75">
      <c r="A116" t="s">
        <v>49</v>
      </c>
      <c s="34" t="s">
        <v>139</v>
      </c>
      <c s="34" t="s">
        <v>6789</v>
      </c>
      <c s="35" t="s">
        <v>5</v>
      </c>
      <c s="6" t="s">
        <v>6790</v>
      </c>
      <c s="36" t="s">
        <v>52</v>
      </c>
      <c s="37">
        <v>67.001</v>
      </c>
      <c s="36">
        <v>0</v>
      </c>
      <c s="36">
        <f>ROUND(G116*H116,6)</f>
      </c>
      <c r="L116" s="38">
        <v>0</v>
      </c>
      <c s="32">
        <f>ROUND(ROUND(L116,2)*ROUND(G116,3),2)</f>
      </c>
      <c s="36" t="s">
        <v>419</v>
      </c>
      <c>
        <f>(M116*21)/100</f>
      </c>
      <c t="s">
        <v>27</v>
      </c>
    </row>
    <row r="117" spans="1:5" ht="12.75">
      <c r="A117" s="35" t="s">
        <v>54</v>
      </c>
      <c r="E117" s="39" t="s">
        <v>5</v>
      </c>
    </row>
    <row r="118" spans="1:5" ht="12.75">
      <c r="A118" s="35" t="s">
        <v>55</v>
      </c>
      <c r="E118" s="40" t="s">
        <v>6791</v>
      </c>
    </row>
    <row r="119" spans="1:5" ht="63.75">
      <c r="A119" t="s">
        <v>56</v>
      </c>
      <c r="E119" s="39" t="s">
        <v>6493</v>
      </c>
    </row>
    <row r="120" spans="1:16" ht="12.75">
      <c r="A120" t="s">
        <v>49</v>
      </c>
      <c s="34" t="s">
        <v>773</v>
      </c>
      <c s="34" t="s">
        <v>6619</v>
      </c>
      <c s="35" t="s">
        <v>5</v>
      </c>
      <c s="6" t="s">
        <v>6620</v>
      </c>
      <c s="36" t="s">
        <v>52</v>
      </c>
      <c s="37">
        <v>1721.679</v>
      </c>
      <c s="36">
        <v>0</v>
      </c>
      <c s="36">
        <f>ROUND(G120*H120,6)</f>
      </c>
      <c r="L120" s="38">
        <v>0</v>
      </c>
      <c s="32">
        <f>ROUND(ROUND(L120,2)*ROUND(G120,3),2)</f>
      </c>
      <c s="36" t="s">
        <v>53</v>
      </c>
      <c>
        <f>(M120*21)/100</f>
      </c>
      <c t="s">
        <v>27</v>
      </c>
    </row>
    <row r="121" spans="1:5" ht="12.75">
      <c r="A121" s="35" t="s">
        <v>54</v>
      </c>
      <c r="E121" s="39" t="s">
        <v>5</v>
      </c>
    </row>
    <row r="122" spans="1:5" ht="38.25">
      <c r="A122" s="35" t="s">
        <v>55</v>
      </c>
      <c r="E122" s="40" t="s">
        <v>6792</v>
      </c>
    </row>
    <row r="123" spans="1:5" ht="38.25">
      <c r="A123" t="s">
        <v>56</v>
      </c>
      <c r="E123" s="39" t="s">
        <v>3669</v>
      </c>
    </row>
    <row r="124" spans="1:16" ht="12.75">
      <c r="A124" t="s">
        <v>49</v>
      </c>
      <c s="34" t="s">
        <v>163</v>
      </c>
      <c s="34" t="s">
        <v>6793</v>
      </c>
      <c s="35" t="s">
        <v>5</v>
      </c>
      <c s="6" t="s">
        <v>6635</v>
      </c>
      <c s="36" t="s">
        <v>80</v>
      </c>
      <c s="37">
        <v>1</v>
      </c>
      <c s="36">
        <v>0</v>
      </c>
      <c s="36">
        <f>ROUND(G124*H124,6)</f>
      </c>
      <c r="L124" s="38">
        <v>0</v>
      </c>
      <c s="32">
        <f>ROUND(ROUND(L124,2)*ROUND(G124,3),2)</f>
      </c>
      <c s="36" t="s">
        <v>419</v>
      </c>
      <c>
        <f>(M124*21)/100</f>
      </c>
      <c t="s">
        <v>27</v>
      </c>
    </row>
    <row r="125" spans="1:5" ht="12.75">
      <c r="A125" s="35" t="s">
        <v>54</v>
      </c>
      <c r="E125" s="39" t="s">
        <v>6636</v>
      </c>
    </row>
    <row r="126" spans="1:5" ht="12.75">
      <c r="A126" s="35" t="s">
        <v>55</v>
      </c>
      <c r="E126" s="40" t="s">
        <v>5</v>
      </c>
    </row>
    <row r="127" spans="1:5" ht="12.75">
      <c r="A127" t="s">
        <v>56</v>
      </c>
      <c r="E127" s="39" t="s">
        <v>6637</v>
      </c>
    </row>
    <row r="128" spans="1:16" ht="25.5">
      <c r="A128" t="s">
        <v>49</v>
      </c>
      <c s="34" t="s">
        <v>175</v>
      </c>
      <c s="34" t="s">
        <v>4669</v>
      </c>
      <c s="35" t="s">
        <v>5</v>
      </c>
      <c s="6" t="s">
        <v>4670</v>
      </c>
      <c s="36" t="s">
        <v>52</v>
      </c>
      <c s="37">
        <v>35</v>
      </c>
      <c s="36">
        <v>0</v>
      </c>
      <c s="36">
        <f>ROUND(G128*H128,6)</f>
      </c>
      <c r="L128" s="38">
        <v>0</v>
      </c>
      <c s="32">
        <f>ROUND(ROUND(L128,2)*ROUND(G128,3),2)</f>
      </c>
      <c s="36" t="s">
        <v>53</v>
      </c>
      <c>
        <f>(M128*21)/100</f>
      </c>
      <c t="s">
        <v>27</v>
      </c>
    </row>
    <row r="129" spans="1:5" ht="12.75">
      <c r="A129" s="35" t="s">
        <v>54</v>
      </c>
      <c r="E129" s="39" t="s">
        <v>5</v>
      </c>
    </row>
    <row r="130" spans="1:5" ht="12.75">
      <c r="A130" s="35" t="s">
        <v>55</v>
      </c>
      <c r="E130" s="40" t="s">
        <v>6779</v>
      </c>
    </row>
    <row r="131" spans="1:5" ht="191.25">
      <c r="A131" t="s">
        <v>56</v>
      </c>
      <c r="E131" s="39" t="s">
        <v>6495</v>
      </c>
    </row>
    <row r="132" spans="1:16" ht="12.75">
      <c r="A132" t="s">
        <v>49</v>
      </c>
      <c s="34" t="s">
        <v>191</v>
      </c>
      <c s="34" t="s">
        <v>6794</v>
      </c>
      <c s="35" t="s">
        <v>5</v>
      </c>
      <c s="6" t="s">
        <v>6795</v>
      </c>
      <c s="36" t="s">
        <v>60</v>
      </c>
      <c s="37">
        <v>2.575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6796</v>
      </c>
    </row>
    <row r="135" spans="1:5" ht="51">
      <c r="A135" t="s">
        <v>56</v>
      </c>
      <c r="E135" s="39" t="s">
        <v>6485</v>
      </c>
    </row>
    <row r="136" spans="1:16" ht="12.75">
      <c r="A136" t="s">
        <v>49</v>
      </c>
      <c s="34" t="s">
        <v>211</v>
      </c>
      <c s="34" t="s">
        <v>1827</v>
      </c>
      <c s="35" t="s">
        <v>5</v>
      </c>
      <c s="6" t="s">
        <v>1828</v>
      </c>
      <c s="36" t="s">
        <v>80</v>
      </c>
      <c s="37">
        <v>11</v>
      </c>
      <c s="36">
        <v>0</v>
      </c>
      <c s="36">
        <f>ROUND(G136*H136,6)</f>
      </c>
      <c r="L136" s="38">
        <v>0</v>
      </c>
      <c s="32">
        <f>ROUND(ROUND(L136,2)*ROUND(G136,3),2)</f>
      </c>
      <c s="36" t="s">
        <v>53</v>
      </c>
      <c>
        <f>(M136*21)/100</f>
      </c>
      <c t="s">
        <v>27</v>
      </c>
    </row>
    <row r="137" spans="1:5" ht="12.75">
      <c r="A137" s="35" t="s">
        <v>54</v>
      </c>
      <c r="E137" s="39" t="s">
        <v>5</v>
      </c>
    </row>
    <row r="138" spans="1:5" ht="12.75">
      <c r="A138" s="35" t="s">
        <v>55</v>
      </c>
      <c r="E138" s="40" t="s">
        <v>6797</v>
      </c>
    </row>
    <row r="139" spans="1:5" ht="89.25">
      <c r="A139" t="s">
        <v>56</v>
      </c>
      <c r="E139" s="39" t="s">
        <v>1829</v>
      </c>
    </row>
    <row r="140" spans="1:16" ht="12.75">
      <c r="A140" t="s">
        <v>49</v>
      </c>
      <c s="34" t="s">
        <v>219</v>
      </c>
      <c s="34" t="s">
        <v>6798</v>
      </c>
      <c s="35" t="s">
        <v>5</v>
      </c>
      <c s="6" t="s">
        <v>6799</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6800</v>
      </c>
    </row>
    <row r="143" spans="1:5" ht="38.25">
      <c r="A143" t="s">
        <v>56</v>
      </c>
      <c r="E143" s="39" t="s">
        <v>635</v>
      </c>
    </row>
    <row r="144" spans="1:16" ht="12.75">
      <c r="A144" t="s">
        <v>49</v>
      </c>
      <c s="34" t="s">
        <v>231</v>
      </c>
      <c s="34" t="s">
        <v>6801</v>
      </c>
      <c s="35" t="s">
        <v>5</v>
      </c>
      <c s="6" t="s">
        <v>6802</v>
      </c>
      <c s="36" t="s">
        <v>52</v>
      </c>
      <c s="37">
        <v>4.62</v>
      </c>
      <c s="36">
        <v>0</v>
      </c>
      <c s="36">
        <f>ROUND(G144*H144,6)</f>
      </c>
      <c r="L144" s="38">
        <v>0</v>
      </c>
      <c s="32">
        <f>ROUND(ROUND(L144,2)*ROUND(G144,3),2)</f>
      </c>
      <c s="36" t="s">
        <v>53</v>
      </c>
      <c>
        <f>(M144*21)/100</f>
      </c>
      <c t="s">
        <v>27</v>
      </c>
    </row>
    <row r="145" spans="1:5" ht="12.75">
      <c r="A145" s="35" t="s">
        <v>54</v>
      </c>
      <c r="E145" s="39" t="s">
        <v>5</v>
      </c>
    </row>
    <row r="146" spans="1:5" ht="12.75">
      <c r="A146" s="35" t="s">
        <v>55</v>
      </c>
      <c r="E146" s="40" t="s">
        <v>6803</v>
      </c>
    </row>
    <row r="147" spans="1:5" ht="102">
      <c r="A147" t="s">
        <v>56</v>
      </c>
      <c r="E147" s="39" t="s">
        <v>6479</v>
      </c>
    </row>
    <row r="148" spans="1:13" ht="12.75">
      <c r="A148" t="s">
        <v>46</v>
      </c>
      <c r="C148" s="31" t="s">
        <v>86</v>
      </c>
      <c r="E148" s="33" t="s">
        <v>1878</v>
      </c>
      <c r="J148" s="32">
        <f>0</f>
      </c>
      <c s="32">
        <f>0</f>
      </c>
      <c s="32">
        <f>0+L149+L153+L157+L161+L165+L169+L173+L177</f>
      </c>
      <c s="32">
        <f>0+M149+M153+M157+M161+M165+M169+M173+M177</f>
      </c>
    </row>
    <row r="149" spans="1:16" ht="12.75">
      <c r="A149" t="s">
        <v>49</v>
      </c>
      <c s="34" t="s">
        <v>77</v>
      </c>
      <c s="34" t="s">
        <v>6647</v>
      </c>
      <c s="35" t="s">
        <v>5</v>
      </c>
      <c s="6" t="s">
        <v>6648</v>
      </c>
      <c s="36" t="s">
        <v>60</v>
      </c>
      <c s="37">
        <v>9.526</v>
      </c>
      <c s="36">
        <v>0</v>
      </c>
      <c s="36">
        <f>ROUND(G149*H149,6)</f>
      </c>
      <c r="L149" s="38">
        <v>0</v>
      </c>
      <c s="32">
        <f>ROUND(ROUND(L149,2)*ROUND(G149,3),2)</f>
      </c>
      <c s="36" t="s">
        <v>53</v>
      </c>
      <c>
        <f>(M149*21)/100</f>
      </c>
      <c t="s">
        <v>27</v>
      </c>
    </row>
    <row r="150" spans="1:5" ht="12.75">
      <c r="A150" s="35" t="s">
        <v>54</v>
      </c>
      <c r="E150" s="39" t="s">
        <v>5</v>
      </c>
    </row>
    <row r="151" spans="1:5" ht="12.75">
      <c r="A151" s="35" t="s">
        <v>55</v>
      </c>
      <c r="E151" s="40" t="s">
        <v>6804</v>
      </c>
    </row>
    <row r="152" spans="1:5" ht="76.5">
      <c r="A152" t="s">
        <v>56</v>
      </c>
      <c r="E152" s="39" t="s">
        <v>6650</v>
      </c>
    </row>
    <row r="153" spans="1:16" ht="12.75">
      <c r="A153" t="s">
        <v>49</v>
      </c>
      <c s="34" t="s">
        <v>86</v>
      </c>
      <c s="34" t="s">
        <v>6651</v>
      </c>
      <c s="35" t="s">
        <v>5</v>
      </c>
      <c s="6" t="s">
        <v>6652</v>
      </c>
      <c s="36" t="s">
        <v>80</v>
      </c>
      <c s="37">
        <v>5</v>
      </c>
      <c s="36">
        <v>0</v>
      </c>
      <c s="36">
        <f>ROUND(G153*H153,6)</f>
      </c>
      <c r="L153" s="38">
        <v>0</v>
      </c>
      <c s="32">
        <f>ROUND(ROUND(L153,2)*ROUND(G153,3),2)</f>
      </c>
      <c s="36" t="s">
        <v>53</v>
      </c>
      <c>
        <f>(M153*21)/100</f>
      </c>
      <c t="s">
        <v>27</v>
      </c>
    </row>
    <row r="154" spans="1:5" ht="12.75">
      <c r="A154" s="35" t="s">
        <v>54</v>
      </c>
      <c r="E154" s="39" t="s">
        <v>6653</v>
      </c>
    </row>
    <row r="155" spans="1:5" ht="12.75">
      <c r="A155" s="35" t="s">
        <v>55</v>
      </c>
      <c r="E155" s="40" t="s">
        <v>6805</v>
      </c>
    </row>
    <row r="156" spans="1:5" ht="89.25">
      <c r="A156" t="s">
        <v>56</v>
      </c>
      <c r="E156" s="39" t="s">
        <v>1881</v>
      </c>
    </row>
    <row r="157" spans="1:16" ht="12.75">
      <c r="A157" t="s">
        <v>49</v>
      </c>
      <c s="34" t="s">
        <v>113</v>
      </c>
      <c s="34" t="s">
        <v>6654</v>
      </c>
      <c s="35" t="s">
        <v>5</v>
      </c>
      <c s="6" t="s">
        <v>6655</v>
      </c>
      <c s="36" t="s">
        <v>52</v>
      </c>
      <c s="37">
        <v>217.738</v>
      </c>
      <c s="36">
        <v>0</v>
      </c>
      <c s="36">
        <f>ROUND(G157*H157,6)</f>
      </c>
      <c r="L157" s="38">
        <v>0</v>
      </c>
      <c s="32">
        <f>ROUND(ROUND(L157,2)*ROUND(G157,3),2)</f>
      </c>
      <c s="36" t="s">
        <v>53</v>
      </c>
      <c>
        <f>(M157*21)/100</f>
      </c>
      <c t="s">
        <v>27</v>
      </c>
    </row>
    <row r="158" spans="1:5" ht="12.75">
      <c r="A158" s="35" t="s">
        <v>54</v>
      </c>
      <c r="E158" s="39" t="s">
        <v>5</v>
      </c>
    </row>
    <row r="159" spans="1:5" ht="25.5">
      <c r="A159" s="35" t="s">
        <v>55</v>
      </c>
      <c r="E159" s="40" t="s">
        <v>6806</v>
      </c>
    </row>
    <row r="160" spans="1:5" ht="89.25">
      <c r="A160" t="s">
        <v>56</v>
      </c>
      <c r="E160" s="39" t="s">
        <v>1881</v>
      </c>
    </row>
    <row r="161" spans="1:16" ht="12.75">
      <c r="A161" t="s">
        <v>49</v>
      </c>
      <c s="34" t="s">
        <v>117</v>
      </c>
      <c s="34" t="s">
        <v>6807</v>
      </c>
      <c s="35" t="s">
        <v>5</v>
      </c>
      <c s="6" t="s">
        <v>6808</v>
      </c>
      <c s="36" t="s">
        <v>52</v>
      </c>
      <c s="37">
        <v>251.26</v>
      </c>
      <c s="36">
        <v>0</v>
      </c>
      <c s="36">
        <f>ROUND(G161*H161,6)</f>
      </c>
      <c r="L161" s="38">
        <v>0</v>
      </c>
      <c s="32">
        <f>ROUND(ROUND(L161,2)*ROUND(G161,3),2)</f>
      </c>
      <c s="36" t="s">
        <v>419</v>
      </c>
      <c>
        <f>(M161*21)/100</f>
      </c>
      <c t="s">
        <v>27</v>
      </c>
    </row>
    <row r="162" spans="1:5" ht="12.75">
      <c r="A162" s="35" t="s">
        <v>54</v>
      </c>
      <c r="E162" s="39" t="s">
        <v>5</v>
      </c>
    </row>
    <row r="163" spans="1:5" ht="12.75">
      <c r="A163" s="35" t="s">
        <v>55</v>
      </c>
      <c r="E163" s="40" t="s">
        <v>6809</v>
      </c>
    </row>
    <row r="164" spans="1:5" ht="89.25">
      <c r="A164" t="s">
        <v>56</v>
      </c>
      <c r="E164" s="39" t="s">
        <v>1881</v>
      </c>
    </row>
    <row r="165" spans="1:16" ht="12.75">
      <c r="A165" t="s">
        <v>49</v>
      </c>
      <c s="34" t="s">
        <v>146</v>
      </c>
      <c s="34" t="s">
        <v>6810</v>
      </c>
      <c s="35" t="s">
        <v>5</v>
      </c>
      <c s="6" t="s">
        <v>6811</v>
      </c>
      <c s="36" t="s">
        <v>52</v>
      </c>
      <c s="37">
        <v>497.375</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5.5">
      <c r="A168" t="s">
        <v>56</v>
      </c>
      <c r="E168" s="39" t="s">
        <v>4151</v>
      </c>
    </row>
    <row r="169" spans="1:16" ht="12.75">
      <c r="A169" t="s">
        <v>49</v>
      </c>
      <c s="34" t="s">
        <v>159</v>
      </c>
      <c s="34" t="s">
        <v>6812</v>
      </c>
      <c s="35" t="s">
        <v>5</v>
      </c>
      <c s="6" t="s">
        <v>6813</v>
      </c>
      <c s="36" t="s">
        <v>4154</v>
      </c>
      <c s="37">
        <v>1878.49</v>
      </c>
      <c s="36">
        <v>0</v>
      </c>
      <c s="36">
        <f>ROUND(G169*H169,6)</f>
      </c>
      <c r="L169" s="38">
        <v>0</v>
      </c>
      <c s="32">
        <f>ROUND(ROUND(L169,2)*ROUND(G169,3),2)</f>
      </c>
      <c s="36" t="s">
        <v>53</v>
      </c>
      <c>
        <f>(M169*21)/100</f>
      </c>
      <c t="s">
        <v>27</v>
      </c>
    </row>
    <row r="170" spans="1:5" ht="12.75">
      <c r="A170" s="35" t="s">
        <v>54</v>
      </c>
      <c r="E170" s="39" t="s">
        <v>5</v>
      </c>
    </row>
    <row r="171" spans="1:5" ht="12.75">
      <c r="A171" s="35" t="s">
        <v>55</v>
      </c>
      <c r="E171" s="40" t="s">
        <v>6814</v>
      </c>
    </row>
    <row r="172" spans="1:5" ht="229.5">
      <c r="A172" t="s">
        <v>56</v>
      </c>
      <c r="E172" s="39" t="s">
        <v>6815</v>
      </c>
    </row>
    <row r="173" spans="1:16" ht="12.75">
      <c r="A173" t="s">
        <v>49</v>
      </c>
      <c s="34" t="s">
        <v>203</v>
      </c>
      <c s="34" t="s">
        <v>6816</v>
      </c>
      <c s="35" t="s">
        <v>5</v>
      </c>
      <c s="6" t="s">
        <v>6817</v>
      </c>
      <c s="36" t="s">
        <v>60</v>
      </c>
      <c s="37">
        <v>0.396</v>
      </c>
      <c s="36">
        <v>0</v>
      </c>
      <c s="36">
        <f>ROUND(G173*H173,6)</f>
      </c>
      <c r="L173" s="38">
        <v>0</v>
      </c>
      <c s="32">
        <f>ROUND(ROUND(L173,2)*ROUND(G173,3),2)</f>
      </c>
      <c s="36" t="s">
        <v>53</v>
      </c>
      <c>
        <f>(M173*21)/100</f>
      </c>
      <c t="s">
        <v>27</v>
      </c>
    </row>
    <row r="174" spans="1:5" ht="12.75">
      <c r="A174" s="35" t="s">
        <v>54</v>
      </c>
      <c r="E174" s="39" t="s">
        <v>6818</v>
      </c>
    </row>
    <row r="175" spans="1:5" ht="12.75">
      <c r="A175" s="35" t="s">
        <v>55</v>
      </c>
      <c r="E175" s="40" t="s">
        <v>6819</v>
      </c>
    </row>
    <row r="176" spans="1:5" ht="76.5">
      <c r="A176" t="s">
        <v>56</v>
      </c>
      <c r="E176" s="39" t="s">
        <v>6650</v>
      </c>
    </row>
    <row r="177" spans="1:16" ht="12.75">
      <c r="A177" t="s">
        <v>49</v>
      </c>
      <c s="34" t="s">
        <v>239</v>
      </c>
      <c s="34" t="s">
        <v>6820</v>
      </c>
      <c s="35" t="s">
        <v>5</v>
      </c>
      <c s="6" t="s">
        <v>6821</v>
      </c>
      <c s="36" t="s">
        <v>80</v>
      </c>
      <c s="37">
        <v>10</v>
      </c>
      <c s="36">
        <v>0</v>
      </c>
      <c s="36">
        <f>ROUND(G177*H177,6)</f>
      </c>
      <c r="L177" s="38">
        <v>0</v>
      </c>
      <c s="32">
        <f>ROUND(ROUND(L177,2)*ROUND(G177,3),2)</f>
      </c>
      <c s="36" t="s">
        <v>53</v>
      </c>
      <c>
        <f>(M177*21)/100</f>
      </c>
      <c t="s">
        <v>27</v>
      </c>
    </row>
    <row r="178" spans="1:5" ht="12.75">
      <c r="A178" s="35" t="s">
        <v>54</v>
      </c>
      <c r="E178" s="39" t="s">
        <v>5</v>
      </c>
    </row>
    <row r="179" spans="1:5" ht="38.25">
      <c r="A179" s="35" t="s">
        <v>55</v>
      </c>
      <c r="E179" s="40" t="s">
        <v>6822</v>
      </c>
    </row>
    <row r="180" spans="1:5" ht="89.25">
      <c r="A180" t="s">
        <v>56</v>
      </c>
      <c r="E180" s="39" t="s">
        <v>1881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6825</v>
      </c>
      <c r="E8" s="30" t="s">
        <v>6824</v>
      </c>
      <c r="J8" s="29">
        <f>0+J9+J38+J43</f>
      </c>
      <c s="29">
        <f>0+K9+K38+K43</f>
      </c>
      <c s="29">
        <f>0+L9+L38+L43</f>
      </c>
      <c s="29">
        <f>0+M9+M38+M43</f>
      </c>
    </row>
    <row r="9" spans="1:13" ht="12.75">
      <c r="A9" t="s">
        <v>46</v>
      </c>
      <c r="C9" s="31" t="s">
        <v>6826</v>
      </c>
      <c r="E9" s="33" t="s">
        <v>6827</v>
      </c>
      <c r="J9" s="32">
        <f>0</f>
      </c>
      <c s="32">
        <f>0</f>
      </c>
      <c s="32">
        <f>0+L10+L14+L18+L22+L26+L30+L34</f>
      </c>
      <c s="32">
        <f>0+M10+M14+M18+M22+M26+M30+M34</f>
      </c>
    </row>
    <row r="10" spans="1:16" ht="12.75">
      <c r="A10" t="s">
        <v>49</v>
      </c>
      <c s="34" t="s">
        <v>47</v>
      </c>
      <c s="34" t="s">
        <v>6828</v>
      </c>
      <c s="35" t="s">
        <v>5</v>
      </c>
      <c s="6" t="s">
        <v>6829</v>
      </c>
      <c s="36" t="s">
        <v>75</v>
      </c>
      <c s="37">
        <v>30.8</v>
      </c>
      <c s="36">
        <v>0</v>
      </c>
      <c s="36">
        <f>ROUND(G10*H10,6)</f>
      </c>
      <c r="L10" s="38">
        <v>0</v>
      </c>
      <c s="32">
        <f>ROUND(ROUND(L10,2)*ROUND(G10,3),2)</f>
      </c>
      <c s="36" t="s">
        <v>419</v>
      </c>
      <c>
        <f>(M10*21)/100</f>
      </c>
      <c t="s">
        <v>27</v>
      </c>
    </row>
    <row r="11" spans="1:5" ht="12.75">
      <c r="A11" s="35" t="s">
        <v>54</v>
      </c>
      <c r="E11" s="39" t="s">
        <v>6830</v>
      </c>
    </row>
    <row r="12" spans="1:5" ht="12.75">
      <c r="A12" s="35" t="s">
        <v>55</v>
      </c>
      <c r="E12" s="40" t="s">
        <v>5</v>
      </c>
    </row>
    <row r="13" spans="1:5" ht="12.75">
      <c r="A13" t="s">
        <v>56</v>
      </c>
      <c r="E13" s="39" t="s">
        <v>5</v>
      </c>
    </row>
    <row r="14" spans="1:16" ht="12.75">
      <c r="A14" t="s">
        <v>49</v>
      </c>
      <c s="34" t="s">
        <v>27</v>
      </c>
      <c s="34" t="s">
        <v>6831</v>
      </c>
      <c s="35" t="s">
        <v>5</v>
      </c>
      <c s="6" t="s">
        <v>6832</v>
      </c>
      <c s="36" t="s">
        <v>52</v>
      </c>
      <c s="37">
        <v>12.39</v>
      </c>
      <c s="36">
        <v>0</v>
      </c>
      <c s="36">
        <f>ROUND(G14*H14,6)</f>
      </c>
      <c r="L14" s="38">
        <v>0</v>
      </c>
      <c s="32">
        <f>ROUND(ROUND(L14,2)*ROUND(G14,3),2)</f>
      </c>
      <c s="36" t="s">
        <v>419</v>
      </c>
      <c>
        <f>(M14*21)/100</f>
      </c>
      <c t="s">
        <v>27</v>
      </c>
    </row>
    <row r="15" spans="1:5" ht="12.75">
      <c r="A15" s="35" t="s">
        <v>54</v>
      </c>
      <c r="E15" s="39" t="s">
        <v>6833</v>
      </c>
    </row>
    <row r="16" spans="1:5" ht="12.75">
      <c r="A16" s="35" t="s">
        <v>55</v>
      </c>
      <c r="E16" s="40" t="s">
        <v>5</v>
      </c>
    </row>
    <row r="17" spans="1:5" ht="12.75">
      <c r="A17" t="s">
        <v>56</v>
      </c>
      <c r="E17" s="39" t="s">
        <v>5</v>
      </c>
    </row>
    <row r="18" spans="1:16" ht="12.75">
      <c r="A18" t="s">
        <v>49</v>
      </c>
      <c s="34" t="s">
        <v>26</v>
      </c>
      <c s="34" t="s">
        <v>6834</v>
      </c>
      <c s="35" t="s">
        <v>5</v>
      </c>
      <c s="6" t="s">
        <v>6835</v>
      </c>
      <c s="36" t="s">
        <v>75</v>
      </c>
      <c s="37">
        <v>3.2</v>
      </c>
      <c s="36">
        <v>0</v>
      </c>
      <c s="36">
        <f>ROUND(G18*H18,6)</f>
      </c>
      <c r="L18" s="38">
        <v>0</v>
      </c>
      <c s="32">
        <f>ROUND(ROUND(L18,2)*ROUND(G18,3),2)</f>
      </c>
      <c s="36" t="s">
        <v>419</v>
      </c>
      <c>
        <f>(M18*21)/100</f>
      </c>
      <c t="s">
        <v>27</v>
      </c>
    </row>
    <row r="19" spans="1:5" ht="25.5">
      <c r="A19" s="35" t="s">
        <v>54</v>
      </c>
      <c r="E19" s="39" t="s">
        <v>6836</v>
      </c>
    </row>
    <row r="20" spans="1:5" ht="12.75">
      <c r="A20" s="35" t="s">
        <v>55</v>
      </c>
      <c r="E20" s="40" t="s">
        <v>5</v>
      </c>
    </row>
    <row r="21" spans="1:5" ht="12.75">
      <c r="A21" t="s">
        <v>56</v>
      </c>
      <c r="E21" s="39" t="s">
        <v>5</v>
      </c>
    </row>
    <row r="22" spans="1:16" ht="12.75">
      <c r="A22" t="s">
        <v>49</v>
      </c>
      <c s="34" t="s">
        <v>65</v>
      </c>
      <c s="34" t="s">
        <v>6837</v>
      </c>
      <c s="35" t="s">
        <v>5</v>
      </c>
      <c s="6" t="s">
        <v>6838</v>
      </c>
      <c s="36" t="s">
        <v>2618</v>
      </c>
      <c s="37">
        <v>0.48</v>
      </c>
      <c s="36">
        <v>0</v>
      </c>
      <c s="36">
        <f>ROUND(G22*H22,6)</f>
      </c>
      <c r="L22" s="38">
        <v>0</v>
      </c>
      <c s="32">
        <f>ROUND(ROUND(L22,2)*ROUND(G22,3),2)</f>
      </c>
      <c s="36" t="s">
        <v>419</v>
      </c>
      <c>
        <f>(M22*21)/100</f>
      </c>
      <c t="s">
        <v>27</v>
      </c>
    </row>
    <row r="23" spans="1:5" ht="25.5">
      <c r="A23" s="35" t="s">
        <v>54</v>
      </c>
      <c r="E23" s="39" t="s">
        <v>6839</v>
      </c>
    </row>
    <row r="24" spans="1:5" ht="12.75">
      <c r="A24" s="35" t="s">
        <v>55</v>
      </c>
      <c r="E24" s="40" t="s">
        <v>5</v>
      </c>
    </row>
    <row r="25" spans="1:5" ht="12.75">
      <c r="A25" t="s">
        <v>56</v>
      </c>
      <c r="E25" s="39" t="s">
        <v>5</v>
      </c>
    </row>
    <row r="26" spans="1:16" ht="12.75">
      <c r="A26" t="s">
        <v>49</v>
      </c>
      <c s="34" t="s">
        <v>69</v>
      </c>
      <c s="34" t="s">
        <v>6840</v>
      </c>
      <c s="35" t="s">
        <v>5</v>
      </c>
      <c s="6" t="s">
        <v>6841</v>
      </c>
      <c s="36" t="s">
        <v>2618</v>
      </c>
      <c s="37">
        <v>11.52</v>
      </c>
      <c s="36">
        <v>0</v>
      </c>
      <c s="36">
        <f>ROUND(G26*H26,6)</f>
      </c>
      <c r="L26" s="38">
        <v>0</v>
      </c>
      <c s="32">
        <f>ROUND(ROUND(L26,2)*ROUND(G26,3),2)</f>
      </c>
      <c s="36" t="s">
        <v>419</v>
      </c>
      <c>
        <f>(M26*21)/100</f>
      </c>
      <c t="s">
        <v>27</v>
      </c>
    </row>
    <row r="27" spans="1:5" ht="25.5">
      <c r="A27" s="35" t="s">
        <v>54</v>
      </c>
      <c r="E27" s="39" t="s">
        <v>6842</v>
      </c>
    </row>
    <row r="28" spans="1:5" ht="12.75">
      <c r="A28" s="35" t="s">
        <v>55</v>
      </c>
      <c r="E28" s="40" t="s">
        <v>5</v>
      </c>
    </row>
    <row r="29" spans="1:5" ht="12.75">
      <c r="A29" t="s">
        <v>56</v>
      </c>
      <c r="E29" s="39" t="s">
        <v>5</v>
      </c>
    </row>
    <row r="30" spans="1:16" ht="25.5">
      <c r="A30" t="s">
        <v>49</v>
      </c>
      <c s="34" t="s">
        <v>72</v>
      </c>
      <c s="34" t="s">
        <v>6843</v>
      </c>
      <c s="35" t="s">
        <v>5</v>
      </c>
      <c s="6" t="s">
        <v>6844</v>
      </c>
      <c s="36" t="s">
        <v>2618</v>
      </c>
      <c s="37">
        <v>0.48</v>
      </c>
      <c s="36">
        <v>0</v>
      </c>
      <c s="36">
        <f>ROUND(G30*H30,6)</f>
      </c>
      <c r="L30" s="38">
        <v>0</v>
      </c>
      <c s="32">
        <f>ROUND(ROUND(L30,2)*ROUND(G30,3),2)</f>
      </c>
      <c s="36" t="s">
        <v>419</v>
      </c>
      <c>
        <f>(M30*21)/100</f>
      </c>
      <c t="s">
        <v>27</v>
      </c>
    </row>
    <row r="31" spans="1:5" ht="25.5">
      <c r="A31" s="35" t="s">
        <v>54</v>
      </c>
      <c r="E31" s="39" t="s">
        <v>6845</v>
      </c>
    </row>
    <row r="32" spans="1:5" ht="12.75">
      <c r="A32" s="35" t="s">
        <v>55</v>
      </c>
      <c r="E32" s="40" t="s">
        <v>5</v>
      </c>
    </row>
    <row r="33" spans="1:5" ht="12.75">
      <c r="A33" t="s">
        <v>56</v>
      </c>
      <c r="E33" s="39" t="s">
        <v>5</v>
      </c>
    </row>
    <row r="34" spans="1:16" ht="25.5">
      <c r="A34" t="s">
        <v>49</v>
      </c>
      <c s="34" t="s">
        <v>77</v>
      </c>
      <c s="34" t="s">
        <v>6846</v>
      </c>
      <c s="35" t="s">
        <v>5</v>
      </c>
      <c s="6" t="s">
        <v>6847</v>
      </c>
      <c s="36" t="s">
        <v>2618</v>
      </c>
      <c s="37">
        <v>0.48</v>
      </c>
      <c s="36">
        <v>0</v>
      </c>
      <c s="36">
        <f>ROUND(G34*H34,6)</f>
      </c>
      <c r="L34" s="38">
        <v>0</v>
      </c>
      <c s="32">
        <f>ROUND(ROUND(L34,2)*ROUND(G34,3),2)</f>
      </c>
      <c s="36" t="s">
        <v>419</v>
      </c>
      <c>
        <f>(M34*21)/100</f>
      </c>
      <c t="s">
        <v>27</v>
      </c>
    </row>
    <row r="35" spans="1:5" ht="38.25">
      <c r="A35" s="35" t="s">
        <v>54</v>
      </c>
      <c r="E35" s="39" t="s">
        <v>6848</v>
      </c>
    </row>
    <row r="36" spans="1:5" ht="12.75">
      <c r="A36" s="35" t="s">
        <v>55</v>
      </c>
      <c r="E36" s="40" t="s">
        <v>5</v>
      </c>
    </row>
    <row r="37" spans="1:5" ht="12.75">
      <c r="A37" t="s">
        <v>56</v>
      </c>
      <c r="E37" s="39" t="s">
        <v>5</v>
      </c>
    </row>
    <row r="38" spans="1:13" ht="12.75">
      <c r="A38" t="s">
        <v>46</v>
      </c>
      <c r="C38" s="31" t="s">
        <v>6849</v>
      </c>
      <c r="E38" s="33" t="s">
        <v>6850</v>
      </c>
      <c r="J38" s="32">
        <f>0</f>
      </c>
      <c s="32">
        <f>0</f>
      </c>
      <c s="32">
        <f>0+L39</f>
      </c>
      <c s="32">
        <f>0+M39</f>
      </c>
    </row>
    <row r="39" spans="1:16" ht="12.75">
      <c r="A39" t="s">
        <v>49</v>
      </c>
      <c s="34" t="s">
        <v>146</v>
      </c>
      <c s="34" t="s">
        <v>6851</v>
      </c>
      <c s="35" t="s">
        <v>5</v>
      </c>
      <c s="6" t="s">
        <v>6852</v>
      </c>
      <c s="36" t="s">
        <v>374</v>
      </c>
      <c s="37">
        <v>8</v>
      </c>
      <c s="36">
        <v>0</v>
      </c>
      <c s="36">
        <f>ROUND(G39*H39,6)</f>
      </c>
      <c r="L39" s="38">
        <v>0</v>
      </c>
      <c s="32">
        <f>ROUND(ROUND(L39,2)*ROUND(G39,3),2)</f>
      </c>
      <c s="36" t="s">
        <v>419</v>
      </c>
      <c>
        <f>(M39*21)/100</f>
      </c>
      <c t="s">
        <v>27</v>
      </c>
    </row>
    <row r="40" spans="1:5" ht="12.75">
      <c r="A40" s="35" t="s">
        <v>54</v>
      </c>
      <c r="E40" s="39" t="s">
        <v>6853</v>
      </c>
    </row>
    <row r="41" spans="1:5" ht="12.75">
      <c r="A41" s="35" t="s">
        <v>55</v>
      </c>
      <c r="E41" s="40" t="s">
        <v>5</v>
      </c>
    </row>
    <row r="42" spans="1:5" ht="12.75">
      <c r="A42" t="s">
        <v>56</v>
      </c>
      <c r="E42" s="39" t="s">
        <v>5</v>
      </c>
    </row>
    <row r="43" spans="1:13" ht="12.75">
      <c r="A43" t="s">
        <v>46</v>
      </c>
      <c r="C43" s="31" t="s">
        <v>6854</v>
      </c>
      <c r="E43" s="33" t="s">
        <v>6855</v>
      </c>
      <c r="J43" s="32">
        <f>0</f>
      </c>
      <c s="32">
        <f>0</f>
      </c>
      <c s="32">
        <f>0+L44+L48+L52+L56+L60+L64+L68+L72+L76+L80+L84+L88+L92+L96+L100+L104+L108</f>
      </c>
      <c s="32">
        <f>0+M44+M48+M52+M56+M60+M64+M68+M72+M76+M80+M84+M88+M92+M96+M100+M104+M108</f>
      </c>
    </row>
    <row r="44" spans="1:16" ht="25.5">
      <c r="A44" t="s">
        <v>49</v>
      </c>
      <c s="34" t="s">
        <v>82</v>
      </c>
      <c s="34" t="s">
        <v>6856</v>
      </c>
      <c s="35" t="s">
        <v>5</v>
      </c>
      <c s="6" t="s">
        <v>6857</v>
      </c>
      <c s="36" t="s">
        <v>75</v>
      </c>
      <c s="37">
        <v>4.4</v>
      </c>
      <c s="36">
        <v>0</v>
      </c>
      <c s="36">
        <f>ROUND(G44*H44,6)</f>
      </c>
      <c r="L44" s="38">
        <v>0</v>
      </c>
      <c s="32">
        <f>ROUND(ROUND(L44,2)*ROUND(G44,3),2)</f>
      </c>
      <c s="36" t="s">
        <v>419</v>
      </c>
      <c>
        <f>(M44*21)/100</f>
      </c>
      <c t="s">
        <v>27</v>
      </c>
    </row>
    <row r="45" spans="1:5" ht="51">
      <c r="A45" s="35" t="s">
        <v>54</v>
      </c>
      <c r="E45" s="39" t="s">
        <v>6858</v>
      </c>
    </row>
    <row r="46" spans="1:5" ht="12.75">
      <c r="A46" s="35" t="s">
        <v>55</v>
      </c>
      <c r="E46" s="40" t="s">
        <v>5</v>
      </c>
    </row>
    <row r="47" spans="1:5" ht="12.75">
      <c r="A47" t="s">
        <v>56</v>
      </c>
      <c r="E47" s="39" t="s">
        <v>5</v>
      </c>
    </row>
    <row r="48" spans="1:16" ht="12.75">
      <c r="A48" t="s">
        <v>49</v>
      </c>
      <c s="34" t="s">
        <v>86</v>
      </c>
      <c s="34" t="s">
        <v>6859</v>
      </c>
      <c s="35" t="s">
        <v>5</v>
      </c>
      <c s="6" t="s">
        <v>6860</v>
      </c>
      <c s="36" t="s">
        <v>75</v>
      </c>
      <c s="37">
        <v>4.4</v>
      </c>
      <c s="36">
        <v>0</v>
      </c>
      <c s="36">
        <f>ROUND(G48*H48,6)</f>
      </c>
      <c r="L48" s="38">
        <v>0</v>
      </c>
      <c s="32">
        <f>ROUND(ROUND(L48,2)*ROUND(G48,3),2)</f>
      </c>
      <c s="36" t="s">
        <v>419</v>
      </c>
      <c>
        <f>(M48*21)/100</f>
      </c>
      <c t="s">
        <v>27</v>
      </c>
    </row>
    <row r="49" spans="1:5" ht="12.75">
      <c r="A49" s="35" t="s">
        <v>54</v>
      </c>
      <c r="E49" s="39" t="s">
        <v>6860</v>
      </c>
    </row>
    <row r="50" spans="1:5" ht="12.75">
      <c r="A50" s="35" t="s">
        <v>55</v>
      </c>
      <c r="E50" s="40" t="s">
        <v>5</v>
      </c>
    </row>
    <row r="51" spans="1:5" ht="12.75">
      <c r="A51" t="s">
        <v>56</v>
      </c>
      <c r="E51" s="39" t="s">
        <v>5</v>
      </c>
    </row>
    <row r="52" spans="1:16" ht="12.75">
      <c r="A52" t="s">
        <v>49</v>
      </c>
      <c s="34" t="s">
        <v>90</v>
      </c>
      <c s="34" t="s">
        <v>6861</v>
      </c>
      <c s="35" t="s">
        <v>5</v>
      </c>
      <c s="6" t="s">
        <v>6862</v>
      </c>
      <c s="36" t="s">
        <v>2618</v>
      </c>
      <c s="37">
        <v>0.02</v>
      </c>
      <c s="36">
        <v>0</v>
      </c>
      <c s="36">
        <f>ROUND(G52*H52,6)</f>
      </c>
      <c r="L52" s="38">
        <v>0</v>
      </c>
      <c s="32">
        <f>ROUND(ROUND(L52,2)*ROUND(G52,3),2)</f>
      </c>
      <c s="36" t="s">
        <v>419</v>
      </c>
      <c>
        <f>(M52*21)/100</f>
      </c>
      <c t="s">
        <v>27</v>
      </c>
    </row>
    <row r="53" spans="1:5" ht="25.5">
      <c r="A53" s="35" t="s">
        <v>54</v>
      </c>
      <c r="E53" s="39" t="s">
        <v>6863</v>
      </c>
    </row>
    <row r="54" spans="1:5" ht="12.75">
      <c r="A54" s="35" t="s">
        <v>55</v>
      </c>
      <c r="E54" s="40" t="s">
        <v>5</v>
      </c>
    </row>
    <row r="55" spans="1:5" ht="12.75">
      <c r="A55" t="s">
        <v>56</v>
      </c>
      <c r="E55" s="39" t="s">
        <v>5</v>
      </c>
    </row>
    <row r="56" spans="1:16" ht="25.5">
      <c r="A56" t="s">
        <v>49</v>
      </c>
      <c s="34" t="s">
        <v>94</v>
      </c>
      <c s="34" t="s">
        <v>6864</v>
      </c>
      <c s="35" t="s">
        <v>5</v>
      </c>
      <c s="6" t="s">
        <v>6865</v>
      </c>
      <c s="36" t="s">
        <v>80</v>
      </c>
      <c s="37">
        <v>2</v>
      </c>
      <c s="36">
        <v>0</v>
      </c>
      <c s="36">
        <f>ROUND(G56*H56,6)</f>
      </c>
      <c r="L56" s="38">
        <v>0</v>
      </c>
      <c s="32">
        <f>ROUND(ROUND(L56,2)*ROUND(G56,3),2)</f>
      </c>
      <c s="36" t="s">
        <v>419</v>
      </c>
      <c>
        <f>(M56*21)/100</f>
      </c>
      <c t="s">
        <v>27</v>
      </c>
    </row>
    <row r="57" spans="1:5" ht="25.5">
      <c r="A57" s="35" t="s">
        <v>54</v>
      </c>
      <c r="E57" s="39" t="s">
        <v>6866</v>
      </c>
    </row>
    <row r="58" spans="1:5" ht="12.75">
      <c r="A58" s="35" t="s">
        <v>55</v>
      </c>
      <c r="E58" s="40" t="s">
        <v>5</v>
      </c>
    </row>
    <row r="59" spans="1:5" ht="12.75">
      <c r="A59" t="s">
        <v>56</v>
      </c>
      <c r="E59" s="39" t="s">
        <v>5</v>
      </c>
    </row>
    <row r="60" spans="1:16" ht="12.75">
      <c r="A60" t="s">
        <v>49</v>
      </c>
      <c s="34" t="s">
        <v>98</v>
      </c>
      <c s="34" t="s">
        <v>6867</v>
      </c>
      <c s="35" t="s">
        <v>5</v>
      </c>
      <c s="6" t="s">
        <v>6868</v>
      </c>
      <c s="36" t="s">
        <v>75</v>
      </c>
      <c s="37">
        <v>4.4</v>
      </c>
      <c s="36">
        <v>0</v>
      </c>
      <c s="36">
        <f>ROUND(G60*H60,6)</f>
      </c>
      <c r="L60" s="38">
        <v>0</v>
      </c>
      <c s="32">
        <f>ROUND(ROUND(L60,2)*ROUND(G60,3),2)</f>
      </c>
      <c s="36" t="s">
        <v>419</v>
      </c>
      <c>
        <f>(M60*21)/100</f>
      </c>
      <c t="s">
        <v>27</v>
      </c>
    </row>
    <row r="61" spans="1:5" ht="12.75">
      <c r="A61" s="35" t="s">
        <v>54</v>
      </c>
      <c r="E61" s="39" t="s">
        <v>6869</v>
      </c>
    </row>
    <row r="62" spans="1:5" ht="12.75">
      <c r="A62" s="35" t="s">
        <v>55</v>
      </c>
      <c r="E62" s="40" t="s">
        <v>5</v>
      </c>
    </row>
    <row r="63" spans="1:5" ht="12.75">
      <c r="A63" t="s">
        <v>56</v>
      </c>
      <c r="E63" s="39" t="s">
        <v>5</v>
      </c>
    </row>
    <row r="64" spans="1:16" ht="12.75">
      <c r="A64" t="s">
        <v>49</v>
      </c>
      <c s="34" t="s">
        <v>103</v>
      </c>
      <c s="34" t="s">
        <v>6870</v>
      </c>
      <c s="35" t="s">
        <v>5</v>
      </c>
      <c s="6" t="s">
        <v>6871</v>
      </c>
      <c s="36" t="s">
        <v>75</v>
      </c>
      <c s="37">
        <v>4.4</v>
      </c>
      <c s="36">
        <v>0</v>
      </c>
      <c s="36">
        <f>ROUND(G64*H64,6)</f>
      </c>
      <c r="L64" s="38">
        <v>0</v>
      </c>
      <c s="32">
        <f>ROUND(ROUND(L64,2)*ROUND(G64,3),2)</f>
      </c>
      <c s="36" t="s">
        <v>419</v>
      </c>
      <c>
        <f>(M64*21)/100</f>
      </c>
      <c t="s">
        <v>27</v>
      </c>
    </row>
    <row r="65" spans="1:5" ht="12.75">
      <c r="A65" s="35" t="s">
        <v>54</v>
      </c>
      <c r="E65" s="39" t="s">
        <v>6872</v>
      </c>
    </row>
    <row r="66" spans="1:5" ht="12.75">
      <c r="A66" s="35" t="s">
        <v>55</v>
      </c>
      <c r="E66" s="40" t="s">
        <v>5</v>
      </c>
    </row>
    <row r="67" spans="1:5" ht="12.75">
      <c r="A67" t="s">
        <v>56</v>
      </c>
      <c r="E67" s="39" t="s">
        <v>5</v>
      </c>
    </row>
    <row r="68" spans="1:16" ht="12.75">
      <c r="A68" t="s">
        <v>49</v>
      </c>
      <c s="34" t="s">
        <v>106</v>
      </c>
      <c s="34" t="s">
        <v>6873</v>
      </c>
      <c s="35" t="s">
        <v>5</v>
      </c>
      <c s="6" t="s">
        <v>6874</v>
      </c>
      <c s="36" t="s">
        <v>80</v>
      </c>
      <c s="37">
        <v>4</v>
      </c>
      <c s="36">
        <v>0</v>
      </c>
      <c s="36">
        <f>ROUND(G68*H68,6)</f>
      </c>
      <c r="L68" s="38">
        <v>0</v>
      </c>
      <c s="32">
        <f>ROUND(ROUND(L68,2)*ROUND(G68,3),2)</f>
      </c>
      <c s="36" t="s">
        <v>419</v>
      </c>
      <c>
        <f>(M68*21)/100</f>
      </c>
      <c t="s">
        <v>27</v>
      </c>
    </row>
    <row r="69" spans="1:5" ht="12.75">
      <c r="A69" s="35" t="s">
        <v>54</v>
      </c>
      <c r="E69" s="39" t="s">
        <v>6874</v>
      </c>
    </row>
    <row r="70" spans="1:5" ht="12.75">
      <c r="A70" s="35" t="s">
        <v>55</v>
      </c>
      <c r="E70" s="40" t="s">
        <v>5</v>
      </c>
    </row>
    <row r="71" spans="1:5" ht="12.75">
      <c r="A71" t="s">
        <v>56</v>
      </c>
      <c r="E71" s="39" t="s">
        <v>5</v>
      </c>
    </row>
    <row r="72" spans="1:16" ht="12.75">
      <c r="A72" t="s">
        <v>49</v>
      </c>
      <c s="34" t="s">
        <v>110</v>
      </c>
      <c s="34" t="s">
        <v>6875</v>
      </c>
      <c s="35" t="s">
        <v>5</v>
      </c>
      <c s="6" t="s">
        <v>6876</v>
      </c>
      <c s="36" t="s">
        <v>80</v>
      </c>
      <c s="37">
        <v>2</v>
      </c>
      <c s="36">
        <v>0</v>
      </c>
      <c s="36">
        <f>ROUND(G72*H72,6)</f>
      </c>
      <c r="L72" s="38">
        <v>0</v>
      </c>
      <c s="32">
        <f>ROUND(ROUND(L72,2)*ROUND(G72,3),2)</f>
      </c>
      <c s="36" t="s">
        <v>419</v>
      </c>
      <c>
        <f>(M72*21)/100</f>
      </c>
      <c t="s">
        <v>27</v>
      </c>
    </row>
    <row r="73" spans="1:5" ht="12.75">
      <c r="A73" s="35" t="s">
        <v>54</v>
      </c>
      <c r="E73" s="39" t="s">
        <v>6876</v>
      </c>
    </row>
    <row r="74" spans="1:5" ht="12.75">
      <c r="A74" s="35" t="s">
        <v>55</v>
      </c>
      <c r="E74" s="40" t="s">
        <v>5</v>
      </c>
    </row>
    <row r="75" spans="1:5" ht="12.75">
      <c r="A75" t="s">
        <v>56</v>
      </c>
      <c r="E75" s="39" t="s">
        <v>5</v>
      </c>
    </row>
    <row r="76" spans="1:16" ht="12.75">
      <c r="A76" t="s">
        <v>49</v>
      </c>
      <c s="34" t="s">
        <v>113</v>
      </c>
      <c s="34" t="s">
        <v>6877</v>
      </c>
      <c s="35" t="s">
        <v>5</v>
      </c>
      <c s="6" t="s">
        <v>6878</v>
      </c>
      <c s="36" t="s">
        <v>2618</v>
      </c>
      <c s="37">
        <v>0.003</v>
      </c>
      <c s="36">
        <v>0</v>
      </c>
      <c s="36">
        <f>ROUND(G76*H76,6)</f>
      </c>
      <c r="L76" s="38">
        <v>0</v>
      </c>
      <c s="32">
        <f>ROUND(ROUND(L76,2)*ROUND(G76,3),2)</f>
      </c>
      <c s="36" t="s">
        <v>419</v>
      </c>
      <c>
        <f>(M76*21)/100</f>
      </c>
      <c t="s">
        <v>27</v>
      </c>
    </row>
    <row r="77" spans="1:5" ht="25.5">
      <c r="A77" s="35" t="s">
        <v>54</v>
      </c>
      <c r="E77" s="39" t="s">
        <v>6879</v>
      </c>
    </row>
    <row r="78" spans="1:5" ht="12.75">
      <c r="A78" s="35" t="s">
        <v>55</v>
      </c>
      <c r="E78" s="40" t="s">
        <v>5</v>
      </c>
    </row>
    <row r="79" spans="1:5" ht="12.75">
      <c r="A79" t="s">
        <v>56</v>
      </c>
      <c r="E79" s="39" t="s">
        <v>5</v>
      </c>
    </row>
    <row r="80" spans="1:16" ht="12.75">
      <c r="A80" t="s">
        <v>49</v>
      </c>
      <c s="34" t="s">
        <v>117</v>
      </c>
      <c s="34" t="s">
        <v>6880</v>
      </c>
      <c s="35" t="s">
        <v>5</v>
      </c>
      <c s="6" t="s">
        <v>6881</v>
      </c>
      <c s="36" t="s">
        <v>80</v>
      </c>
      <c s="37">
        <v>1</v>
      </c>
      <c s="36">
        <v>0</v>
      </c>
      <c s="36">
        <f>ROUND(G80*H80,6)</f>
      </c>
      <c r="L80" s="38">
        <v>0</v>
      </c>
      <c s="32">
        <f>ROUND(ROUND(L80,2)*ROUND(G80,3),2)</f>
      </c>
      <c s="36" t="s">
        <v>419</v>
      </c>
      <c>
        <f>(M80*21)/100</f>
      </c>
      <c t="s">
        <v>27</v>
      </c>
    </row>
    <row r="81" spans="1:5" ht="12.75">
      <c r="A81" s="35" t="s">
        <v>54</v>
      </c>
      <c r="E81" s="39" t="s">
        <v>6882</v>
      </c>
    </row>
    <row r="82" spans="1:5" ht="12.75">
      <c r="A82" s="35" t="s">
        <v>55</v>
      </c>
      <c r="E82" s="40" t="s">
        <v>5</v>
      </c>
    </row>
    <row r="83" spans="1:5" ht="12.75">
      <c r="A83" t="s">
        <v>56</v>
      </c>
      <c r="E83" s="39" t="s">
        <v>5</v>
      </c>
    </row>
    <row r="84" spans="1:16" ht="25.5">
      <c r="A84" t="s">
        <v>49</v>
      </c>
      <c s="34" t="s">
        <v>121</v>
      </c>
      <c s="34" t="s">
        <v>6883</v>
      </c>
      <c s="35" t="s">
        <v>5</v>
      </c>
      <c s="6" t="s">
        <v>6884</v>
      </c>
      <c s="36" t="s">
        <v>80</v>
      </c>
      <c s="37">
        <v>1</v>
      </c>
      <c s="36">
        <v>0</v>
      </c>
      <c s="36">
        <f>ROUND(G84*H84,6)</f>
      </c>
      <c r="L84" s="38">
        <v>0</v>
      </c>
      <c s="32">
        <f>ROUND(ROUND(L84,2)*ROUND(G84,3),2)</f>
      </c>
      <c s="36" t="s">
        <v>419</v>
      </c>
      <c>
        <f>(M84*21)/100</f>
      </c>
      <c t="s">
        <v>27</v>
      </c>
    </row>
    <row r="85" spans="1:5" ht="25.5">
      <c r="A85" s="35" t="s">
        <v>54</v>
      </c>
      <c r="E85" s="39" t="s">
        <v>6884</v>
      </c>
    </row>
    <row r="86" spans="1:5" ht="12.75">
      <c r="A86" s="35" t="s">
        <v>55</v>
      </c>
      <c r="E86" s="40" t="s">
        <v>5</v>
      </c>
    </row>
    <row r="87" spans="1:5" ht="12.75">
      <c r="A87" t="s">
        <v>56</v>
      </c>
      <c r="E87" s="39" t="s">
        <v>5</v>
      </c>
    </row>
    <row r="88" spans="1:16" ht="12.75">
      <c r="A88" t="s">
        <v>49</v>
      </c>
      <c s="34" t="s">
        <v>125</v>
      </c>
      <c s="34" t="s">
        <v>6885</v>
      </c>
      <c s="35" t="s">
        <v>5</v>
      </c>
      <c s="6" t="s">
        <v>6886</v>
      </c>
      <c s="36" t="s">
        <v>2618</v>
      </c>
      <c s="37">
        <v>0.001</v>
      </c>
      <c s="36">
        <v>0</v>
      </c>
      <c s="36">
        <f>ROUND(G88*H88,6)</f>
      </c>
      <c r="L88" s="38">
        <v>0</v>
      </c>
      <c s="32">
        <f>ROUND(ROUND(L88,2)*ROUND(G88,3),2)</f>
      </c>
      <c s="36" t="s">
        <v>419</v>
      </c>
      <c>
        <f>(M88*21)/100</f>
      </c>
      <c t="s">
        <v>27</v>
      </c>
    </row>
    <row r="89" spans="1:5" ht="25.5">
      <c r="A89" s="35" t="s">
        <v>54</v>
      </c>
      <c r="E89" s="39" t="s">
        <v>6887</v>
      </c>
    </row>
    <row r="90" spans="1:5" ht="12.75">
      <c r="A90" s="35" t="s">
        <v>55</v>
      </c>
      <c r="E90" s="40" t="s">
        <v>5</v>
      </c>
    </row>
    <row r="91" spans="1:5" ht="12.75">
      <c r="A91" t="s">
        <v>56</v>
      </c>
      <c r="E91" s="39" t="s">
        <v>5</v>
      </c>
    </row>
    <row r="92" spans="1:16" ht="12.75">
      <c r="A92" t="s">
        <v>49</v>
      </c>
      <c s="34" t="s">
        <v>128</v>
      </c>
      <c s="34" t="s">
        <v>6888</v>
      </c>
      <c s="35" t="s">
        <v>5</v>
      </c>
      <c s="6" t="s">
        <v>6889</v>
      </c>
      <c s="36" t="s">
        <v>6890</v>
      </c>
      <c s="37">
        <v>1</v>
      </c>
      <c s="36">
        <v>0</v>
      </c>
      <c s="36">
        <f>ROUND(G92*H92,6)</f>
      </c>
      <c r="L92" s="38">
        <v>0</v>
      </c>
      <c s="32">
        <f>ROUND(ROUND(L92,2)*ROUND(G92,3),2)</f>
      </c>
      <c s="36" t="s">
        <v>419</v>
      </c>
      <c>
        <f>(M92*21)/100</f>
      </c>
      <c t="s">
        <v>27</v>
      </c>
    </row>
    <row r="93" spans="1:5" ht="12.75">
      <c r="A93" s="35" t="s">
        <v>54</v>
      </c>
      <c r="E93" s="39" t="s">
        <v>6889</v>
      </c>
    </row>
    <row r="94" spans="1:5" ht="12.75">
      <c r="A94" s="35" t="s">
        <v>55</v>
      </c>
      <c r="E94" s="40" t="s">
        <v>5</v>
      </c>
    </row>
    <row r="95" spans="1:5" ht="12.75">
      <c r="A95" t="s">
        <v>56</v>
      </c>
      <c r="E95" s="39" t="s">
        <v>5</v>
      </c>
    </row>
    <row r="96" spans="1:16" ht="12.75">
      <c r="A96" t="s">
        <v>49</v>
      </c>
      <c s="34" t="s">
        <v>132</v>
      </c>
      <c s="34" t="s">
        <v>6891</v>
      </c>
      <c s="35" t="s">
        <v>5</v>
      </c>
      <c s="6" t="s">
        <v>6892</v>
      </c>
      <c s="36" t="s">
        <v>6890</v>
      </c>
      <c s="37">
        <v>1</v>
      </c>
      <c s="36">
        <v>0</v>
      </c>
      <c s="36">
        <f>ROUND(G96*H96,6)</f>
      </c>
      <c r="L96" s="38">
        <v>0</v>
      </c>
      <c s="32">
        <f>ROUND(ROUND(L96,2)*ROUND(G96,3),2)</f>
      </c>
      <c s="36" t="s">
        <v>419</v>
      </c>
      <c>
        <f>(M96*21)/100</f>
      </c>
      <c t="s">
        <v>27</v>
      </c>
    </row>
    <row r="97" spans="1:5" ht="12.75">
      <c r="A97" s="35" t="s">
        <v>54</v>
      </c>
      <c r="E97" s="39" t="s">
        <v>6893</v>
      </c>
    </row>
    <row r="98" spans="1:5" ht="12.75">
      <c r="A98" s="35" t="s">
        <v>55</v>
      </c>
      <c r="E98" s="40" t="s">
        <v>5</v>
      </c>
    </row>
    <row r="99" spans="1:5" ht="12.75">
      <c r="A99" t="s">
        <v>56</v>
      </c>
      <c r="E99" s="39" t="s">
        <v>5</v>
      </c>
    </row>
    <row r="100" spans="1:16" ht="12.75">
      <c r="A100" t="s">
        <v>49</v>
      </c>
      <c s="34" t="s">
        <v>136</v>
      </c>
      <c s="34" t="s">
        <v>6894</v>
      </c>
      <c s="35" t="s">
        <v>5</v>
      </c>
      <c s="6" t="s">
        <v>6895</v>
      </c>
      <c s="36" t="s">
        <v>52</v>
      </c>
      <c s="37">
        <v>16</v>
      </c>
      <c s="36">
        <v>0</v>
      </c>
      <c s="36">
        <f>ROUND(G100*H100,6)</f>
      </c>
      <c r="L100" s="38">
        <v>0</v>
      </c>
      <c s="32">
        <f>ROUND(ROUND(L100,2)*ROUND(G100,3),2)</f>
      </c>
      <c s="36" t="s">
        <v>419</v>
      </c>
      <c>
        <f>(M100*21)/100</f>
      </c>
      <c t="s">
        <v>27</v>
      </c>
    </row>
    <row r="101" spans="1:5" ht="12.75">
      <c r="A101" s="35" t="s">
        <v>54</v>
      </c>
      <c r="E101" s="39" t="s">
        <v>6896</v>
      </c>
    </row>
    <row r="102" spans="1:5" ht="12.75">
      <c r="A102" s="35" t="s">
        <v>55</v>
      </c>
      <c r="E102" s="40" t="s">
        <v>5</v>
      </c>
    </row>
    <row r="103" spans="1:5" ht="12.75">
      <c r="A103" t="s">
        <v>56</v>
      </c>
      <c r="E103" s="39" t="s">
        <v>5</v>
      </c>
    </row>
    <row r="104" spans="1:16" ht="12.75">
      <c r="A104" t="s">
        <v>49</v>
      </c>
      <c s="34" t="s">
        <v>139</v>
      </c>
      <c s="34" t="s">
        <v>6897</v>
      </c>
      <c s="35" t="s">
        <v>5</v>
      </c>
      <c s="6" t="s">
        <v>6898</v>
      </c>
      <c s="36" t="s">
        <v>80</v>
      </c>
      <c s="37">
        <v>16</v>
      </c>
      <c s="36">
        <v>0</v>
      </c>
      <c s="36">
        <f>ROUND(G104*H104,6)</f>
      </c>
      <c r="L104" s="38">
        <v>0</v>
      </c>
      <c s="32">
        <f>ROUND(ROUND(L104,2)*ROUND(G104,3),2)</f>
      </c>
      <c s="36" t="s">
        <v>419</v>
      </c>
      <c>
        <f>(M104*21)/100</f>
      </c>
      <c t="s">
        <v>27</v>
      </c>
    </row>
    <row r="105" spans="1:5" ht="12.75">
      <c r="A105" s="35" t="s">
        <v>54</v>
      </c>
      <c r="E105" s="39" t="s">
        <v>6898</v>
      </c>
    </row>
    <row r="106" spans="1:5" ht="12.75">
      <c r="A106" s="35" t="s">
        <v>55</v>
      </c>
      <c r="E106" s="40" t="s">
        <v>5</v>
      </c>
    </row>
    <row r="107" spans="1:5" ht="12.75">
      <c r="A107" t="s">
        <v>56</v>
      </c>
      <c r="E107" s="39" t="s">
        <v>5</v>
      </c>
    </row>
    <row r="108" spans="1:16" ht="12.75">
      <c r="A108" t="s">
        <v>49</v>
      </c>
      <c s="34" t="s">
        <v>143</v>
      </c>
      <c s="34" t="s">
        <v>6899</v>
      </c>
      <c s="35" t="s">
        <v>5</v>
      </c>
      <c s="6" t="s">
        <v>6900</v>
      </c>
      <c s="36" t="s">
        <v>2618</v>
      </c>
      <c s="37">
        <v>0.112</v>
      </c>
      <c s="36">
        <v>0</v>
      </c>
      <c s="36">
        <f>ROUND(G108*H108,6)</f>
      </c>
      <c r="L108" s="38">
        <v>0</v>
      </c>
      <c s="32">
        <f>ROUND(ROUND(L108,2)*ROUND(G108,3),2)</f>
      </c>
      <c s="36" t="s">
        <v>419</v>
      </c>
      <c>
        <f>(M108*21)/100</f>
      </c>
      <c t="s">
        <v>27</v>
      </c>
    </row>
    <row r="109" spans="1:5" ht="25.5">
      <c r="A109" s="35" t="s">
        <v>54</v>
      </c>
      <c r="E109" s="39" t="s">
        <v>6901</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6904</v>
      </c>
      <c r="E8" s="30" t="s">
        <v>6903</v>
      </c>
      <c r="J8" s="29">
        <f>0+J9+J106</f>
      </c>
      <c s="29">
        <f>0+K9+K106</f>
      </c>
      <c s="29">
        <f>0+L9+L106</f>
      </c>
      <c s="29">
        <f>0+M9+M106</f>
      </c>
    </row>
    <row r="9" spans="1:13" ht="12.75">
      <c r="A9" t="s">
        <v>46</v>
      </c>
      <c r="C9" s="31" t="s">
        <v>6826</v>
      </c>
      <c r="E9" s="33" t="s">
        <v>6827</v>
      </c>
      <c r="J9" s="32">
        <f>0</f>
      </c>
      <c s="32">
        <f>0</f>
      </c>
      <c s="32">
        <f>0+L10+L14+L18+L22+L26+L30+L34+L38+L42+L46+L50+L54+L58+L62+L66+L70+L74+L78+L82+L86+L90+L94+L98+L102</f>
      </c>
      <c s="32">
        <f>0+M10+M14+M18+M22+M26+M30+M34+M38+M42+M46+M50+M54+M58+M62+M66+M70+M74+M78+M82+M86+M90+M94+M98+M102</f>
      </c>
    </row>
    <row r="10" spans="1:16" ht="25.5">
      <c r="A10" t="s">
        <v>49</v>
      </c>
      <c s="34" t="s">
        <v>47</v>
      </c>
      <c s="34" t="s">
        <v>6905</v>
      </c>
      <c s="35" t="s">
        <v>5</v>
      </c>
      <c s="6" t="s">
        <v>6906</v>
      </c>
      <c s="36" t="s">
        <v>60</v>
      </c>
      <c s="37">
        <v>2.88</v>
      </c>
      <c s="36">
        <v>0</v>
      </c>
      <c s="36">
        <f>ROUND(G10*H10,6)</f>
      </c>
      <c r="L10" s="38">
        <v>0</v>
      </c>
      <c s="32">
        <f>ROUND(ROUND(L10,2)*ROUND(G10,3),2)</f>
      </c>
      <c s="36" t="s">
        <v>419</v>
      </c>
      <c>
        <f>(M10*21)/100</f>
      </c>
      <c t="s">
        <v>27</v>
      </c>
    </row>
    <row r="11" spans="1:5" ht="25.5">
      <c r="A11" s="35" t="s">
        <v>54</v>
      </c>
      <c r="E11" s="39" t="s">
        <v>6907</v>
      </c>
    </row>
    <row r="12" spans="1:5" ht="12.75">
      <c r="A12" s="35" t="s">
        <v>55</v>
      </c>
      <c r="E12" s="40" t="s">
        <v>5</v>
      </c>
    </row>
    <row r="13" spans="1:5" ht="12.75">
      <c r="A13" t="s">
        <v>56</v>
      </c>
      <c r="E13" s="39" t="s">
        <v>5</v>
      </c>
    </row>
    <row r="14" spans="1:16" ht="25.5">
      <c r="A14" t="s">
        <v>49</v>
      </c>
      <c s="34" t="s">
        <v>27</v>
      </c>
      <c s="34" t="s">
        <v>6908</v>
      </c>
      <c s="35" t="s">
        <v>5</v>
      </c>
      <c s="6" t="s">
        <v>6909</v>
      </c>
      <c s="36" t="s">
        <v>60</v>
      </c>
      <c s="37">
        <v>2.88</v>
      </c>
      <c s="36">
        <v>0</v>
      </c>
      <c s="36">
        <f>ROUND(G14*H14,6)</f>
      </c>
      <c r="L14" s="38">
        <v>0</v>
      </c>
      <c s="32">
        <f>ROUND(ROUND(L14,2)*ROUND(G14,3),2)</f>
      </c>
      <c s="36" t="s">
        <v>419</v>
      </c>
      <c>
        <f>(M14*21)/100</f>
      </c>
      <c t="s">
        <v>27</v>
      </c>
    </row>
    <row r="15" spans="1:5" ht="38.25">
      <c r="A15" s="35" t="s">
        <v>54</v>
      </c>
      <c r="E15" s="39" t="s">
        <v>6910</v>
      </c>
    </row>
    <row r="16" spans="1:5" ht="12.75">
      <c r="A16" s="35" t="s">
        <v>55</v>
      </c>
      <c r="E16" s="40" t="s">
        <v>5</v>
      </c>
    </row>
    <row r="17" spans="1:5" ht="12.75">
      <c r="A17" t="s">
        <v>56</v>
      </c>
      <c r="E17" s="39" t="s">
        <v>5</v>
      </c>
    </row>
    <row r="18" spans="1:16" ht="25.5">
      <c r="A18" t="s">
        <v>49</v>
      </c>
      <c s="34" t="s">
        <v>26</v>
      </c>
      <c s="34" t="s">
        <v>6911</v>
      </c>
      <c s="35" t="s">
        <v>5</v>
      </c>
      <c s="6" t="s">
        <v>6912</v>
      </c>
      <c s="36" t="s">
        <v>60</v>
      </c>
      <c s="37">
        <v>69.12</v>
      </c>
      <c s="36">
        <v>0</v>
      </c>
      <c s="36">
        <f>ROUND(G18*H18,6)</f>
      </c>
      <c r="L18" s="38">
        <v>0</v>
      </c>
      <c s="32">
        <f>ROUND(ROUND(L18,2)*ROUND(G18,3),2)</f>
      </c>
      <c s="36" t="s">
        <v>419</v>
      </c>
      <c>
        <f>(M18*21)/100</f>
      </c>
      <c t="s">
        <v>27</v>
      </c>
    </row>
    <row r="19" spans="1:5" ht="51">
      <c r="A19" s="35" t="s">
        <v>54</v>
      </c>
      <c r="E19" s="39" t="s">
        <v>6913</v>
      </c>
    </row>
    <row r="20" spans="1:5" ht="12.75">
      <c r="A20" s="35" t="s">
        <v>55</v>
      </c>
      <c r="E20" s="40" t="s">
        <v>5</v>
      </c>
    </row>
    <row r="21" spans="1:5" ht="12.75">
      <c r="A21" t="s">
        <v>56</v>
      </c>
      <c r="E21" s="39" t="s">
        <v>5</v>
      </c>
    </row>
    <row r="22" spans="1:16" ht="12.75">
      <c r="A22" t="s">
        <v>49</v>
      </c>
      <c s="34" t="s">
        <v>65</v>
      </c>
      <c s="34" t="s">
        <v>6914</v>
      </c>
      <c s="35" t="s">
        <v>5</v>
      </c>
      <c s="6" t="s">
        <v>6915</v>
      </c>
      <c s="36" t="s">
        <v>60</v>
      </c>
      <c s="37">
        <v>2.88</v>
      </c>
      <c s="36">
        <v>0</v>
      </c>
      <c s="36">
        <f>ROUND(G22*H22,6)</f>
      </c>
      <c r="L22" s="38">
        <v>0</v>
      </c>
      <c s="32">
        <f>ROUND(ROUND(L22,2)*ROUND(G22,3),2)</f>
      </c>
      <c s="36" t="s">
        <v>419</v>
      </c>
      <c>
        <f>(M22*21)/100</f>
      </c>
      <c t="s">
        <v>27</v>
      </c>
    </row>
    <row r="23" spans="1:5" ht="25.5">
      <c r="A23" s="35" t="s">
        <v>54</v>
      </c>
      <c r="E23" s="39" t="s">
        <v>6916</v>
      </c>
    </row>
    <row r="24" spans="1:5" ht="12.75">
      <c r="A24" s="35" t="s">
        <v>55</v>
      </c>
      <c r="E24" s="40" t="s">
        <v>5</v>
      </c>
    </row>
    <row r="25" spans="1:5" ht="12.75">
      <c r="A25" t="s">
        <v>56</v>
      </c>
      <c r="E25" s="39" t="s">
        <v>5</v>
      </c>
    </row>
    <row r="26" spans="1:16" ht="25.5">
      <c r="A26" t="s">
        <v>49</v>
      </c>
      <c s="34" t="s">
        <v>69</v>
      </c>
      <c s="34" t="s">
        <v>6917</v>
      </c>
      <c s="35" t="s">
        <v>5</v>
      </c>
      <c s="6" t="s">
        <v>6918</v>
      </c>
      <c s="36" t="s">
        <v>2618</v>
      </c>
      <c s="37">
        <v>4.608</v>
      </c>
      <c s="36">
        <v>0</v>
      </c>
      <c s="36">
        <f>ROUND(G26*H26,6)</f>
      </c>
      <c r="L26" s="38">
        <v>0</v>
      </c>
      <c s="32">
        <f>ROUND(ROUND(L26,2)*ROUND(G26,3),2)</f>
      </c>
      <c s="36" t="s">
        <v>419</v>
      </c>
      <c>
        <f>(M26*21)/100</f>
      </c>
      <c t="s">
        <v>27</v>
      </c>
    </row>
    <row r="27" spans="1:5" ht="25.5">
      <c r="A27" s="35" t="s">
        <v>54</v>
      </c>
      <c r="E27" s="39" t="s">
        <v>6919</v>
      </c>
    </row>
    <row r="28" spans="1:5" ht="12.75">
      <c r="A28" s="35" t="s">
        <v>55</v>
      </c>
      <c r="E28" s="40" t="s">
        <v>5</v>
      </c>
    </row>
    <row r="29" spans="1:5" ht="12.75">
      <c r="A29" t="s">
        <v>56</v>
      </c>
      <c r="E29" s="39" t="s">
        <v>5</v>
      </c>
    </row>
    <row r="30" spans="1:16" ht="12.75">
      <c r="A30" t="s">
        <v>49</v>
      </c>
      <c s="34" t="s">
        <v>72</v>
      </c>
      <c s="34" t="s">
        <v>6920</v>
      </c>
      <c s="35" t="s">
        <v>5</v>
      </c>
      <c s="6" t="s">
        <v>6921</v>
      </c>
      <c s="36" t="s">
        <v>60</v>
      </c>
      <c s="37">
        <v>2.016</v>
      </c>
      <c s="36">
        <v>0</v>
      </c>
      <c s="36">
        <f>ROUND(G30*H30,6)</f>
      </c>
      <c r="L30" s="38">
        <v>0</v>
      </c>
      <c s="32">
        <f>ROUND(ROUND(L30,2)*ROUND(G30,3),2)</f>
      </c>
      <c s="36" t="s">
        <v>419</v>
      </c>
      <c>
        <f>(M30*21)/100</f>
      </c>
      <c t="s">
        <v>27</v>
      </c>
    </row>
    <row r="31" spans="1:5" ht="38.25">
      <c r="A31" s="35" t="s">
        <v>54</v>
      </c>
      <c r="E31" s="39" t="s">
        <v>6922</v>
      </c>
    </row>
    <row r="32" spans="1:5" ht="12.75">
      <c r="A32" s="35" t="s">
        <v>55</v>
      </c>
      <c r="E32" s="40" t="s">
        <v>5</v>
      </c>
    </row>
    <row r="33" spans="1:5" ht="12.75">
      <c r="A33" t="s">
        <v>56</v>
      </c>
      <c r="E33" s="39" t="s">
        <v>5</v>
      </c>
    </row>
    <row r="34" spans="1:16" ht="12.75">
      <c r="A34" t="s">
        <v>49</v>
      </c>
      <c s="34" t="s">
        <v>77</v>
      </c>
      <c s="34" t="s">
        <v>6923</v>
      </c>
      <c s="35" t="s">
        <v>5</v>
      </c>
      <c s="6" t="s">
        <v>6924</v>
      </c>
      <c s="36" t="s">
        <v>60</v>
      </c>
      <c s="37">
        <v>0.864</v>
      </c>
      <c s="36">
        <v>0</v>
      </c>
      <c s="36">
        <f>ROUND(G34*H34,6)</f>
      </c>
      <c r="L34" s="38">
        <v>0</v>
      </c>
      <c s="32">
        <f>ROUND(ROUND(L34,2)*ROUND(G34,3),2)</f>
      </c>
      <c s="36" t="s">
        <v>419</v>
      </c>
      <c>
        <f>(M34*21)/100</f>
      </c>
      <c t="s">
        <v>27</v>
      </c>
    </row>
    <row r="35" spans="1:5" ht="25.5">
      <c r="A35" s="35" t="s">
        <v>54</v>
      </c>
      <c r="E35" s="39" t="s">
        <v>6925</v>
      </c>
    </row>
    <row r="36" spans="1:5" ht="12.75">
      <c r="A36" s="35" t="s">
        <v>55</v>
      </c>
      <c r="E36" s="40" t="s">
        <v>5</v>
      </c>
    </row>
    <row r="37" spans="1:5" ht="12.75">
      <c r="A37" t="s">
        <v>56</v>
      </c>
      <c r="E37" s="39" t="s">
        <v>5</v>
      </c>
    </row>
    <row r="38" spans="1:16" ht="12.75">
      <c r="A38" t="s">
        <v>49</v>
      </c>
      <c s="34" t="s">
        <v>82</v>
      </c>
      <c s="34" t="s">
        <v>6926</v>
      </c>
      <c s="35" t="s">
        <v>5</v>
      </c>
      <c s="6" t="s">
        <v>6927</v>
      </c>
      <c s="36" t="s">
        <v>2618</v>
      </c>
      <c s="37">
        <v>1.267</v>
      </c>
      <c s="36">
        <v>0</v>
      </c>
      <c s="36">
        <f>ROUND(G38*H38,6)</f>
      </c>
      <c r="L38" s="38">
        <v>0</v>
      </c>
      <c s="32">
        <f>ROUND(ROUND(L38,2)*ROUND(G38,3),2)</f>
      </c>
      <c s="36" t="s">
        <v>419</v>
      </c>
      <c>
        <f>(M38*21)/100</f>
      </c>
      <c t="s">
        <v>27</v>
      </c>
    </row>
    <row r="39" spans="1:5" ht="12.75">
      <c r="A39" s="35" t="s">
        <v>54</v>
      </c>
      <c r="E39" s="39" t="s">
        <v>6927</v>
      </c>
    </row>
    <row r="40" spans="1:5" ht="12.75">
      <c r="A40" s="35" t="s">
        <v>55</v>
      </c>
      <c r="E40" s="40" t="s">
        <v>5</v>
      </c>
    </row>
    <row r="41" spans="1:5" ht="12.75">
      <c r="A41" t="s">
        <v>56</v>
      </c>
      <c r="E41" s="39" t="s">
        <v>5</v>
      </c>
    </row>
    <row r="42" spans="1:16" ht="12.75">
      <c r="A42" t="s">
        <v>49</v>
      </c>
      <c s="34" t="s">
        <v>86</v>
      </c>
      <c s="34" t="s">
        <v>6928</v>
      </c>
      <c s="35" t="s">
        <v>5</v>
      </c>
      <c s="6" t="s">
        <v>6929</v>
      </c>
      <c s="36" t="s">
        <v>75</v>
      </c>
      <c s="37">
        <v>3.5</v>
      </c>
      <c s="36">
        <v>0</v>
      </c>
      <c s="36">
        <f>ROUND(G42*H42,6)</f>
      </c>
      <c r="L42" s="38">
        <v>0</v>
      </c>
      <c s="32">
        <f>ROUND(ROUND(L42,2)*ROUND(G42,3),2)</f>
      </c>
      <c s="36" t="s">
        <v>419</v>
      </c>
      <c>
        <f>(M42*21)/100</f>
      </c>
      <c t="s">
        <v>27</v>
      </c>
    </row>
    <row r="43" spans="1:5" ht="25.5">
      <c r="A43" s="35" t="s">
        <v>54</v>
      </c>
      <c r="E43" s="39" t="s">
        <v>6930</v>
      </c>
    </row>
    <row r="44" spans="1:5" ht="12.75">
      <c r="A44" s="35" t="s">
        <v>55</v>
      </c>
      <c r="E44" s="40" t="s">
        <v>5</v>
      </c>
    </row>
    <row r="45" spans="1:5" ht="12.75">
      <c r="A45" t="s">
        <v>56</v>
      </c>
      <c r="E45" s="39" t="s">
        <v>5</v>
      </c>
    </row>
    <row r="46" spans="1:16" ht="12.75">
      <c r="A46" t="s">
        <v>49</v>
      </c>
      <c s="34" t="s">
        <v>90</v>
      </c>
      <c s="34" t="s">
        <v>6931</v>
      </c>
      <c s="35" t="s">
        <v>5</v>
      </c>
      <c s="6" t="s">
        <v>6932</v>
      </c>
      <c s="36" t="s">
        <v>75</v>
      </c>
      <c s="37">
        <v>3.553</v>
      </c>
      <c s="36">
        <v>0</v>
      </c>
      <c s="36">
        <f>ROUND(G46*H46,6)</f>
      </c>
      <c r="L46" s="38">
        <v>0</v>
      </c>
      <c s="32">
        <f>ROUND(ROUND(L46,2)*ROUND(G46,3),2)</f>
      </c>
      <c s="36" t="s">
        <v>419</v>
      </c>
      <c>
        <f>(M46*21)/100</f>
      </c>
      <c t="s">
        <v>27</v>
      </c>
    </row>
    <row r="47" spans="1:5" ht="12.75">
      <c r="A47" s="35" t="s">
        <v>54</v>
      </c>
      <c r="E47" s="39" t="s">
        <v>6932</v>
      </c>
    </row>
    <row r="48" spans="1:5" ht="12.75">
      <c r="A48" s="35" t="s">
        <v>55</v>
      </c>
      <c r="E48" s="40" t="s">
        <v>5</v>
      </c>
    </row>
    <row r="49" spans="1:5" ht="12.75">
      <c r="A49" t="s">
        <v>56</v>
      </c>
      <c r="E49" s="39" t="s">
        <v>5</v>
      </c>
    </row>
    <row r="50" spans="1:16" ht="12.75">
      <c r="A50" t="s">
        <v>49</v>
      </c>
      <c s="34" t="s">
        <v>94</v>
      </c>
      <c s="34" t="s">
        <v>6933</v>
      </c>
      <c s="35" t="s">
        <v>5</v>
      </c>
      <c s="6" t="s">
        <v>6934</v>
      </c>
      <c s="36" t="s">
        <v>80</v>
      </c>
      <c s="37">
        <v>1</v>
      </c>
      <c s="36">
        <v>0</v>
      </c>
      <c s="36">
        <f>ROUND(G50*H50,6)</f>
      </c>
      <c r="L50" s="38">
        <v>0</v>
      </c>
      <c s="32">
        <f>ROUND(ROUND(L50,2)*ROUND(G50,3),2)</f>
      </c>
      <c s="36" t="s">
        <v>419</v>
      </c>
      <c>
        <f>(M50*21)/100</f>
      </c>
      <c t="s">
        <v>27</v>
      </c>
    </row>
    <row r="51" spans="1:5" ht="25.5">
      <c r="A51" s="35" t="s">
        <v>54</v>
      </c>
      <c r="E51" s="39" t="s">
        <v>6935</v>
      </c>
    </row>
    <row r="52" spans="1:5" ht="12.75">
      <c r="A52" s="35" t="s">
        <v>55</v>
      </c>
      <c r="E52" s="40" t="s">
        <v>5</v>
      </c>
    </row>
    <row r="53" spans="1:5" ht="12.75">
      <c r="A53" t="s">
        <v>56</v>
      </c>
      <c r="E53" s="39" t="s">
        <v>5</v>
      </c>
    </row>
    <row r="54" spans="1:16" ht="25.5">
      <c r="A54" t="s">
        <v>49</v>
      </c>
      <c s="34" t="s">
        <v>98</v>
      </c>
      <c s="34" t="s">
        <v>6936</v>
      </c>
      <c s="35" t="s">
        <v>5</v>
      </c>
      <c s="6" t="s">
        <v>6937</v>
      </c>
      <c s="36" t="s">
        <v>80</v>
      </c>
      <c s="37">
        <v>1</v>
      </c>
      <c s="36">
        <v>0</v>
      </c>
      <c s="36">
        <f>ROUND(G54*H54,6)</f>
      </c>
      <c r="L54" s="38">
        <v>0</v>
      </c>
      <c s="32">
        <f>ROUND(ROUND(L54,2)*ROUND(G54,3),2)</f>
      </c>
      <c s="36" t="s">
        <v>419</v>
      </c>
      <c>
        <f>(M54*21)/100</f>
      </c>
      <c t="s">
        <v>27</v>
      </c>
    </row>
    <row r="55" spans="1:5" ht="25.5">
      <c r="A55" s="35" t="s">
        <v>54</v>
      </c>
      <c r="E55" s="39" t="s">
        <v>6938</v>
      </c>
    </row>
    <row r="56" spans="1:5" ht="12.75">
      <c r="A56" s="35" t="s">
        <v>55</v>
      </c>
      <c r="E56" s="40" t="s">
        <v>5</v>
      </c>
    </row>
    <row r="57" spans="1:5" ht="12.75">
      <c r="A57" t="s">
        <v>56</v>
      </c>
      <c r="E57" s="39" t="s">
        <v>5</v>
      </c>
    </row>
    <row r="58" spans="1:16" ht="12.75">
      <c r="A58" t="s">
        <v>49</v>
      </c>
      <c s="34" t="s">
        <v>103</v>
      </c>
      <c s="34" t="s">
        <v>6939</v>
      </c>
      <c s="35" t="s">
        <v>5</v>
      </c>
      <c s="6" t="s">
        <v>6940</v>
      </c>
      <c s="36" t="s">
        <v>80</v>
      </c>
      <c s="37">
        <v>1</v>
      </c>
      <c s="36">
        <v>0</v>
      </c>
      <c s="36">
        <f>ROUND(G58*H58,6)</f>
      </c>
      <c r="L58" s="38">
        <v>0</v>
      </c>
      <c s="32">
        <f>ROUND(ROUND(L58,2)*ROUND(G58,3),2)</f>
      </c>
      <c s="36" t="s">
        <v>419</v>
      </c>
      <c>
        <f>(M58*21)/100</f>
      </c>
      <c t="s">
        <v>27</v>
      </c>
    </row>
    <row r="59" spans="1:5" ht="25.5">
      <c r="A59" s="35" t="s">
        <v>54</v>
      </c>
      <c r="E59" s="39" t="s">
        <v>6941</v>
      </c>
    </row>
    <row r="60" spans="1:5" ht="12.75">
      <c r="A60" s="35" t="s">
        <v>55</v>
      </c>
      <c r="E60" s="40" t="s">
        <v>5</v>
      </c>
    </row>
    <row r="61" spans="1:5" ht="12.75">
      <c r="A61" t="s">
        <v>56</v>
      </c>
      <c r="E61" s="39" t="s">
        <v>5</v>
      </c>
    </row>
    <row r="62" spans="1:16" ht="25.5">
      <c r="A62" t="s">
        <v>49</v>
      </c>
      <c s="34" t="s">
        <v>106</v>
      </c>
      <c s="34" t="s">
        <v>6942</v>
      </c>
      <c s="35" t="s">
        <v>5</v>
      </c>
      <c s="6" t="s">
        <v>6943</v>
      </c>
      <c s="36" t="s">
        <v>80</v>
      </c>
      <c s="37">
        <v>1</v>
      </c>
      <c s="36">
        <v>0</v>
      </c>
      <c s="36">
        <f>ROUND(G62*H62,6)</f>
      </c>
      <c r="L62" s="38">
        <v>0</v>
      </c>
      <c s="32">
        <f>ROUND(ROUND(L62,2)*ROUND(G62,3),2)</f>
      </c>
      <c s="36" t="s">
        <v>419</v>
      </c>
      <c>
        <f>(M62*21)/100</f>
      </c>
      <c t="s">
        <v>27</v>
      </c>
    </row>
    <row r="63" spans="1:5" ht="25.5">
      <c r="A63" s="35" t="s">
        <v>54</v>
      </c>
      <c r="E63" s="39" t="s">
        <v>6944</v>
      </c>
    </row>
    <row r="64" spans="1:5" ht="12.75">
      <c r="A64" s="35" t="s">
        <v>55</v>
      </c>
      <c r="E64" s="40" t="s">
        <v>5</v>
      </c>
    </row>
    <row r="65" spans="1:5" ht="12.75">
      <c r="A65" t="s">
        <v>56</v>
      </c>
      <c r="E65" s="39" t="s">
        <v>5</v>
      </c>
    </row>
    <row r="66" spans="1:16" ht="12.75">
      <c r="A66" t="s">
        <v>49</v>
      </c>
      <c s="34" t="s">
        <v>110</v>
      </c>
      <c s="34" t="s">
        <v>6945</v>
      </c>
      <c s="35" t="s">
        <v>5</v>
      </c>
      <c s="6" t="s">
        <v>6946</v>
      </c>
      <c s="36" t="s">
        <v>75</v>
      </c>
      <c s="37">
        <v>7.7</v>
      </c>
      <c s="36">
        <v>0</v>
      </c>
      <c s="36">
        <f>ROUND(G66*H66,6)</f>
      </c>
      <c r="L66" s="38">
        <v>0</v>
      </c>
      <c s="32">
        <f>ROUND(ROUND(L66,2)*ROUND(G66,3),2)</f>
      </c>
      <c s="36" t="s">
        <v>419</v>
      </c>
      <c>
        <f>(M66*21)/100</f>
      </c>
      <c t="s">
        <v>27</v>
      </c>
    </row>
    <row r="67" spans="1:5" ht="12.75">
      <c r="A67" s="35" t="s">
        <v>54</v>
      </c>
      <c r="E67" s="39" t="s">
        <v>6947</v>
      </c>
    </row>
    <row r="68" spans="1:5" ht="12.75">
      <c r="A68" s="35" t="s">
        <v>55</v>
      </c>
      <c r="E68" s="40" t="s">
        <v>5</v>
      </c>
    </row>
    <row r="69" spans="1:5" ht="12.75">
      <c r="A69" t="s">
        <v>56</v>
      </c>
      <c r="E69" s="39" t="s">
        <v>5</v>
      </c>
    </row>
    <row r="70" spans="1:16" ht="12.75">
      <c r="A70" t="s">
        <v>49</v>
      </c>
      <c s="34" t="s">
        <v>113</v>
      </c>
      <c s="34" t="s">
        <v>6948</v>
      </c>
      <c s="35" t="s">
        <v>5</v>
      </c>
      <c s="6" t="s">
        <v>6949</v>
      </c>
      <c s="36" t="s">
        <v>75</v>
      </c>
      <c s="37">
        <v>16.8</v>
      </c>
      <c s="36">
        <v>0</v>
      </c>
      <c s="36">
        <f>ROUND(G70*H70,6)</f>
      </c>
      <c r="L70" s="38">
        <v>0</v>
      </c>
      <c s="32">
        <f>ROUND(ROUND(L70,2)*ROUND(G70,3),2)</f>
      </c>
      <c s="36" t="s">
        <v>419</v>
      </c>
      <c>
        <f>(M70*21)/100</f>
      </c>
      <c t="s">
        <v>27</v>
      </c>
    </row>
    <row r="71" spans="1:5" ht="12.75">
      <c r="A71" s="35" t="s">
        <v>54</v>
      </c>
      <c r="E71" s="39" t="s">
        <v>6950</v>
      </c>
    </row>
    <row r="72" spans="1:5" ht="12.75">
      <c r="A72" s="35" t="s">
        <v>55</v>
      </c>
      <c r="E72" s="40" t="s">
        <v>5</v>
      </c>
    </row>
    <row r="73" spans="1:5" ht="12.75">
      <c r="A73" t="s">
        <v>56</v>
      </c>
      <c r="E73" s="39" t="s">
        <v>5</v>
      </c>
    </row>
    <row r="74" spans="1:16" ht="12.75">
      <c r="A74" t="s">
        <v>49</v>
      </c>
      <c s="34" t="s">
        <v>117</v>
      </c>
      <c s="34" t="s">
        <v>6951</v>
      </c>
      <c s="35" t="s">
        <v>5</v>
      </c>
      <c s="6" t="s">
        <v>6952</v>
      </c>
      <c s="36" t="s">
        <v>6890</v>
      </c>
      <c s="37">
        <v>3</v>
      </c>
      <c s="36">
        <v>0</v>
      </c>
      <c s="36">
        <f>ROUND(G74*H74,6)</f>
      </c>
      <c r="L74" s="38">
        <v>0</v>
      </c>
      <c s="32">
        <f>ROUND(ROUND(L74,2)*ROUND(G74,3),2)</f>
      </c>
      <c s="36" t="s">
        <v>419</v>
      </c>
      <c>
        <f>(M74*21)/100</f>
      </c>
      <c t="s">
        <v>27</v>
      </c>
    </row>
    <row r="75" spans="1:5" ht="12.75">
      <c r="A75" s="35" t="s">
        <v>54</v>
      </c>
      <c r="E75" s="39" t="s">
        <v>6953</v>
      </c>
    </row>
    <row r="76" spans="1:5" ht="12.75">
      <c r="A76" s="35" t="s">
        <v>55</v>
      </c>
      <c r="E76" s="40" t="s">
        <v>5</v>
      </c>
    </row>
    <row r="77" spans="1:5" ht="12.75">
      <c r="A77" t="s">
        <v>56</v>
      </c>
      <c r="E77" s="39" t="s">
        <v>5</v>
      </c>
    </row>
    <row r="78" spans="1:16" ht="12.75">
      <c r="A78" t="s">
        <v>49</v>
      </c>
      <c s="34" t="s">
        <v>121</v>
      </c>
      <c s="34" t="s">
        <v>6954</v>
      </c>
      <c s="35" t="s">
        <v>5</v>
      </c>
      <c s="6" t="s">
        <v>6955</v>
      </c>
      <c s="36" t="s">
        <v>80</v>
      </c>
      <c s="37">
        <v>3</v>
      </c>
      <c s="36">
        <v>0</v>
      </c>
      <c s="36">
        <f>ROUND(G78*H78,6)</f>
      </c>
      <c r="L78" s="38">
        <v>0</v>
      </c>
      <c s="32">
        <f>ROUND(ROUND(L78,2)*ROUND(G78,3),2)</f>
      </c>
      <c s="36" t="s">
        <v>419</v>
      </c>
      <c>
        <f>(M78*21)/100</f>
      </c>
      <c t="s">
        <v>27</v>
      </c>
    </row>
    <row r="79" spans="1:5" ht="25.5">
      <c r="A79" s="35" t="s">
        <v>54</v>
      </c>
      <c r="E79" s="39" t="s">
        <v>6956</v>
      </c>
    </row>
    <row r="80" spans="1:5" ht="12.75">
      <c r="A80" s="35" t="s">
        <v>55</v>
      </c>
      <c r="E80" s="40" t="s">
        <v>5</v>
      </c>
    </row>
    <row r="81" spans="1:5" ht="12.75">
      <c r="A81" t="s">
        <v>56</v>
      </c>
      <c r="E81" s="39" t="s">
        <v>5</v>
      </c>
    </row>
    <row r="82" spans="1:16" ht="12.75">
      <c r="A82" t="s">
        <v>49</v>
      </c>
      <c s="34" t="s">
        <v>125</v>
      </c>
      <c s="34" t="s">
        <v>6957</v>
      </c>
      <c s="35" t="s">
        <v>5</v>
      </c>
      <c s="6" t="s">
        <v>6958</v>
      </c>
      <c s="36" t="s">
        <v>80</v>
      </c>
      <c s="37">
        <v>1</v>
      </c>
      <c s="36">
        <v>0</v>
      </c>
      <c s="36">
        <f>ROUND(G82*H82,6)</f>
      </c>
      <c r="L82" s="38">
        <v>0</v>
      </c>
      <c s="32">
        <f>ROUND(ROUND(L82,2)*ROUND(G82,3),2)</f>
      </c>
      <c s="36" t="s">
        <v>419</v>
      </c>
      <c>
        <f>(M82*21)/100</f>
      </c>
      <c t="s">
        <v>27</v>
      </c>
    </row>
    <row r="83" spans="1:5" ht="25.5">
      <c r="A83" s="35" t="s">
        <v>54</v>
      </c>
      <c r="E83" s="39" t="s">
        <v>6959</v>
      </c>
    </row>
    <row r="84" spans="1:5" ht="12.75">
      <c r="A84" s="35" t="s">
        <v>55</v>
      </c>
      <c r="E84" s="40" t="s">
        <v>5</v>
      </c>
    </row>
    <row r="85" spans="1:5" ht="12.75">
      <c r="A85" t="s">
        <v>56</v>
      </c>
      <c r="E85" s="39" t="s">
        <v>5</v>
      </c>
    </row>
    <row r="86" spans="1:16" ht="12.75">
      <c r="A86" t="s">
        <v>49</v>
      </c>
      <c s="34" t="s">
        <v>128</v>
      </c>
      <c s="34" t="s">
        <v>6834</v>
      </c>
      <c s="35" t="s">
        <v>5</v>
      </c>
      <c s="6" t="s">
        <v>6835</v>
      </c>
      <c s="36" t="s">
        <v>75</v>
      </c>
      <c s="37">
        <v>1</v>
      </c>
      <c s="36">
        <v>0</v>
      </c>
      <c s="36">
        <f>ROUND(G86*H86,6)</f>
      </c>
      <c r="L86" s="38">
        <v>0</v>
      </c>
      <c s="32">
        <f>ROUND(ROUND(L86,2)*ROUND(G86,3),2)</f>
      </c>
      <c s="36" t="s">
        <v>419</v>
      </c>
      <c>
        <f>(M86*21)/100</f>
      </c>
      <c t="s">
        <v>27</v>
      </c>
    </row>
    <row r="87" spans="1:5" ht="25.5">
      <c r="A87" s="35" t="s">
        <v>54</v>
      </c>
      <c r="E87" s="39" t="s">
        <v>6836</v>
      </c>
    </row>
    <row r="88" spans="1:5" ht="12.75">
      <c r="A88" s="35" t="s">
        <v>55</v>
      </c>
      <c r="E88" s="40" t="s">
        <v>5</v>
      </c>
    </row>
    <row r="89" spans="1:5" ht="12.75">
      <c r="A89" t="s">
        <v>56</v>
      </c>
      <c r="E89" s="39" t="s">
        <v>5</v>
      </c>
    </row>
    <row r="90" spans="1:16" ht="12.75">
      <c r="A90" t="s">
        <v>49</v>
      </c>
      <c s="34" t="s">
        <v>132</v>
      </c>
      <c s="34" t="s">
        <v>6837</v>
      </c>
      <c s="35" t="s">
        <v>5</v>
      </c>
      <c s="6" t="s">
        <v>6838</v>
      </c>
      <c s="36" t="s">
        <v>2618</v>
      </c>
      <c s="37">
        <v>1.488</v>
      </c>
      <c s="36">
        <v>0</v>
      </c>
      <c s="36">
        <f>ROUND(G90*H90,6)</f>
      </c>
      <c r="L90" s="38">
        <v>0</v>
      </c>
      <c s="32">
        <f>ROUND(ROUND(L90,2)*ROUND(G90,3),2)</f>
      </c>
      <c s="36" t="s">
        <v>419</v>
      </c>
      <c>
        <f>(M90*21)/100</f>
      </c>
      <c t="s">
        <v>27</v>
      </c>
    </row>
    <row r="91" spans="1:5" ht="25.5">
      <c r="A91" s="35" t="s">
        <v>54</v>
      </c>
      <c r="E91" s="39" t="s">
        <v>6839</v>
      </c>
    </row>
    <row r="92" spans="1:5" ht="12.75">
      <c r="A92" s="35" t="s">
        <v>55</v>
      </c>
      <c r="E92" s="40" t="s">
        <v>5</v>
      </c>
    </row>
    <row r="93" spans="1:5" ht="12.75">
      <c r="A93" t="s">
        <v>56</v>
      </c>
      <c r="E93" s="39" t="s">
        <v>5</v>
      </c>
    </row>
    <row r="94" spans="1:16" ht="12.75">
      <c r="A94" t="s">
        <v>49</v>
      </c>
      <c s="34" t="s">
        <v>136</v>
      </c>
      <c s="34" t="s">
        <v>6840</v>
      </c>
      <c s="35" t="s">
        <v>5</v>
      </c>
      <c s="6" t="s">
        <v>6841</v>
      </c>
      <c s="36" t="s">
        <v>2618</v>
      </c>
      <c s="37">
        <v>35.712</v>
      </c>
      <c s="36">
        <v>0</v>
      </c>
      <c s="36">
        <f>ROUND(G94*H94,6)</f>
      </c>
      <c r="L94" s="38">
        <v>0</v>
      </c>
      <c s="32">
        <f>ROUND(ROUND(L94,2)*ROUND(G94,3),2)</f>
      </c>
      <c s="36" t="s">
        <v>419</v>
      </c>
      <c>
        <f>(M94*21)/100</f>
      </c>
      <c t="s">
        <v>27</v>
      </c>
    </row>
    <row r="95" spans="1:5" ht="25.5">
      <c r="A95" s="35" t="s">
        <v>54</v>
      </c>
      <c r="E95" s="39" t="s">
        <v>6842</v>
      </c>
    </row>
    <row r="96" spans="1:5" ht="12.75">
      <c r="A96" s="35" t="s">
        <v>55</v>
      </c>
      <c r="E96" s="40" t="s">
        <v>5</v>
      </c>
    </row>
    <row r="97" spans="1:5" ht="12.75">
      <c r="A97" t="s">
        <v>56</v>
      </c>
      <c r="E97" s="39" t="s">
        <v>5</v>
      </c>
    </row>
    <row r="98" spans="1:16" ht="25.5">
      <c r="A98" t="s">
        <v>49</v>
      </c>
      <c s="34" t="s">
        <v>139</v>
      </c>
      <c s="34" t="s">
        <v>6843</v>
      </c>
      <c s="35" t="s">
        <v>5</v>
      </c>
      <c s="6" t="s">
        <v>6844</v>
      </c>
      <c s="36" t="s">
        <v>2618</v>
      </c>
      <c s="37">
        <v>1.488</v>
      </c>
      <c s="36">
        <v>0</v>
      </c>
      <c s="36">
        <f>ROUND(G98*H98,6)</f>
      </c>
      <c r="L98" s="38">
        <v>0</v>
      </c>
      <c s="32">
        <f>ROUND(ROUND(L98,2)*ROUND(G98,3),2)</f>
      </c>
      <c s="36" t="s">
        <v>419</v>
      </c>
      <c>
        <f>(M98*21)/100</f>
      </c>
      <c t="s">
        <v>27</v>
      </c>
    </row>
    <row r="99" spans="1:5" ht="25.5">
      <c r="A99" s="35" t="s">
        <v>54</v>
      </c>
      <c r="E99" s="39" t="s">
        <v>6845</v>
      </c>
    </row>
    <row r="100" spans="1:5" ht="12.75">
      <c r="A100" s="35" t="s">
        <v>55</v>
      </c>
      <c r="E100" s="40" t="s">
        <v>5</v>
      </c>
    </row>
    <row r="101" spans="1:5" ht="12.75">
      <c r="A101" t="s">
        <v>56</v>
      </c>
      <c r="E101" s="39" t="s">
        <v>5</v>
      </c>
    </row>
    <row r="102" spans="1:16" ht="25.5">
      <c r="A102" t="s">
        <v>49</v>
      </c>
      <c s="34" t="s">
        <v>143</v>
      </c>
      <c s="34" t="s">
        <v>6846</v>
      </c>
      <c s="35" t="s">
        <v>5</v>
      </c>
      <c s="6" t="s">
        <v>6847</v>
      </c>
      <c s="36" t="s">
        <v>2618</v>
      </c>
      <c s="37">
        <v>1.488</v>
      </c>
      <c s="36">
        <v>0</v>
      </c>
      <c s="36">
        <f>ROUND(G102*H102,6)</f>
      </c>
      <c r="L102" s="38">
        <v>0</v>
      </c>
      <c s="32">
        <f>ROUND(ROUND(L102,2)*ROUND(G102,3),2)</f>
      </c>
      <c s="36" t="s">
        <v>419</v>
      </c>
      <c>
        <f>(M102*21)/100</f>
      </c>
      <c t="s">
        <v>27</v>
      </c>
    </row>
    <row r="103" spans="1:5" ht="38.25">
      <c r="A103" s="35" t="s">
        <v>54</v>
      </c>
      <c r="E103" s="39" t="s">
        <v>6848</v>
      </c>
    </row>
    <row r="104" spans="1:5" ht="12.75">
      <c r="A104" s="35" t="s">
        <v>55</v>
      </c>
      <c r="E104" s="40" t="s">
        <v>5</v>
      </c>
    </row>
    <row r="105" spans="1:5" ht="12.75">
      <c r="A105" t="s">
        <v>56</v>
      </c>
      <c r="E105" s="39" t="s">
        <v>5</v>
      </c>
    </row>
    <row r="106" spans="1:13" ht="12.75">
      <c r="A106" t="s">
        <v>46</v>
      </c>
      <c r="C106" s="31" t="s">
        <v>6854</v>
      </c>
      <c r="E106" s="33" t="s">
        <v>6855</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6960</v>
      </c>
      <c s="35" t="s">
        <v>5</v>
      </c>
      <c s="6" t="s">
        <v>6961</v>
      </c>
      <c s="36" t="s">
        <v>75</v>
      </c>
      <c s="37">
        <v>0.5</v>
      </c>
      <c s="36">
        <v>0</v>
      </c>
      <c s="36">
        <f>ROUND(G107*H107,6)</f>
      </c>
      <c r="L107" s="38">
        <v>0</v>
      </c>
      <c s="32">
        <f>ROUND(ROUND(L107,2)*ROUND(G107,3),2)</f>
      </c>
      <c s="36" t="s">
        <v>419</v>
      </c>
      <c>
        <f>(M107*21)/100</f>
      </c>
      <c t="s">
        <v>27</v>
      </c>
    </row>
    <row r="108" spans="1:5" ht="12.75">
      <c r="A108" s="35" t="s">
        <v>54</v>
      </c>
      <c r="E108" s="39" t="s">
        <v>6962</v>
      </c>
    </row>
    <row r="109" spans="1:5" ht="12.75">
      <c r="A109" s="35" t="s">
        <v>55</v>
      </c>
      <c r="E109" s="40" t="s">
        <v>5</v>
      </c>
    </row>
    <row r="110" spans="1:5" ht="12.75">
      <c r="A110" t="s">
        <v>56</v>
      </c>
      <c r="E110" s="39" t="s">
        <v>5</v>
      </c>
    </row>
    <row r="111" spans="1:16" ht="12.75">
      <c r="A111" t="s">
        <v>49</v>
      </c>
      <c s="34" t="s">
        <v>773</v>
      </c>
      <c s="34" t="s">
        <v>6963</v>
      </c>
      <c s="35" t="s">
        <v>5</v>
      </c>
      <c s="6" t="s">
        <v>6964</v>
      </c>
      <c s="36" t="s">
        <v>75</v>
      </c>
      <c s="37">
        <v>1</v>
      </c>
      <c s="36">
        <v>0</v>
      </c>
      <c s="36">
        <f>ROUND(G111*H111,6)</f>
      </c>
      <c r="L111" s="38">
        <v>0</v>
      </c>
      <c s="32">
        <f>ROUND(ROUND(L111,2)*ROUND(G111,3),2)</f>
      </c>
      <c s="36" t="s">
        <v>419</v>
      </c>
      <c>
        <f>(M111*21)/100</f>
      </c>
      <c t="s">
        <v>27</v>
      </c>
    </row>
    <row r="112" spans="1:5" ht="12.75">
      <c r="A112" s="35" t="s">
        <v>54</v>
      </c>
      <c r="E112" s="39" t="s">
        <v>6965</v>
      </c>
    </row>
    <row r="113" spans="1:5" ht="12.75">
      <c r="A113" s="35" t="s">
        <v>55</v>
      </c>
      <c r="E113" s="40" t="s">
        <v>5</v>
      </c>
    </row>
    <row r="114" spans="1:5" ht="12.75">
      <c r="A114" t="s">
        <v>56</v>
      </c>
      <c r="E114" s="39" t="s">
        <v>5</v>
      </c>
    </row>
    <row r="115" spans="1:16" ht="12.75">
      <c r="A115" t="s">
        <v>49</v>
      </c>
      <c s="34" t="s">
        <v>151</v>
      </c>
      <c s="34" t="s">
        <v>6966</v>
      </c>
      <c s="35" t="s">
        <v>5</v>
      </c>
      <c s="6" t="s">
        <v>6967</v>
      </c>
      <c s="36" t="s">
        <v>80</v>
      </c>
      <c s="37">
        <v>1</v>
      </c>
      <c s="36">
        <v>0</v>
      </c>
      <c s="36">
        <f>ROUND(G115*H115,6)</f>
      </c>
      <c r="L115" s="38">
        <v>0</v>
      </c>
      <c s="32">
        <f>ROUND(ROUND(L115,2)*ROUND(G115,3),2)</f>
      </c>
      <c s="36" t="s">
        <v>419</v>
      </c>
      <c>
        <f>(M115*21)/100</f>
      </c>
      <c t="s">
        <v>27</v>
      </c>
    </row>
    <row r="116" spans="1:5" ht="12.75">
      <c r="A116" s="35" t="s">
        <v>54</v>
      </c>
      <c r="E116" s="39" t="s">
        <v>6968</v>
      </c>
    </row>
    <row r="117" spans="1:5" ht="12.75">
      <c r="A117" s="35" t="s">
        <v>55</v>
      </c>
      <c r="E117" s="40" t="s">
        <v>5</v>
      </c>
    </row>
    <row r="118" spans="1:5" ht="12.75">
      <c r="A118" t="s">
        <v>56</v>
      </c>
      <c r="E118" s="39" t="s">
        <v>5</v>
      </c>
    </row>
    <row r="119" spans="1:16" ht="12.75">
      <c r="A119" t="s">
        <v>49</v>
      </c>
      <c s="34" t="s">
        <v>155</v>
      </c>
      <c s="34" t="s">
        <v>6969</v>
      </c>
      <c s="35" t="s">
        <v>5</v>
      </c>
      <c s="6" t="s">
        <v>6970</v>
      </c>
      <c s="36" t="s">
        <v>75</v>
      </c>
      <c s="37">
        <v>19.9</v>
      </c>
      <c s="36">
        <v>0</v>
      </c>
      <c s="36">
        <f>ROUND(G119*H119,6)</f>
      </c>
      <c r="L119" s="38">
        <v>0</v>
      </c>
      <c s="32">
        <f>ROUND(ROUND(L119,2)*ROUND(G119,3),2)</f>
      </c>
      <c s="36" t="s">
        <v>419</v>
      </c>
      <c>
        <f>(M119*21)/100</f>
      </c>
      <c t="s">
        <v>27</v>
      </c>
    </row>
    <row r="120" spans="1:5" ht="12.75">
      <c r="A120" s="35" t="s">
        <v>54</v>
      </c>
      <c r="E120" s="39" t="s">
        <v>6971</v>
      </c>
    </row>
    <row r="121" spans="1:5" ht="12.75">
      <c r="A121" s="35" t="s">
        <v>55</v>
      </c>
      <c r="E121" s="40" t="s">
        <v>5</v>
      </c>
    </row>
    <row r="122" spans="1:5" ht="12.75">
      <c r="A122" t="s">
        <v>56</v>
      </c>
      <c r="E122" s="39" t="s">
        <v>5</v>
      </c>
    </row>
    <row r="123" spans="1:16" ht="12.75">
      <c r="A123" t="s">
        <v>49</v>
      </c>
      <c s="34" t="s">
        <v>159</v>
      </c>
      <c s="34" t="s">
        <v>6972</v>
      </c>
      <c s="35" t="s">
        <v>5</v>
      </c>
      <c s="6" t="s">
        <v>6973</v>
      </c>
      <c s="36" t="s">
        <v>2618</v>
      </c>
      <c s="37">
        <v>0.001</v>
      </c>
      <c s="36">
        <v>0</v>
      </c>
      <c s="36">
        <f>ROUND(G123*H123,6)</f>
      </c>
      <c r="L123" s="38">
        <v>0</v>
      </c>
      <c s="32">
        <f>ROUND(ROUND(L123,2)*ROUND(G123,3),2)</f>
      </c>
      <c s="36" t="s">
        <v>419</v>
      </c>
      <c>
        <f>(M123*21)/100</f>
      </c>
      <c t="s">
        <v>27</v>
      </c>
    </row>
    <row r="124" spans="1:5" ht="25.5">
      <c r="A124" s="35" t="s">
        <v>54</v>
      </c>
      <c r="E124" s="39" t="s">
        <v>6974</v>
      </c>
    </row>
    <row r="125" spans="1:5" ht="12.75">
      <c r="A125" s="35" t="s">
        <v>55</v>
      </c>
      <c r="E125" s="40" t="s">
        <v>5</v>
      </c>
    </row>
    <row r="126" spans="1:5" ht="12.75">
      <c r="A126" t="s">
        <v>56</v>
      </c>
      <c r="E126" s="39" t="s">
        <v>5</v>
      </c>
    </row>
    <row r="127" spans="1:16" ht="12.75">
      <c r="A127" t="s">
        <v>49</v>
      </c>
      <c s="34" t="s">
        <v>163</v>
      </c>
      <c s="34" t="s">
        <v>6975</v>
      </c>
      <c s="35" t="s">
        <v>5</v>
      </c>
      <c s="6" t="s">
        <v>6976</v>
      </c>
      <c s="36" t="s">
        <v>80</v>
      </c>
      <c s="37">
        <v>4</v>
      </c>
      <c s="36">
        <v>0</v>
      </c>
      <c s="36">
        <f>ROUND(G127*H127,6)</f>
      </c>
      <c r="L127" s="38">
        <v>0</v>
      </c>
      <c s="32">
        <f>ROUND(ROUND(L127,2)*ROUND(G127,3),2)</f>
      </c>
      <c s="36" t="s">
        <v>419</v>
      </c>
      <c>
        <f>(M127*21)/100</f>
      </c>
      <c t="s">
        <v>27</v>
      </c>
    </row>
    <row r="128" spans="1:5" ht="25.5">
      <c r="A128" s="35" t="s">
        <v>54</v>
      </c>
      <c r="E128" s="39" t="s">
        <v>6977</v>
      </c>
    </row>
    <row r="129" spans="1:5" ht="12.75">
      <c r="A129" s="35" t="s">
        <v>55</v>
      </c>
      <c r="E129" s="40" t="s">
        <v>5</v>
      </c>
    </row>
    <row r="130" spans="1:5" ht="12.75">
      <c r="A130" t="s">
        <v>56</v>
      </c>
      <c r="E130" s="39" t="s">
        <v>5</v>
      </c>
    </row>
    <row r="131" spans="1:16" ht="12.75">
      <c r="A131" t="s">
        <v>49</v>
      </c>
      <c s="34" t="s">
        <v>167</v>
      </c>
      <c s="34" t="s">
        <v>6978</v>
      </c>
      <c s="35" t="s">
        <v>5</v>
      </c>
      <c s="6" t="s">
        <v>6979</v>
      </c>
      <c s="36" t="s">
        <v>80</v>
      </c>
      <c s="37">
        <v>6</v>
      </c>
      <c s="36">
        <v>0</v>
      </c>
      <c s="36">
        <f>ROUND(G131*H131,6)</f>
      </c>
      <c r="L131" s="38">
        <v>0</v>
      </c>
      <c s="32">
        <f>ROUND(ROUND(L131,2)*ROUND(G131,3),2)</f>
      </c>
      <c s="36" t="s">
        <v>419</v>
      </c>
      <c>
        <f>(M131*21)/100</f>
      </c>
      <c t="s">
        <v>27</v>
      </c>
    </row>
    <row r="132" spans="1:5" ht="25.5">
      <c r="A132" s="35" t="s">
        <v>54</v>
      </c>
      <c r="E132" s="39" t="s">
        <v>6980</v>
      </c>
    </row>
    <row r="133" spans="1:5" ht="12.75">
      <c r="A133" s="35" t="s">
        <v>55</v>
      </c>
      <c r="E133" s="40" t="s">
        <v>5</v>
      </c>
    </row>
    <row r="134" spans="1:5" ht="12.75">
      <c r="A134" t="s">
        <v>56</v>
      </c>
      <c r="E134" s="39" t="s">
        <v>5</v>
      </c>
    </row>
    <row r="135" spans="1:16" ht="12.75">
      <c r="A135" t="s">
        <v>49</v>
      </c>
      <c s="34" t="s">
        <v>171</v>
      </c>
      <c s="34" t="s">
        <v>6981</v>
      </c>
      <c s="35" t="s">
        <v>5</v>
      </c>
      <c s="6" t="s">
        <v>6982</v>
      </c>
      <c s="36" t="s">
        <v>6890</v>
      </c>
      <c s="37">
        <v>1</v>
      </c>
      <c s="36">
        <v>0</v>
      </c>
      <c s="36">
        <f>ROUND(G135*H135,6)</f>
      </c>
      <c r="L135" s="38">
        <v>0</v>
      </c>
      <c s="32">
        <f>ROUND(ROUND(L135,2)*ROUND(G135,3),2)</f>
      </c>
      <c s="36" t="s">
        <v>419</v>
      </c>
      <c>
        <f>(M135*21)/100</f>
      </c>
      <c t="s">
        <v>27</v>
      </c>
    </row>
    <row r="136" spans="1:5" ht="25.5">
      <c r="A136" s="35" t="s">
        <v>54</v>
      </c>
      <c r="E136" s="39" t="s">
        <v>6983</v>
      </c>
    </row>
    <row r="137" spans="1:5" ht="12.75">
      <c r="A137" s="35" t="s">
        <v>55</v>
      </c>
      <c r="E137" s="40" t="s">
        <v>5</v>
      </c>
    </row>
    <row r="138" spans="1:5" ht="12.75">
      <c r="A138" t="s">
        <v>56</v>
      </c>
      <c r="E138" s="39" t="s">
        <v>5</v>
      </c>
    </row>
    <row r="139" spans="1:16" ht="12.75">
      <c r="A139" t="s">
        <v>49</v>
      </c>
      <c s="34" t="s">
        <v>175</v>
      </c>
      <c s="34" t="s">
        <v>6984</v>
      </c>
      <c s="35" t="s">
        <v>5</v>
      </c>
      <c s="6" t="s">
        <v>6985</v>
      </c>
      <c s="36" t="s">
        <v>6890</v>
      </c>
      <c s="37">
        <v>2</v>
      </c>
      <c s="36">
        <v>0</v>
      </c>
      <c s="36">
        <f>ROUND(G139*H139,6)</f>
      </c>
      <c r="L139" s="38">
        <v>0</v>
      </c>
      <c s="32">
        <f>ROUND(ROUND(L139,2)*ROUND(G139,3),2)</f>
      </c>
      <c s="36" t="s">
        <v>419</v>
      </c>
      <c>
        <f>(M139*21)/100</f>
      </c>
      <c t="s">
        <v>27</v>
      </c>
    </row>
    <row r="140" spans="1:5" ht="25.5">
      <c r="A140" s="35" t="s">
        <v>54</v>
      </c>
      <c r="E140" s="39" t="s">
        <v>6986</v>
      </c>
    </row>
    <row r="141" spans="1:5" ht="12.75">
      <c r="A141" s="35" t="s">
        <v>55</v>
      </c>
      <c r="E141" s="40" t="s">
        <v>5</v>
      </c>
    </row>
    <row r="142" spans="1:5" ht="12.75">
      <c r="A142" t="s">
        <v>56</v>
      </c>
      <c r="E142" s="39" t="s">
        <v>5</v>
      </c>
    </row>
    <row r="143" spans="1:16" ht="12.75">
      <c r="A143" t="s">
        <v>49</v>
      </c>
      <c s="34" t="s">
        <v>179</v>
      </c>
      <c s="34" t="s">
        <v>6987</v>
      </c>
      <c s="35" t="s">
        <v>5</v>
      </c>
      <c s="6" t="s">
        <v>6988</v>
      </c>
      <c s="36" t="s">
        <v>80</v>
      </c>
      <c s="37">
        <v>1</v>
      </c>
      <c s="36">
        <v>0</v>
      </c>
      <c s="36">
        <f>ROUND(G143*H143,6)</f>
      </c>
      <c r="L143" s="38">
        <v>0</v>
      </c>
      <c s="32">
        <f>ROUND(ROUND(L143,2)*ROUND(G143,3),2)</f>
      </c>
      <c s="36" t="s">
        <v>419</v>
      </c>
      <c>
        <f>(M143*21)/100</f>
      </c>
      <c t="s">
        <v>27</v>
      </c>
    </row>
    <row r="144" spans="1:5" ht="25.5">
      <c r="A144" s="35" t="s">
        <v>54</v>
      </c>
      <c r="E144" s="39" t="s">
        <v>6989</v>
      </c>
    </row>
    <row r="145" spans="1:5" ht="12.75">
      <c r="A145" s="35" t="s">
        <v>55</v>
      </c>
      <c r="E145" s="40" t="s">
        <v>5</v>
      </c>
    </row>
    <row r="146" spans="1:5" ht="12.75">
      <c r="A146" t="s">
        <v>56</v>
      </c>
      <c r="E146" s="39" t="s">
        <v>5</v>
      </c>
    </row>
    <row r="147" spans="1:16" ht="25.5">
      <c r="A147" t="s">
        <v>49</v>
      </c>
      <c s="34" t="s">
        <v>183</v>
      </c>
      <c s="34" t="s">
        <v>6990</v>
      </c>
      <c s="35" t="s">
        <v>5</v>
      </c>
      <c s="6" t="s">
        <v>6991</v>
      </c>
      <c s="36" t="s">
        <v>75</v>
      </c>
      <c s="37">
        <v>9</v>
      </c>
      <c s="36">
        <v>0</v>
      </c>
      <c s="36">
        <f>ROUND(G147*H147,6)</f>
      </c>
      <c r="L147" s="38">
        <v>0</v>
      </c>
      <c s="32">
        <f>ROUND(ROUND(L147,2)*ROUND(G147,3),2)</f>
      </c>
      <c s="36" t="s">
        <v>419</v>
      </c>
      <c>
        <f>(M147*21)/100</f>
      </c>
      <c t="s">
        <v>27</v>
      </c>
    </row>
    <row r="148" spans="1:5" ht="25.5">
      <c r="A148" s="35" t="s">
        <v>54</v>
      </c>
      <c r="E148" s="39" t="s">
        <v>6992</v>
      </c>
    </row>
    <row r="149" spans="1:5" ht="12.75">
      <c r="A149" s="35" t="s">
        <v>55</v>
      </c>
      <c r="E149" s="40" t="s">
        <v>5</v>
      </c>
    </row>
    <row r="150" spans="1:5" ht="12.75">
      <c r="A150" t="s">
        <v>56</v>
      </c>
      <c r="E150" s="39" t="s">
        <v>5</v>
      </c>
    </row>
    <row r="151" spans="1:16" ht="12.75">
      <c r="A151" t="s">
        <v>49</v>
      </c>
      <c s="34" t="s">
        <v>187</v>
      </c>
      <c s="34" t="s">
        <v>6993</v>
      </c>
      <c s="35" t="s">
        <v>5</v>
      </c>
      <c s="6" t="s">
        <v>6994</v>
      </c>
      <c s="36" t="s">
        <v>80</v>
      </c>
      <c s="37">
        <v>1</v>
      </c>
      <c s="36">
        <v>0</v>
      </c>
      <c s="36">
        <f>ROUND(G151*H151,6)</f>
      </c>
      <c r="L151" s="38">
        <v>0</v>
      </c>
      <c s="32">
        <f>ROUND(ROUND(L151,2)*ROUND(G151,3),2)</f>
      </c>
      <c s="36" t="s">
        <v>419</v>
      </c>
      <c>
        <f>(M151*21)/100</f>
      </c>
      <c t="s">
        <v>27</v>
      </c>
    </row>
    <row r="152" spans="1:5" ht="25.5">
      <c r="A152" s="35" t="s">
        <v>54</v>
      </c>
      <c r="E152" s="39" t="s">
        <v>6995</v>
      </c>
    </row>
    <row r="153" spans="1:5" ht="12.75">
      <c r="A153" s="35" t="s">
        <v>55</v>
      </c>
      <c r="E153" s="40" t="s">
        <v>5</v>
      </c>
    </row>
    <row r="154" spans="1:5" ht="12.75">
      <c r="A154" t="s">
        <v>56</v>
      </c>
      <c r="E154" s="39" t="s">
        <v>5</v>
      </c>
    </row>
    <row r="155" spans="1:16" ht="12.75">
      <c r="A155" t="s">
        <v>49</v>
      </c>
      <c s="34" t="s">
        <v>191</v>
      </c>
      <c s="34" t="s">
        <v>6996</v>
      </c>
      <c s="35" t="s">
        <v>5</v>
      </c>
      <c s="6" t="s">
        <v>6997</v>
      </c>
      <c s="36" t="s">
        <v>3541</v>
      </c>
      <c s="37">
        <v>1</v>
      </c>
      <c s="36">
        <v>0</v>
      </c>
      <c s="36">
        <f>ROUND(G155*H155,6)</f>
      </c>
      <c r="L155" s="38">
        <v>0</v>
      </c>
      <c s="32">
        <f>ROUND(ROUND(L155,2)*ROUND(G155,3),2)</f>
      </c>
      <c s="36" t="s">
        <v>419</v>
      </c>
      <c>
        <f>(M155*21)/100</f>
      </c>
      <c t="s">
        <v>27</v>
      </c>
    </row>
    <row r="156" spans="1:5" ht="12.75">
      <c r="A156" s="35" t="s">
        <v>54</v>
      </c>
      <c r="E156" s="39" t="s">
        <v>6998</v>
      </c>
    </row>
    <row r="157" spans="1:5" ht="12.75">
      <c r="A157" s="35" t="s">
        <v>55</v>
      </c>
      <c r="E157" s="40" t="s">
        <v>5</v>
      </c>
    </row>
    <row r="158" spans="1:5" ht="12.75">
      <c r="A158" t="s">
        <v>56</v>
      </c>
      <c r="E158" s="39" t="s">
        <v>5</v>
      </c>
    </row>
    <row r="159" spans="1:16" ht="12.75">
      <c r="A159" t="s">
        <v>49</v>
      </c>
      <c s="34" t="s">
        <v>195</v>
      </c>
      <c s="34" t="s">
        <v>6999</v>
      </c>
      <c s="35" t="s">
        <v>5</v>
      </c>
      <c s="6" t="s">
        <v>7000</v>
      </c>
      <c s="36" t="s">
        <v>75</v>
      </c>
      <c s="37">
        <v>9</v>
      </c>
      <c s="36">
        <v>0</v>
      </c>
      <c s="36">
        <f>ROUND(G159*H159,6)</f>
      </c>
      <c r="L159" s="38">
        <v>0</v>
      </c>
      <c s="32">
        <f>ROUND(ROUND(L159,2)*ROUND(G159,3),2)</f>
      </c>
      <c s="36" t="s">
        <v>419</v>
      </c>
      <c>
        <f>(M159*21)/100</f>
      </c>
      <c t="s">
        <v>27</v>
      </c>
    </row>
    <row r="160" spans="1:5" ht="25.5">
      <c r="A160" s="35" t="s">
        <v>54</v>
      </c>
      <c r="E160" s="39" t="s">
        <v>7001</v>
      </c>
    </row>
    <row r="161" spans="1:5" ht="12.75">
      <c r="A161" s="35" t="s">
        <v>55</v>
      </c>
      <c r="E161" s="40" t="s">
        <v>5</v>
      </c>
    </row>
    <row r="162" spans="1:5" ht="12.75">
      <c r="A162" t="s">
        <v>56</v>
      </c>
      <c r="E162" s="39" t="s">
        <v>5</v>
      </c>
    </row>
    <row r="163" spans="1:16" ht="12.75">
      <c r="A163" t="s">
        <v>49</v>
      </c>
      <c s="34" t="s">
        <v>199</v>
      </c>
      <c s="34" t="s">
        <v>7002</v>
      </c>
      <c s="35" t="s">
        <v>5</v>
      </c>
      <c s="6" t="s">
        <v>7003</v>
      </c>
      <c s="36" t="s">
        <v>75</v>
      </c>
      <c s="37">
        <v>9</v>
      </c>
      <c s="36">
        <v>0</v>
      </c>
      <c s="36">
        <f>ROUND(G163*H163,6)</f>
      </c>
      <c r="L163" s="38">
        <v>0</v>
      </c>
      <c s="32">
        <f>ROUND(ROUND(L163,2)*ROUND(G163,3),2)</f>
      </c>
      <c s="36" t="s">
        <v>419</v>
      </c>
      <c>
        <f>(M163*21)/100</f>
      </c>
      <c t="s">
        <v>27</v>
      </c>
    </row>
    <row r="164" spans="1:5" ht="25.5">
      <c r="A164" s="35" t="s">
        <v>54</v>
      </c>
      <c r="E164" s="39" t="s">
        <v>7004</v>
      </c>
    </row>
    <row r="165" spans="1:5" ht="12.75">
      <c r="A165" s="35" t="s">
        <v>55</v>
      </c>
      <c r="E165" s="40" t="s">
        <v>5</v>
      </c>
    </row>
    <row r="166" spans="1:5" ht="12.75">
      <c r="A166" t="s">
        <v>56</v>
      </c>
      <c r="E166" s="39" t="s">
        <v>5</v>
      </c>
    </row>
    <row r="167" spans="1:16" ht="12.75">
      <c r="A167" t="s">
        <v>49</v>
      </c>
      <c s="34" t="s">
        <v>203</v>
      </c>
      <c s="34" t="s">
        <v>7005</v>
      </c>
      <c s="35" t="s">
        <v>5</v>
      </c>
      <c s="6" t="s">
        <v>7006</v>
      </c>
      <c s="36" t="s">
        <v>2618</v>
      </c>
      <c s="37">
        <v>0.02</v>
      </c>
      <c s="36">
        <v>0</v>
      </c>
      <c s="36">
        <f>ROUND(G167*H167,6)</f>
      </c>
      <c r="L167" s="38">
        <v>0</v>
      </c>
      <c s="32">
        <f>ROUND(ROUND(L167,2)*ROUND(G167,3),2)</f>
      </c>
      <c s="36" t="s">
        <v>419</v>
      </c>
      <c>
        <f>(M167*21)/100</f>
      </c>
      <c t="s">
        <v>27</v>
      </c>
    </row>
    <row r="168" spans="1:5" ht="25.5">
      <c r="A168" s="35" t="s">
        <v>54</v>
      </c>
      <c r="E168" s="39" t="s">
        <v>7007</v>
      </c>
    </row>
    <row r="169" spans="1:5" ht="12.75">
      <c r="A169" s="35" t="s">
        <v>55</v>
      </c>
      <c r="E169" s="40" t="s">
        <v>5</v>
      </c>
    </row>
    <row r="170" spans="1:5" ht="12.75">
      <c r="A170" t="s">
        <v>56</v>
      </c>
      <c r="E170" s="39" t="s">
        <v>5</v>
      </c>
    </row>
    <row r="171" spans="1:16" ht="25.5">
      <c r="A171" t="s">
        <v>49</v>
      </c>
      <c s="34" t="s">
        <v>207</v>
      </c>
      <c s="34" t="s">
        <v>7008</v>
      </c>
      <c s="35" t="s">
        <v>5</v>
      </c>
      <c s="6" t="s">
        <v>7009</v>
      </c>
      <c s="36" t="s">
        <v>6890</v>
      </c>
      <c s="37">
        <v>1</v>
      </c>
      <c s="36">
        <v>0</v>
      </c>
      <c s="36">
        <f>ROUND(G171*H171,6)</f>
      </c>
      <c r="L171" s="38">
        <v>0</v>
      </c>
      <c s="32">
        <f>ROUND(ROUND(L171,2)*ROUND(G171,3),2)</f>
      </c>
      <c s="36" t="s">
        <v>419</v>
      </c>
      <c>
        <f>(M171*21)/100</f>
      </c>
      <c t="s">
        <v>27</v>
      </c>
    </row>
    <row r="172" spans="1:5" ht="25.5">
      <c r="A172" s="35" t="s">
        <v>54</v>
      </c>
      <c r="E172" s="39" t="s">
        <v>7010</v>
      </c>
    </row>
    <row r="173" spans="1:5" ht="12.75">
      <c r="A173" s="35" t="s">
        <v>55</v>
      </c>
      <c r="E173" s="40" t="s">
        <v>5</v>
      </c>
    </row>
    <row r="174" spans="1:5" ht="12.75">
      <c r="A174" t="s">
        <v>56</v>
      </c>
      <c r="E174" s="39" t="s">
        <v>5</v>
      </c>
    </row>
    <row r="175" spans="1:16" ht="12.75">
      <c r="A175" t="s">
        <v>49</v>
      </c>
      <c s="34" t="s">
        <v>211</v>
      </c>
      <c s="34" t="s">
        <v>7011</v>
      </c>
      <c s="35" t="s">
        <v>5</v>
      </c>
      <c s="6" t="s">
        <v>7012</v>
      </c>
      <c s="36" t="s">
        <v>6890</v>
      </c>
      <c s="37">
        <v>1</v>
      </c>
      <c s="36">
        <v>0</v>
      </c>
      <c s="36">
        <f>ROUND(G175*H175,6)</f>
      </c>
      <c r="L175" s="38">
        <v>0</v>
      </c>
      <c s="32">
        <f>ROUND(ROUND(L175,2)*ROUND(G175,3),2)</f>
      </c>
      <c s="36" t="s">
        <v>419</v>
      </c>
      <c>
        <f>(M175*21)/100</f>
      </c>
      <c t="s">
        <v>27</v>
      </c>
    </row>
    <row r="176" spans="1:5" ht="12.75">
      <c r="A176" s="35" t="s">
        <v>54</v>
      </c>
      <c r="E176" s="39" t="s">
        <v>7013</v>
      </c>
    </row>
    <row r="177" spans="1:5" ht="12.75">
      <c r="A177" s="35" t="s">
        <v>55</v>
      </c>
      <c r="E177" s="40" t="s">
        <v>5</v>
      </c>
    </row>
    <row r="178" spans="1:5" ht="12.75">
      <c r="A178" t="s">
        <v>56</v>
      </c>
      <c r="E178" s="39" t="s">
        <v>5</v>
      </c>
    </row>
    <row r="179" spans="1:16" ht="12.75">
      <c r="A179" t="s">
        <v>49</v>
      </c>
      <c s="34" t="s">
        <v>215</v>
      </c>
      <c s="34" t="s">
        <v>7014</v>
      </c>
      <c s="35" t="s">
        <v>5</v>
      </c>
      <c s="6" t="s">
        <v>7015</v>
      </c>
      <c s="36" t="s">
        <v>2618</v>
      </c>
      <c s="37">
        <v>0.014</v>
      </c>
      <c s="36">
        <v>0</v>
      </c>
      <c s="36">
        <f>ROUND(G179*H179,6)</f>
      </c>
      <c r="L179" s="38">
        <v>0</v>
      </c>
      <c s="32">
        <f>ROUND(ROUND(L179,2)*ROUND(G179,3),2)</f>
      </c>
      <c s="36" t="s">
        <v>419</v>
      </c>
      <c>
        <f>(M179*21)/100</f>
      </c>
      <c t="s">
        <v>27</v>
      </c>
    </row>
    <row r="180" spans="1:5" ht="25.5">
      <c r="A180" s="35" t="s">
        <v>54</v>
      </c>
      <c r="E180" s="39" t="s">
        <v>7016</v>
      </c>
    </row>
    <row r="181" spans="1:5" ht="12.75">
      <c r="A181" s="35" t="s">
        <v>55</v>
      </c>
      <c r="E181" s="40" t="s">
        <v>5</v>
      </c>
    </row>
    <row r="182" spans="1:5" ht="12.75">
      <c r="A182" t="s">
        <v>56</v>
      </c>
      <c r="E182" s="39" t="s">
        <v>5</v>
      </c>
    </row>
    <row r="183" spans="1:16" ht="12.75">
      <c r="A183" t="s">
        <v>49</v>
      </c>
      <c s="34" t="s">
        <v>243</v>
      </c>
      <c s="34" t="s">
        <v>7017</v>
      </c>
      <c s="35" t="s">
        <v>5</v>
      </c>
      <c s="6" t="s">
        <v>7018</v>
      </c>
      <c s="36" t="s">
        <v>52</v>
      </c>
      <c s="37">
        <v>69.93</v>
      </c>
      <c s="36">
        <v>0</v>
      </c>
      <c s="36">
        <f>ROUND(G183*H183,6)</f>
      </c>
      <c r="L183" s="38">
        <v>0</v>
      </c>
      <c s="32">
        <f>ROUND(ROUND(L183,2)*ROUND(G183,3),2)</f>
      </c>
      <c s="36" t="s">
        <v>419</v>
      </c>
      <c>
        <f>(M183*21)/100</f>
      </c>
      <c t="s">
        <v>27</v>
      </c>
    </row>
    <row r="184" spans="1:5" ht="12.75">
      <c r="A184" s="35" t="s">
        <v>54</v>
      </c>
      <c r="E184" s="39" t="s">
        <v>7019</v>
      </c>
    </row>
    <row r="185" spans="1:5" ht="12.75">
      <c r="A185" s="35" t="s">
        <v>55</v>
      </c>
      <c r="E185" s="40" t="s">
        <v>5</v>
      </c>
    </row>
    <row r="186" spans="1:5" ht="12.75">
      <c r="A186" t="s">
        <v>56</v>
      </c>
      <c r="E186" s="39" t="s">
        <v>5</v>
      </c>
    </row>
    <row r="187" spans="1:16" ht="25.5">
      <c r="A187" t="s">
        <v>49</v>
      </c>
      <c s="34" t="s">
        <v>247</v>
      </c>
      <c s="34" t="s">
        <v>7020</v>
      </c>
      <c s="35" t="s">
        <v>5</v>
      </c>
      <c s="6" t="s">
        <v>7021</v>
      </c>
      <c s="36" t="s">
        <v>75</v>
      </c>
      <c s="37">
        <v>11.1</v>
      </c>
      <c s="36">
        <v>0</v>
      </c>
      <c s="36">
        <f>ROUND(G187*H187,6)</f>
      </c>
      <c r="L187" s="38">
        <v>0</v>
      </c>
      <c s="32">
        <f>ROUND(ROUND(L187,2)*ROUND(G187,3),2)</f>
      </c>
      <c s="36" t="s">
        <v>419</v>
      </c>
      <c>
        <f>(M187*21)/100</f>
      </c>
      <c t="s">
        <v>27</v>
      </c>
    </row>
    <row r="188" spans="1:5" ht="25.5">
      <c r="A188" s="35" t="s">
        <v>54</v>
      </c>
      <c r="E188" s="39" t="s">
        <v>7022</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7025</v>
      </c>
      <c r="E8" s="30" t="s">
        <v>7024</v>
      </c>
      <c r="J8" s="29">
        <f>0+J9+J102</f>
      </c>
      <c s="29">
        <f>0+K9+K102</f>
      </c>
      <c s="29">
        <f>0+L9+L102</f>
      </c>
      <c s="29">
        <f>0+M9+M102</f>
      </c>
    </row>
    <row r="9" spans="1:13" ht="12.75">
      <c r="A9" t="s">
        <v>46</v>
      </c>
      <c r="C9" s="31" t="s">
        <v>47</v>
      </c>
      <c r="E9" s="33" t="s">
        <v>662</v>
      </c>
      <c r="J9" s="32">
        <f>0</f>
      </c>
      <c s="32">
        <f>0</f>
      </c>
      <c s="32">
        <f>0+L10+L14+L18+L22+L26+L30+L34+L38+L42+L46+L50+L54+L58+L62+L66+L70+L74+L78+L82+L86+L90+L94+L98</f>
      </c>
      <c s="32">
        <f>0+M10+M14+M18+M22+M26+M30+M34+M38+M42+M46+M50+M54+M58+M62+M66+M70+M74+M78+M82+M86+M90+M94+M98</f>
      </c>
    </row>
    <row r="10" spans="1:16" ht="25.5">
      <c r="A10" t="s">
        <v>49</v>
      </c>
      <c s="34" t="s">
        <v>47</v>
      </c>
      <c s="34" t="s">
        <v>6516</v>
      </c>
      <c s="35" t="s">
        <v>5</v>
      </c>
      <c s="6" t="s">
        <v>6517</v>
      </c>
      <c s="36" t="s">
        <v>80</v>
      </c>
      <c s="37">
        <v>3</v>
      </c>
      <c s="36">
        <v>0</v>
      </c>
      <c s="36">
        <f>ROUND(G10*H10,6)</f>
      </c>
      <c r="L10" s="38">
        <v>0</v>
      </c>
      <c s="32">
        <f>ROUND(ROUND(L10,2)*ROUND(G10,3),2)</f>
      </c>
      <c s="36" t="s">
        <v>53</v>
      </c>
      <c>
        <f>(M10*21)/100</f>
      </c>
      <c t="s">
        <v>27</v>
      </c>
    </row>
    <row r="11" spans="1:5" ht="25.5">
      <c r="A11" s="35" t="s">
        <v>54</v>
      </c>
      <c r="E11" s="39" t="s">
        <v>6517</v>
      </c>
    </row>
    <row r="12" spans="1:5" ht="12.75">
      <c r="A12" s="35" t="s">
        <v>55</v>
      </c>
      <c r="E12" s="40" t="s">
        <v>5</v>
      </c>
    </row>
    <row r="13" spans="1:5" ht="12.75">
      <c r="A13" t="s">
        <v>56</v>
      </c>
      <c r="E13" s="39" t="s">
        <v>5</v>
      </c>
    </row>
    <row r="14" spans="1:16" ht="12.75">
      <c r="A14" t="s">
        <v>49</v>
      </c>
      <c s="34" t="s">
        <v>27</v>
      </c>
      <c s="34" t="s">
        <v>7026</v>
      </c>
      <c s="35" t="s">
        <v>5</v>
      </c>
      <c s="6" t="s">
        <v>7027</v>
      </c>
      <c s="36" t="s">
        <v>80</v>
      </c>
      <c s="37">
        <v>1</v>
      </c>
      <c s="36">
        <v>0</v>
      </c>
      <c s="36">
        <f>ROUND(G14*H14,6)</f>
      </c>
      <c r="L14" s="38">
        <v>0</v>
      </c>
      <c s="32">
        <f>ROUND(ROUND(L14,2)*ROUND(G14,3),2)</f>
      </c>
      <c s="36" t="s">
        <v>53</v>
      </c>
      <c>
        <f>(M14*21)/100</f>
      </c>
      <c t="s">
        <v>27</v>
      </c>
    </row>
    <row r="15" spans="1:5" ht="12.75">
      <c r="A15" s="35" t="s">
        <v>54</v>
      </c>
      <c r="E15" s="39" t="s">
        <v>7027</v>
      </c>
    </row>
    <row r="16" spans="1:5" ht="12.75">
      <c r="A16" s="35" t="s">
        <v>55</v>
      </c>
      <c r="E16" s="40" t="s">
        <v>5</v>
      </c>
    </row>
    <row r="17" spans="1:5" ht="12.75">
      <c r="A17" t="s">
        <v>56</v>
      </c>
      <c r="E17" s="39" t="s">
        <v>5</v>
      </c>
    </row>
    <row r="18" spans="1:16" ht="12.75">
      <c r="A18" t="s">
        <v>49</v>
      </c>
      <c s="34" t="s">
        <v>26</v>
      </c>
      <c s="34" t="s">
        <v>7028</v>
      </c>
      <c s="35" t="s">
        <v>5</v>
      </c>
      <c s="6" t="s">
        <v>7029</v>
      </c>
      <c s="36" t="s">
        <v>80</v>
      </c>
      <c s="37">
        <v>2</v>
      </c>
      <c s="36">
        <v>0</v>
      </c>
      <c s="36">
        <f>ROUND(G18*H18,6)</f>
      </c>
      <c r="L18" s="38">
        <v>0</v>
      </c>
      <c s="32">
        <f>ROUND(ROUND(L18,2)*ROUND(G18,3),2)</f>
      </c>
      <c s="36" t="s">
        <v>53</v>
      </c>
      <c>
        <f>(M18*21)/100</f>
      </c>
      <c t="s">
        <v>27</v>
      </c>
    </row>
    <row r="19" spans="1:5" ht="12.75">
      <c r="A19" s="35" t="s">
        <v>54</v>
      </c>
      <c r="E19" s="39" t="s">
        <v>7029</v>
      </c>
    </row>
    <row r="20" spans="1:5" ht="12.75">
      <c r="A20" s="35" t="s">
        <v>55</v>
      </c>
      <c r="E20" s="40" t="s">
        <v>5</v>
      </c>
    </row>
    <row r="21" spans="1:5" ht="12.75">
      <c r="A21" t="s">
        <v>56</v>
      </c>
      <c r="E21" s="39" t="s">
        <v>5</v>
      </c>
    </row>
    <row r="22" spans="1:16" ht="12.75">
      <c r="A22" t="s">
        <v>49</v>
      </c>
      <c s="34" t="s">
        <v>65</v>
      </c>
      <c s="34" t="s">
        <v>6674</v>
      </c>
      <c s="35" t="s">
        <v>5</v>
      </c>
      <c s="6" t="s">
        <v>6675</v>
      </c>
      <c s="36" t="s">
        <v>80</v>
      </c>
      <c s="37">
        <v>3</v>
      </c>
      <c s="36">
        <v>0</v>
      </c>
      <c s="36">
        <f>ROUND(G22*H22,6)</f>
      </c>
      <c r="L22" s="38">
        <v>0</v>
      </c>
      <c s="32">
        <f>ROUND(ROUND(L22,2)*ROUND(G22,3),2)</f>
      </c>
      <c s="36" t="s">
        <v>53</v>
      </c>
      <c>
        <f>(M22*21)/100</f>
      </c>
      <c t="s">
        <v>27</v>
      </c>
    </row>
    <row r="23" spans="1:5" ht="12.75">
      <c r="A23" s="35" t="s">
        <v>54</v>
      </c>
      <c r="E23" s="39" t="s">
        <v>6675</v>
      </c>
    </row>
    <row r="24" spans="1:5" ht="12.75">
      <c r="A24" s="35" t="s">
        <v>55</v>
      </c>
      <c r="E24" s="40" t="s">
        <v>5</v>
      </c>
    </row>
    <row r="25" spans="1:5" ht="12.75">
      <c r="A25" t="s">
        <v>56</v>
      </c>
      <c r="E25" s="39" t="s">
        <v>5</v>
      </c>
    </row>
    <row r="26" spans="1:16" ht="12.75">
      <c r="A26" t="s">
        <v>49</v>
      </c>
      <c s="34" t="s">
        <v>69</v>
      </c>
      <c s="34" t="s">
        <v>6521</v>
      </c>
      <c s="35" t="s">
        <v>5</v>
      </c>
      <c s="6" t="s">
        <v>6522</v>
      </c>
      <c s="36" t="s">
        <v>80</v>
      </c>
      <c s="37">
        <v>2</v>
      </c>
      <c s="36">
        <v>0</v>
      </c>
      <c s="36">
        <f>ROUND(G26*H26,6)</f>
      </c>
      <c r="L26" s="38">
        <v>0</v>
      </c>
      <c s="32">
        <f>ROUND(ROUND(L26,2)*ROUND(G26,3),2)</f>
      </c>
      <c s="36" t="s">
        <v>53</v>
      </c>
      <c>
        <f>(M26*21)/100</f>
      </c>
      <c t="s">
        <v>27</v>
      </c>
    </row>
    <row r="27" spans="1:5" ht="12.75">
      <c r="A27" s="35" t="s">
        <v>54</v>
      </c>
      <c r="E27" s="39" t="s">
        <v>6522</v>
      </c>
    </row>
    <row r="28" spans="1:5" ht="12.75">
      <c r="A28" s="35" t="s">
        <v>55</v>
      </c>
      <c r="E28" s="40" t="s">
        <v>5</v>
      </c>
    </row>
    <row r="29" spans="1:5" ht="12.75">
      <c r="A29" t="s">
        <v>56</v>
      </c>
      <c r="E29" s="39" t="s">
        <v>5</v>
      </c>
    </row>
    <row r="30" spans="1:16" ht="12.75">
      <c r="A30" t="s">
        <v>49</v>
      </c>
      <c s="34" t="s">
        <v>72</v>
      </c>
      <c s="34" t="s">
        <v>2847</v>
      </c>
      <c s="35" t="s">
        <v>5</v>
      </c>
      <c s="6" t="s">
        <v>2848</v>
      </c>
      <c s="36" t="s">
        <v>80</v>
      </c>
      <c s="37">
        <v>14</v>
      </c>
      <c s="36">
        <v>0</v>
      </c>
      <c s="36">
        <f>ROUND(G30*H30,6)</f>
      </c>
      <c r="L30" s="38">
        <v>0</v>
      </c>
      <c s="32">
        <f>ROUND(ROUND(L30,2)*ROUND(G30,3),2)</f>
      </c>
      <c s="36" t="s">
        <v>53</v>
      </c>
      <c>
        <f>(M30*21)/100</f>
      </c>
      <c t="s">
        <v>27</v>
      </c>
    </row>
    <row r="31" spans="1:5" ht="12.75">
      <c r="A31" s="35" t="s">
        <v>54</v>
      </c>
      <c r="E31" s="39" t="s">
        <v>2848</v>
      </c>
    </row>
    <row r="32" spans="1:5" ht="12.75">
      <c r="A32" s="35" t="s">
        <v>55</v>
      </c>
      <c r="E32" s="40" t="s">
        <v>5</v>
      </c>
    </row>
    <row r="33" spans="1:5" ht="12.75">
      <c r="A33" t="s">
        <v>56</v>
      </c>
      <c r="E33" s="39" t="s">
        <v>5</v>
      </c>
    </row>
    <row r="34" spans="1:16" ht="12.75">
      <c r="A34" t="s">
        <v>49</v>
      </c>
      <c s="34" t="s">
        <v>77</v>
      </c>
      <c s="34" t="s">
        <v>1521</v>
      </c>
      <c s="35" t="s">
        <v>5</v>
      </c>
      <c s="6" t="s">
        <v>1522</v>
      </c>
      <c s="36" t="s">
        <v>80</v>
      </c>
      <c s="37">
        <v>16</v>
      </c>
      <c s="36">
        <v>0</v>
      </c>
      <c s="36">
        <f>ROUND(G34*H34,6)</f>
      </c>
      <c r="L34" s="38">
        <v>0</v>
      </c>
      <c s="32">
        <f>ROUND(ROUND(L34,2)*ROUND(G34,3),2)</f>
      </c>
      <c s="36" t="s">
        <v>53</v>
      </c>
      <c>
        <f>(M34*21)/100</f>
      </c>
      <c t="s">
        <v>27</v>
      </c>
    </row>
    <row r="35" spans="1:5" ht="12.75">
      <c r="A35" s="35" t="s">
        <v>54</v>
      </c>
      <c r="E35" s="39" t="s">
        <v>1522</v>
      </c>
    </row>
    <row r="36" spans="1:5" ht="12.75">
      <c r="A36" s="35" t="s">
        <v>55</v>
      </c>
      <c r="E36" s="40" t="s">
        <v>5</v>
      </c>
    </row>
    <row r="37" spans="1:5" ht="12.75">
      <c r="A37" t="s">
        <v>56</v>
      </c>
      <c r="E37" s="39" t="s">
        <v>5</v>
      </c>
    </row>
    <row r="38" spans="1:16" ht="12.75">
      <c r="A38" t="s">
        <v>49</v>
      </c>
      <c s="34" t="s">
        <v>82</v>
      </c>
      <c s="34" t="s">
        <v>6523</v>
      </c>
      <c s="35" t="s">
        <v>5</v>
      </c>
      <c s="6" t="s">
        <v>6524</v>
      </c>
      <c s="36" t="s">
        <v>80</v>
      </c>
      <c s="37">
        <v>32</v>
      </c>
      <c s="36">
        <v>0</v>
      </c>
      <c s="36">
        <f>ROUND(G38*H38,6)</f>
      </c>
      <c r="L38" s="38">
        <v>0</v>
      </c>
      <c s="32">
        <f>ROUND(ROUND(L38,2)*ROUND(G38,3),2)</f>
      </c>
      <c s="36" t="s">
        <v>53</v>
      </c>
      <c>
        <f>(M38*21)/100</f>
      </c>
      <c t="s">
        <v>27</v>
      </c>
    </row>
    <row r="39" spans="1:5" ht="12.75">
      <c r="A39" s="35" t="s">
        <v>54</v>
      </c>
      <c r="E39" s="39" t="s">
        <v>6524</v>
      </c>
    </row>
    <row r="40" spans="1:5" ht="12.75">
      <c r="A40" s="35" t="s">
        <v>55</v>
      </c>
      <c r="E40" s="40" t="s">
        <v>5</v>
      </c>
    </row>
    <row r="41" spans="1:5" ht="12.75">
      <c r="A41" t="s">
        <v>56</v>
      </c>
      <c r="E41" s="39" t="s">
        <v>5</v>
      </c>
    </row>
    <row r="42" spans="1:16" ht="12.75">
      <c r="A42" t="s">
        <v>49</v>
      </c>
      <c s="34" t="s">
        <v>86</v>
      </c>
      <c s="34" t="s">
        <v>6525</v>
      </c>
      <c s="35" t="s">
        <v>5</v>
      </c>
      <c s="6" t="s">
        <v>6526</v>
      </c>
      <c s="36" t="s">
        <v>80</v>
      </c>
      <c s="37">
        <v>72</v>
      </c>
      <c s="36">
        <v>0</v>
      </c>
      <c s="36">
        <f>ROUND(G42*H42,6)</f>
      </c>
      <c r="L42" s="38">
        <v>0</v>
      </c>
      <c s="32">
        <f>ROUND(ROUND(L42,2)*ROUND(G42,3),2)</f>
      </c>
      <c s="36" t="s">
        <v>53</v>
      </c>
      <c>
        <f>(M42*21)/100</f>
      </c>
      <c t="s">
        <v>27</v>
      </c>
    </row>
    <row r="43" spans="1:5" ht="12.75">
      <c r="A43" s="35" t="s">
        <v>54</v>
      </c>
      <c r="E43" s="39" t="s">
        <v>6526</v>
      </c>
    </row>
    <row r="44" spans="1:5" ht="12.75">
      <c r="A44" s="35" t="s">
        <v>55</v>
      </c>
      <c r="E44" s="40" t="s">
        <v>5</v>
      </c>
    </row>
    <row r="45" spans="1:5" ht="12.75">
      <c r="A45" t="s">
        <v>56</v>
      </c>
      <c r="E45" s="39" t="s">
        <v>5</v>
      </c>
    </row>
    <row r="46" spans="1:16" ht="12.75">
      <c r="A46" t="s">
        <v>49</v>
      </c>
      <c s="34" t="s">
        <v>90</v>
      </c>
      <c s="34" t="s">
        <v>6676</v>
      </c>
      <c s="35" t="s">
        <v>5</v>
      </c>
      <c s="6" t="s">
        <v>6677</v>
      </c>
      <c s="36" t="s">
        <v>80</v>
      </c>
      <c s="37">
        <v>8</v>
      </c>
      <c s="36">
        <v>0</v>
      </c>
      <c s="36">
        <f>ROUND(G46*H46,6)</f>
      </c>
      <c r="L46" s="38">
        <v>0</v>
      </c>
      <c s="32">
        <f>ROUND(ROUND(L46,2)*ROUND(G46,3),2)</f>
      </c>
      <c s="36" t="s">
        <v>53</v>
      </c>
      <c>
        <f>(M46*21)/100</f>
      </c>
      <c t="s">
        <v>27</v>
      </c>
    </row>
    <row r="47" spans="1:5" ht="12.75">
      <c r="A47" s="35" t="s">
        <v>54</v>
      </c>
      <c r="E47" s="39" t="s">
        <v>6677</v>
      </c>
    </row>
    <row r="48" spans="1:5" ht="12.75">
      <c r="A48" s="35" t="s">
        <v>55</v>
      </c>
      <c r="E48" s="40" t="s">
        <v>5</v>
      </c>
    </row>
    <row r="49" spans="1:5" ht="12.75">
      <c r="A49" t="s">
        <v>56</v>
      </c>
      <c r="E49" s="39" t="s">
        <v>5</v>
      </c>
    </row>
    <row r="50" spans="1:16" ht="12.75">
      <c r="A50" t="s">
        <v>49</v>
      </c>
      <c s="34" t="s">
        <v>94</v>
      </c>
      <c s="34" t="s">
        <v>6528</v>
      </c>
      <c s="35" t="s">
        <v>5</v>
      </c>
      <c s="6" t="s">
        <v>6529</v>
      </c>
      <c s="36" t="s">
        <v>80</v>
      </c>
      <c s="37">
        <v>25</v>
      </c>
      <c s="36">
        <v>0</v>
      </c>
      <c s="36">
        <f>ROUND(G50*H50,6)</f>
      </c>
      <c r="L50" s="38">
        <v>0</v>
      </c>
      <c s="32">
        <f>ROUND(ROUND(L50,2)*ROUND(G50,3),2)</f>
      </c>
      <c s="36" t="s">
        <v>53</v>
      </c>
      <c>
        <f>(M50*21)/100</f>
      </c>
      <c t="s">
        <v>27</v>
      </c>
    </row>
    <row r="51" spans="1:5" ht="12.75">
      <c r="A51" s="35" t="s">
        <v>54</v>
      </c>
      <c r="E51" s="39" t="s">
        <v>6529</v>
      </c>
    </row>
    <row r="52" spans="1:5" ht="12.75">
      <c r="A52" s="35" t="s">
        <v>55</v>
      </c>
      <c r="E52" s="40" t="s">
        <v>5</v>
      </c>
    </row>
    <row r="53" spans="1:5" ht="12.75">
      <c r="A53" t="s">
        <v>56</v>
      </c>
      <c r="E53" s="39" t="s">
        <v>5</v>
      </c>
    </row>
    <row r="54" spans="1:16" ht="12.75">
      <c r="A54" t="s">
        <v>49</v>
      </c>
      <c s="34" t="s">
        <v>98</v>
      </c>
      <c s="34" t="s">
        <v>7030</v>
      </c>
      <c s="35" t="s">
        <v>5</v>
      </c>
      <c s="6" t="s">
        <v>6725</v>
      </c>
      <c s="36" t="s">
        <v>80</v>
      </c>
      <c s="37">
        <v>2</v>
      </c>
      <c s="36">
        <v>0</v>
      </c>
      <c s="36">
        <f>ROUND(G54*H54,6)</f>
      </c>
      <c r="L54" s="38">
        <v>0</v>
      </c>
      <c s="32">
        <f>ROUND(ROUND(L54,2)*ROUND(G54,3),2)</f>
      </c>
      <c s="36" t="s">
        <v>419</v>
      </c>
      <c>
        <f>(M54*21)/100</f>
      </c>
      <c t="s">
        <v>27</v>
      </c>
    </row>
    <row r="55" spans="1:5" ht="12.75">
      <c r="A55" s="35" t="s">
        <v>54</v>
      </c>
      <c r="E55" s="39" t="s">
        <v>6725</v>
      </c>
    </row>
    <row r="56" spans="1:5" ht="12.75">
      <c r="A56" s="35" t="s">
        <v>55</v>
      </c>
      <c r="E56" s="40" t="s">
        <v>5</v>
      </c>
    </row>
    <row r="57" spans="1:5" ht="12.75">
      <c r="A57" t="s">
        <v>56</v>
      </c>
      <c r="E57" s="39" t="s">
        <v>5</v>
      </c>
    </row>
    <row r="58" spans="1:16" ht="12.75">
      <c r="A58" t="s">
        <v>49</v>
      </c>
      <c s="34" t="s">
        <v>103</v>
      </c>
      <c s="34" t="s">
        <v>2833</v>
      </c>
      <c s="35" t="s">
        <v>5</v>
      </c>
      <c s="6" t="s">
        <v>2834</v>
      </c>
      <c s="36" t="s">
        <v>80</v>
      </c>
      <c s="37">
        <v>3</v>
      </c>
      <c s="36">
        <v>0</v>
      </c>
      <c s="36">
        <f>ROUND(G58*H58,6)</f>
      </c>
      <c r="L58" s="38">
        <v>0</v>
      </c>
      <c s="32">
        <f>ROUND(ROUND(L58,2)*ROUND(G58,3),2)</f>
      </c>
      <c s="36" t="s">
        <v>53</v>
      </c>
      <c>
        <f>(M58*21)/100</f>
      </c>
      <c t="s">
        <v>27</v>
      </c>
    </row>
    <row r="59" spans="1:5" ht="12.75">
      <c r="A59" s="35" t="s">
        <v>54</v>
      </c>
      <c r="E59" s="39" t="s">
        <v>2834</v>
      </c>
    </row>
    <row r="60" spans="1:5" ht="12.75">
      <c r="A60" s="35" t="s">
        <v>55</v>
      </c>
      <c r="E60" s="40" t="s">
        <v>5</v>
      </c>
    </row>
    <row r="61" spans="1:5" ht="12.75">
      <c r="A61" t="s">
        <v>56</v>
      </c>
      <c r="E61" s="39" t="s">
        <v>5</v>
      </c>
    </row>
    <row r="62" spans="1:16" ht="12.75">
      <c r="A62" t="s">
        <v>49</v>
      </c>
      <c s="34" t="s">
        <v>106</v>
      </c>
      <c s="34" t="s">
        <v>6534</v>
      </c>
      <c s="35" t="s">
        <v>5</v>
      </c>
      <c s="6" t="s">
        <v>6535</v>
      </c>
      <c s="36" t="s">
        <v>80</v>
      </c>
      <c s="37">
        <v>3</v>
      </c>
      <c s="36">
        <v>0</v>
      </c>
      <c s="36">
        <f>ROUND(G62*H62,6)</f>
      </c>
      <c r="L62" s="38">
        <v>0</v>
      </c>
      <c s="32">
        <f>ROUND(ROUND(L62,2)*ROUND(G62,3),2)</f>
      </c>
      <c s="36" t="s">
        <v>53</v>
      </c>
      <c>
        <f>(M62*21)/100</f>
      </c>
      <c t="s">
        <v>27</v>
      </c>
    </row>
    <row r="63" spans="1:5" ht="12.75">
      <c r="A63" s="35" t="s">
        <v>54</v>
      </c>
      <c r="E63" s="39" t="s">
        <v>6535</v>
      </c>
    </row>
    <row r="64" spans="1:5" ht="12.75">
      <c r="A64" s="35" t="s">
        <v>55</v>
      </c>
      <c r="E64" s="40" t="s">
        <v>5</v>
      </c>
    </row>
    <row r="65" spans="1:5" ht="12.75">
      <c r="A65" t="s">
        <v>56</v>
      </c>
      <c r="E65" s="39" t="s">
        <v>5</v>
      </c>
    </row>
    <row r="66" spans="1:16" ht="12.75">
      <c r="A66" t="s">
        <v>49</v>
      </c>
      <c s="34" t="s">
        <v>110</v>
      </c>
      <c s="34" t="s">
        <v>6537</v>
      </c>
      <c s="35" t="s">
        <v>5</v>
      </c>
      <c s="6" t="s">
        <v>6538</v>
      </c>
      <c s="36" t="s">
        <v>80</v>
      </c>
      <c s="37">
        <v>3</v>
      </c>
      <c s="36">
        <v>0</v>
      </c>
      <c s="36">
        <f>ROUND(G66*H66,6)</f>
      </c>
      <c r="L66" s="38">
        <v>0</v>
      </c>
      <c s="32">
        <f>ROUND(ROUND(L66,2)*ROUND(G66,3),2)</f>
      </c>
      <c s="36" t="s">
        <v>53</v>
      </c>
      <c>
        <f>(M66*21)/100</f>
      </c>
      <c t="s">
        <v>27</v>
      </c>
    </row>
    <row r="67" spans="1:5" ht="12.75">
      <c r="A67" s="35" t="s">
        <v>54</v>
      </c>
      <c r="E67" s="39" t="s">
        <v>6538</v>
      </c>
    </row>
    <row r="68" spans="1:5" ht="12.75">
      <c r="A68" s="35" t="s">
        <v>55</v>
      </c>
      <c r="E68" s="40" t="s">
        <v>5</v>
      </c>
    </row>
    <row r="69" spans="1:5" ht="12.75">
      <c r="A69" t="s">
        <v>56</v>
      </c>
      <c r="E69" s="39" t="s">
        <v>5</v>
      </c>
    </row>
    <row r="70" spans="1:16" ht="12.75">
      <c r="A70" t="s">
        <v>49</v>
      </c>
      <c s="34" t="s">
        <v>113</v>
      </c>
      <c s="34" t="s">
        <v>2849</v>
      </c>
      <c s="35" t="s">
        <v>5</v>
      </c>
      <c s="6" t="s">
        <v>2850</v>
      </c>
      <c s="36" t="s">
        <v>80</v>
      </c>
      <c s="37">
        <v>3</v>
      </c>
      <c s="36">
        <v>0</v>
      </c>
      <c s="36">
        <f>ROUND(G70*H70,6)</f>
      </c>
      <c r="L70" s="38">
        <v>0</v>
      </c>
      <c s="32">
        <f>ROUND(ROUND(L70,2)*ROUND(G70,3),2)</f>
      </c>
      <c s="36" t="s">
        <v>53</v>
      </c>
      <c>
        <f>(M70*21)/100</f>
      </c>
      <c t="s">
        <v>27</v>
      </c>
    </row>
    <row r="71" spans="1:5" ht="12.75">
      <c r="A71" s="35" t="s">
        <v>54</v>
      </c>
      <c r="E71" s="39" t="s">
        <v>2850</v>
      </c>
    </row>
    <row r="72" spans="1:5" ht="12.75">
      <c r="A72" s="35" t="s">
        <v>55</v>
      </c>
      <c r="E72" s="40" t="s">
        <v>5</v>
      </c>
    </row>
    <row r="73" spans="1:5" ht="12.75">
      <c r="A73" t="s">
        <v>56</v>
      </c>
      <c r="E73" s="39" t="s">
        <v>5</v>
      </c>
    </row>
    <row r="74" spans="1:16" ht="25.5">
      <c r="A74" t="s">
        <v>49</v>
      </c>
      <c s="34" t="s">
        <v>117</v>
      </c>
      <c s="34" t="s">
        <v>7031</v>
      </c>
      <c s="35" t="s">
        <v>5</v>
      </c>
      <c s="6" t="s">
        <v>7032</v>
      </c>
      <c s="36" t="s">
        <v>80</v>
      </c>
      <c s="37">
        <v>1</v>
      </c>
      <c s="36">
        <v>0</v>
      </c>
      <c s="36">
        <f>ROUND(G74*H74,6)</f>
      </c>
      <c r="L74" s="38">
        <v>0</v>
      </c>
      <c s="32">
        <f>ROUND(ROUND(L74,2)*ROUND(G74,3),2)</f>
      </c>
      <c s="36" t="s">
        <v>53</v>
      </c>
      <c>
        <f>(M74*21)/100</f>
      </c>
      <c t="s">
        <v>27</v>
      </c>
    </row>
    <row r="75" spans="1:5" ht="25.5">
      <c r="A75" s="35" t="s">
        <v>54</v>
      </c>
      <c r="E75" s="39" t="s">
        <v>7032</v>
      </c>
    </row>
    <row r="76" spans="1:5" ht="12.75">
      <c r="A76" s="35" t="s">
        <v>55</v>
      </c>
      <c r="E76" s="40" t="s">
        <v>5</v>
      </c>
    </row>
    <row r="77" spans="1:5" ht="12.75">
      <c r="A77" t="s">
        <v>56</v>
      </c>
      <c r="E77" s="39" t="s">
        <v>5</v>
      </c>
    </row>
    <row r="78" spans="1:16" ht="12.75">
      <c r="A78" t="s">
        <v>49</v>
      </c>
      <c s="34" t="s">
        <v>121</v>
      </c>
      <c s="34" t="s">
        <v>6540</v>
      </c>
      <c s="35" t="s">
        <v>5</v>
      </c>
      <c s="6" t="s">
        <v>6541</v>
      </c>
      <c s="36" t="s">
        <v>75</v>
      </c>
      <c s="37">
        <v>15</v>
      </c>
      <c s="36">
        <v>0</v>
      </c>
      <c s="36">
        <f>ROUND(G78*H78,6)</f>
      </c>
      <c r="L78" s="38">
        <v>0</v>
      </c>
      <c s="32">
        <f>ROUND(ROUND(L78,2)*ROUND(G78,3),2)</f>
      </c>
      <c s="36" t="s">
        <v>53</v>
      </c>
      <c>
        <f>(M78*21)/100</f>
      </c>
      <c t="s">
        <v>27</v>
      </c>
    </row>
    <row r="79" spans="1:5" ht="12.75">
      <c r="A79" s="35" t="s">
        <v>54</v>
      </c>
      <c r="E79" s="39" t="s">
        <v>6541</v>
      </c>
    </row>
    <row r="80" spans="1:5" ht="12.75">
      <c r="A80" s="35" t="s">
        <v>55</v>
      </c>
      <c r="E80" s="40" t="s">
        <v>5</v>
      </c>
    </row>
    <row r="81" spans="1:5" ht="12.75">
      <c r="A81" t="s">
        <v>56</v>
      </c>
      <c r="E81" s="39" t="s">
        <v>5</v>
      </c>
    </row>
    <row r="82" spans="1:16" ht="12.75">
      <c r="A82" t="s">
        <v>49</v>
      </c>
      <c s="34" t="s">
        <v>125</v>
      </c>
      <c s="34" t="s">
        <v>2714</v>
      </c>
      <c s="35" t="s">
        <v>5</v>
      </c>
      <c s="6" t="s">
        <v>2715</v>
      </c>
      <c s="36" t="s">
        <v>75</v>
      </c>
      <c s="37">
        <v>148</v>
      </c>
      <c s="36">
        <v>0</v>
      </c>
      <c s="36">
        <f>ROUND(G82*H82,6)</f>
      </c>
      <c r="L82" s="38">
        <v>0</v>
      </c>
      <c s="32">
        <f>ROUND(ROUND(L82,2)*ROUND(G82,3),2)</f>
      </c>
      <c s="36" t="s">
        <v>53</v>
      </c>
      <c>
        <f>(M82*21)/100</f>
      </c>
      <c t="s">
        <v>27</v>
      </c>
    </row>
    <row r="83" spans="1:5" ht="12.75">
      <c r="A83" s="35" t="s">
        <v>54</v>
      </c>
      <c r="E83" s="39" t="s">
        <v>2715</v>
      </c>
    </row>
    <row r="84" spans="1:5" ht="12.75">
      <c r="A84" s="35" t="s">
        <v>55</v>
      </c>
      <c r="E84" s="40" t="s">
        <v>5</v>
      </c>
    </row>
    <row r="85" spans="1:5" ht="12.75">
      <c r="A85" t="s">
        <v>56</v>
      </c>
      <c r="E85" s="39" t="s">
        <v>5</v>
      </c>
    </row>
    <row r="86" spans="1:16" ht="12.75">
      <c r="A86" t="s">
        <v>49</v>
      </c>
      <c s="34" t="s">
        <v>128</v>
      </c>
      <c s="34" t="s">
        <v>752</v>
      </c>
      <c s="35" t="s">
        <v>5</v>
      </c>
      <c s="6" t="s">
        <v>753</v>
      </c>
      <c s="36" t="s">
        <v>75</v>
      </c>
      <c s="37">
        <v>650</v>
      </c>
      <c s="36">
        <v>0</v>
      </c>
      <c s="36">
        <f>ROUND(G86*H86,6)</f>
      </c>
      <c r="L86" s="38">
        <v>0</v>
      </c>
      <c s="32">
        <f>ROUND(ROUND(L86,2)*ROUND(G86,3),2)</f>
      </c>
      <c s="36" t="s">
        <v>53</v>
      </c>
      <c>
        <f>(M86*21)/100</f>
      </c>
      <c t="s">
        <v>27</v>
      </c>
    </row>
    <row r="87" spans="1:5" ht="12.75">
      <c r="A87" s="35" t="s">
        <v>54</v>
      </c>
      <c r="E87" s="39" t="s">
        <v>753</v>
      </c>
    </row>
    <row r="88" spans="1:5" ht="12.75">
      <c r="A88" s="35" t="s">
        <v>55</v>
      </c>
      <c r="E88" s="40" t="s">
        <v>5</v>
      </c>
    </row>
    <row r="89" spans="1:5" ht="12.75">
      <c r="A89" t="s">
        <v>56</v>
      </c>
      <c r="E89" s="39" t="s">
        <v>5</v>
      </c>
    </row>
    <row r="90" spans="1:16" ht="25.5">
      <c r="A90" t="s">
        <v>49</v>
      </c>
      <c s="34" t="s">
        <v>132</v>
      </c>
      <c s="34" t="s">
        <v>2017</v>
      </c>
      <c s="35" t="s">
        <v>5</v>
      </c>
      <c s="6" t="s">
        <v>2018</v>
      </c>
      <c s="36" t="s">
        <v>3443</v>
      </c>
      <c s="37">
        <v>6</v>
      </c>
      <c s="36">
        <v>0</v>
      </c>
      <c s="36">
        <f>ROUND(G90*H90,6)</f>
      </c>
      <c r="L90" s="38">
        <v>0</v>
      </c>
      <c s="32">
        <f>ROUND(ROUND(L90,2)*ROUND(G90,3),2)</f>
      </c>
      <c s="36" t="s">
        <v>53</v>
      </c>
      <c>
        <f>(M90*21)/100</f>
      </c>
      <c t="s">
        <v>27</v>
      </c>
    </row>
    <row r="91" spans="1:5" ht="25.5">
      <c r="A91" s="35" t="s">
        <v>54</v>
      </c>
      <c r="E91" s="39" t="s">
        <v>2018</v>
      </c>
    </row>
    <row r="92" spans="1:5" ht="12.75">
      <c r="A92" s="35" t="s">
        <v>55</v>
      </c>
      <c r="E92" s="40" t="s">
        <v>5</v>
      </c>
    </row>
    <row r="93" spans="1:5" ht="12.75">
      <c r="A93" t="s">
        <v>56</v>
      </c>
      <c r="E93" s="39" t="s">
        <v>5</v>
      </c>
    </row>
    <row r="94" spans="1:16" ht="25.5">
      <c r="A94" t="s">
        <v>49</v>
      </c>
      <c s="34" t="s">
        <v>136</v>
      </c>
      <c s="34" t="s">
        <v>759</v>
      </c>
      <c s="35" t="s">
        <v>5</v>
      </c>
      <c s="6" t="s">
        <v>760</v>
      </c>
      <c s="36" t="s">
        <v>3443</v>
      </c>
      <c s="37">
        <v>320</v>
      </c>
      <c s="36">
        <v>0</v>
      </c>
      <c s="36">
        <f>ROUND(G94*H94,6)</f>
      </c>
      <c r="L94" s="38">
        <v>0</v>
      </c>
      <c s="32">
        <f>ROUND(ROUND(L94,2)*ROUND(G94,3),2)</f>
      </c>
      <c s="36" t="s">
        <v>53</v>
      </c>
      <c>
        <f>(M94*21)/100</f>
      </c>
      <c t="s">
        <v>27</v>
      </c>
    </row>
    <row r="95" spans="1:5" ht="25.5">
      <c r="A95" s="35" t="s">
        <v>54</v>
      </c>
      <c r="E95" s="39" t="s">
        <v>760</v>
      </c>
    </row>
    <row r="96" spans="1:5" ht="12.75">
      <c r="A96" s="35" t="s">
        <v>55</v>
      </c>
      <c r="E96" s="40" t="s">
        <v>5</v>
      </c>
    </row>
    <row r="97" spans="1:5" ht="12.75">
      <c r="A97" t="s">
        <v>56</v>
      </c>
      <c r="E97" s="39" t="s">
        <v>5</v>
      </c>
    </row>
    <row r="98" spans="1:16" ht="25.5">
      <c r="A98" t="s">
        <v>49</v>
      </c>
      <c s="34" t="s">
        <v>139</v>
      </c>
      <c s="34" t="s">
        <v>1287</v>
      </c>
      <c s="35" t="s">
        <v>5</v>
      </c>
      <c s="6" t="s">
        <v>2575</v>
      </c>
      <c s="36" t="s">
        <v>3443</v>
      </c>
      <c s="37">
        <v>1</v>
      </c>
      <c s="36">
        <v>0</v>
      </c>
      <c s="36">
        <f>ROUND(G98*H98,6)</f>
      </c>
      <c r="L98" s="38">
        <v>0</v>
      </c>
      <c s="32">
        <f>ROUND(ROUND(L98,2)*ROUND(G98,3),2)</f>
      </c>
      <c s="36" t="s">
        <v>53</v>
      </c>
      <c>
        <f>(M98*21)/100</f>
      </c>
      <c t="s">
        <v>27</v>
      </c>
    </row>
    <row r="99" spans="1:5" ht="25.5">
      <c r="A99" s="35" t="s">
        <v>54</v>
      </c>
      <c r="E99" s="39" t="s">
        <v>2575</v>
      </c>
    </row>
    <row r="100" spans="1:5" ht="12.75">
      <c r="A100" s="35" t="s">
        <v>55</v>
      </c>
      <c r="E100" s="40" t="s">
        <v>5</v>
      </c>
    </row>
    <row r="101" spans="1:5" ht="12.75">
      <c r="A101" t="s">
        <v>56</v>
      </c>
      <c r="E101" s="39" t="s">
        <v>5</v>
      </c>
    </row>
    <row r="102" spans="1:13" ht="12.75">
      <c r="A102" t="s">
        <v>46</v>
      </c>
      <c r="C102" s="31" t="s">
        <v>6549</v>
      </c>
      <c r="E102" s="33" t="s">
        <v>6663</v>
      </c>
      <c r="J102" s="32">
        <f>0</f>
      </c>
      <c s="32">
        <f>0</f>
      </c>
      <c s="32">
        <f>0+L103+L107+L111</f>
      </c>
      <c s="32">
        <f>0+M103+M107+M111</f>
      </c>
    </row>
    <row r="103" spans="1:16" ht="12.75">
      <c r="A103" t="s">
        <v>49</v>
      </c>
      <c s="34" t="s">
        <v>143</v>
      </c>
      <c s="34" t="s">
        <v>6664</v>
      </c>
      <c s="35" t="s">
        <v>5</v>
      </c>
      <c s="6" t="s">
        <v>6665</v>
      </c>
      <c s="36" t="s">
        <v>60</v>
      </c>
      <c s="37">
        <v>1</v>
      </c>
      <c s="36">
        <v>0</v>
      </c>
      <c s="36">
        <f>ROUND(G103*H103,6)</f>
      </c>
      <c r="L103" s="38">
        <v>0</v>
      </c>
      <c s="32">
        <f>ROUND(ROUND(L103,2)*ROUND(G103,3),2)</f>
      </c>
      <c s="36" t="s">
        <v>53</v>
      </c>
      <c>
        <f>(M103*21)/100</f>
      </c>
      <c t="s">
        <v>27</v>
      </c>
    </row>
    <row r="104" spans="1:5" ht="12.75">
      <c r="A104" s="35" t="s">
        <v>54</v>
      </c>
      <c r="E104" s="39" t="s">
        <v>6665</v>
      </c>
    </row>
    <row r="105" spans="1:5" ht="12.75">
      <c r="A105" s="35" t="s">
        <v>55</v>
      </c>
      <c r="E105" s="40" t="s">
        <v>5</v>
      </c>
    </row>
    <row r="106" spans="1:5" ht="12.75">
      <c r="A106" t="s">
        <v>56</v>
      </c>
      <c r="E106" s="39" t="s">
        <v>5</v>
      </c>
    </row>
    <row r="107" spans="1:16" ht="12.75">
      <c r="A107" t="s">
        <v>49</v>
      </c>
      <c s="34" t="s">
        <v>146</v>
      </c>
      <c s="34" t="s">
        <v>1879</v>
      </c>
      <c s="35" t="s">
        <v>5</v>
      </c>
      <c s="6" t="s">
        <v>1880</v>
      </c>
      <c s="36" t="s">
        <v>60</v>
      </c>
      <c s="37">
        <v>1</v>
      </c>
      <c s="36">
        <v>0</v>
      </c>
      <c s="36">
        <f>ROUND(G107*H107,6)</f>
      </c>
      <c r="L107" s="38">
        <v>0</v>
      </c>
      <c s="32">
        <f>ROUND(ROUND(L107,2)*ROUND(G107,3),2)</f>
      </c>
      <c s="36" t="s">
        <v>53</v>
      </c>
      <c>
        <f>(M107*21)/100</f>
      </c>
      <c t="s">
        <v>27</v>
      </c>
    </row>
    <row r="108" spans="1:5" ht="12.75">
      <c r="A108" s="35" t="s">
        <v>54</v>
      </c>
      <c r="E108" s="39" t="s">
        <v>1880</v>
      </c>
    </row>
    <row r="109" spans="1:5" ht="12.75">
      <c r="A109" s="35" t="s">
        <v>55</v>
      </c>
      <c r="E109" s="40" t="s">
        <v>5</v>
      </c>
    </row>
    <row r="110" spans="1:5" ht="12.75">
      <c r="A110" t="s">
        <v>56</v>
      </c>
      <c r="E110" s="39" t="s">
        <v>5</v>
      </c>
    </row>
    <row r="111" spans="1:16" ht="12.75">
      <c r="A111" t="s">
        <v>49</v>
      </c>
      <c s="34" t="s">
        <v>773</v>
      </c>
      <c s="34" t="s">
        <v>6667</v>
      </c>
      <c s="35" t="s">
        <v>5</v>
      </c>
      <c s="6" t="s">
        <v>6668</v>
      </c>
      <c s="36" t="s">
        <v>80</v>
      </c>
      <c s="37">
        <v>3</v>
      </c>
      <c s="36">
        <v>0</v>
      </c>
      <c s="36">
        <f>ROUND(G111*H111,6)</f>
      </c>
      <c r="L111" s="38">
        <v>0</v>
      </c>
      <c s="32">
        <f>ROUND(ROUND(L111,2)*ROUND(G111,3),2)</f>
      </c>
      <c s="36" t="s">
        <v>53</v>
      </c>
      <c>
        <f>(M111*21)/100</f>
      </c>
      <c t="s">
        <v>27</v>
      </c>
    </row>
    <row r="112" spans="1:5" ht="12.75">
      <c r="A112" s="35" t="s">
        <v>54</v>
      </c>
      <c r="E112" s="39" t="s">
        <v>6668</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6448</v>
      </c>
      <c s="41">
        <f>Rekapitulace!C129</f>
      </c>
      <c s="20" t="s">
        <v>0</v>
      </c>
      <c t="s">
        <v>23</v>
      </c>
      <c t="s">
        <v>27</v>
      </c>
    </row>
    <row r="4" spans="1:16" ht="32" customHeight="1">
      <c r="A4" s="24" t="s">
        <v>20</v>
      </c>
      <c s="25" t="s">
        <v>28</v>
      </c>
      <c s="27" t="s">
        <v>6448</v>
      </c>
      <c r="E4" s="26" t="s">
        <v>6449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7035</v>
      </c>
      <c r="E8" s="30" t="s">
        <v>7034</v>
      </c>
      <c r="J8" s="29">
        <f>0+J9+J54+J95</f>
      </c>
      <c s="29">
        <f>0+K9+K54+K95</f>
      </c>
      <c s="29">
        <f>0+L9+L54+L95</f>
      </c>
      <c s="29">
        <f>0+M9+M54+M95</f>
      </c>
    </row>
    <row r="9" spans="1:13" ht="12.75">
      <c r="A9" t="s">
        <v>46</v>
      </c>
      <c r="C9" s="31" t="s">
        <v>6549</v>
      </c>
      <c r="E9" s="33" t="s">
        <v>6692</v>
      </c>
      <c r="J9" s="32">
        <f>0</f>
      </c>
      <c s="32">
        <f>0</f>
      </c>
      <c s="32">
        <f>0+L10+L14+L18+L22+L26+L30+L34+L38+L42+L46+L50</f>
      </c>
      <c s="32">
        <f>0+M10+M14+M18+M22+M26+M30+M34+M38+M42+M46+M50</f>
      </c>
    </row>
    <row r="10" spans="1:16" ht="25.5">
      <c r="A10" t="s">
        <v>49</v>
      </c>
      <c s="34" t="s">
        <v>47</v>
      </c>
      <c s="34" t="s">
        <v>7036</v>
      </c>
      <c s="35" t="s">
        <v>5</v>
      </c>
      <c s="6" t="s">
        <v>7037</v>
      </c>
      <c s="36" t="s">
        <v>3443</v>
      </c>
      <c s="37">
        <v>1</v>
      </c>
      <c s="36">
        <v>0</v>
      </c>
      <c s="36">
        <f>ROUND(G10*H10,6)</f>
      </c>
      <c r="L10" s="38">
        <v>0</v>
      </c>
      <c s="32">
        <f>ROUND(ROUND(L10,2)*ROUND(G10,3),2)</f>
      </c>
      <c s="36" t="s">
        <v>419</v>
      </c>
      <c>
        <f>(M10*21)/100</f>
      </c>
      <c t="s">
        <v>27</v>
      </c>
    </row>
    <row r="11" spans="1:5" ht="63.75">
      <c r="A11" s="35" t="s">
        <v>54</v>
      </c>
      <c r="E11" s="39" t="s">
        <v>7038</v>
      </c>
    </row>
    <row r="12" spans="1:5" ht="12.75">
      <c r="A12" s="35" t="s">
        <v>55</v>
      </c>
      <c r="E12" s="40" t="s">
        <v>5</v>
      </c>
    </row>
    <row r="13" spans="1:5" ht="12.75">
      <c r="A13" t="s">
        <v>56</v>
      </c>
      <c r="E13" s="39" t="s">
        <v>5</v>
      </c>
    </row>
    <row r="14" spans="1:16" ht="25.5">
      <c r="A14" t="s">
        <v>49</v>
      </c>
      <c s="34" t="s">
        <v>27</v>
      </c>
      <c s="34" t="s">
        <v>7039</v>
      </c>
      <c s="35" t="s">
        <v>5</v>
      </c>
      <c s="6" t="s">
        <v>7040</v>
      </c>
      <c s="36" t="s">
        <v>3443</v>
      </c>
      <c s="37">
        <v>1</v>
      </c>
      <c s="36">
        <v>0</v>
      </c>
      <c s="36">
        <f>ROUND(G14*H14,6)</f>
      </c>
      <c r="L14" s="38">
        <v>0</v>
      </c>
      <c s="32">
        <f>ROUND(ROUND(L14,2)*ROUND(G14,3),2)</f>
      </c>
      <c s="36" t="s">
        <v>419</v>
      </c>
      <c>
        <f>(M14*21)/100</f>
      </c>
      <c t="s">
        <v>27</v>
      </c>
    </row>
    <row r="15" spans="1:5" ht="51">
      <c r="A15" s="35" t="s">
        <v>54</v>
      </c>
      <c r="E15" s="39" t="s">
        <v>7041</v>
      </c>
    </row>
    <row r="16" spans="1:5" ht="12.75">
      <c r="A16" s="35" t="s">
        <v>55</v>
      </c>
      <c r="E16" s="40" t="s">
        <v>5</v>
      </c>
    </row>
    <row r="17" spans="1:5" ht="12.75">
      <c r="A17" t="s">
        <v>56</v>
      </c>
      <c r="E17" s="39" t="s">
        <v>5</v>
      </c>
    </row>
    <row r="18" spans="1:16" ht="25.5">
      <c r="A18" t="s">
        <v>49</v>
      </c>
      <c s="34" t="s">
        <v>26</v>
      </c>
      <c s="34" t="s">
        <v>7042</v>
      </c>
      <c s="35" t="s">
        <v>5</v>
      </c>
      <c s="6" t="s">
        <v>7043</v>
      </c>
      <c s="36" t="s">
        <v>3443</v>
      </c>
      <c s="37">
        <v>1</v>
      </c>
      <c s="36">
        <v>0</v>
      </c>
      <c s="36">
        <f>ROUND(G18*H18,6)</f>
      </c>
      <c r="L18" s="38">
        <v>0</v>
      </c>
      <c s="32">
        <f>ROUND(ROUND(L18,2)*ROUND(G18,3),2)</f>
      </c>
      <c s="36" t="s">
        <v>419</v>
      </c>
      <c>
        <f>(M18*21)/100</f>
      </c>
      <c t="s">
        <v>27</v>
      </c>
    </row>
    <row r="19" spans="1:5" ht="51">
      <c r="A19" s="35" t="s">
        <v>54</v>
      </c>
      <c r="E19" s="39" t="s">
        <v>7044</v>
      </c>
    </row>
    <row r="20" spans="1:5" ht="12.75">
      <c r="A20" s="35" t="s">
        <v>55</v>
      </c>
      <c r="E20" s="40" t="s">
        <v>5</v>
      </c>
    </row>
    <row r="21" spans="1:5" ht="12.75">
      <c r="A21" t="s">
        <v>56</v>
      </c>
      <c r="E21" s="39" t="s">
        <v>5</v>
      </c>
    </row>
    <row r="22" spans="1:16" ht="25.5">
      <c r="A22" t="s">
        <v>49</v>
      </c>
      <c s="34" t="s">
        <v>65</v>
      </c>
      <c s="34" t="s">
        <v>7045</v>
      </c>
      <c s="35" t="s">
        <v>5</v>
      </c>
      <c s="6" t="s">
        <v>7046</v>
      </c>
      <c s="36" t="s">
        <v>3443</v>
      </c>
      <c s="37">
        <v>1</v>
      </c>
      <c s="36">
        <v>0</v>
      </c>
      <c s="36">
        <f>ROUND(G22*H22,6)</f>
      </c>
      <c r="L22" s="38">
        <v>0</v>
      </c>
      <c s="32">
        <f>ROUND(ROUND(L22,2)*ROUND(G22,3),2)</f>
      </c>
      <c s="36" t="s">
        <v>419</v>
      </c>
      <c>
        <f>(M22*21)/100</f>
      </c>
      <c t="s">
        <v>27</v>
      </c>
    </row>
    <row r="23" spans="1:5" ht="51">
      <c r="A23" s="35" t="s">
        <v>54</v>
      </c>
      <c r="E23" s="39" t="s">
        <v>7047</v>
      </c>
    </row>
    <row r="24" spans="1:5" ht="12.75">
      <c r="A24" s="35" t="s">
        <v>55</v>
      </c>
      <c r="E24" s="40" t="s">
        <v>5</v>
      </c>
    </row>
    <row r="25" spans="1:5" ht="12.75">
      <c r="A25" t="s">
        <v>56</v>
      </c>
      <c r="E25" s="39" t="s">
        <v>5</v>
      </c>
    </row>
    <row r="26" spans="1:16" ht="25.5">
      <c r="A26" t="s">
        <v>49</v>
      </c>
      <c s="34" t="s">
        <v>69</v>
      </c>
      <c s="34" t="s">
        <v>7048</v>
      </c>
      <c s="35" t="s">
        <v>5</v>
      </c>
      <c s="6" t="s">
        <v>7049</v>
      </c>
      <c s="36" t="s">
        <v>3443</v>
      </c>
      <c s="37">
        <v>1</v>
      </c>
      <c s="36">
        <v>0</v>
      </c>
      <c s="36">
        <f>ROUND(G26*H26,6)</f>
      </c>
      <c r="L26" s="38">
        <v>0</v>
      </c>
      <c s="32">
        <f>ROUND(ROUND(L26,2)*ROUND(G26,3),2)</f>
      </c>
      <c s="36" t="s">
        <v>419</v>
      </c>
      <c>
        <f>(M26*21)/100</f>
      </c>
      <c t="s">
        <v>27</v>
      </c>
    </row>
    <row r="27" spans="1:5" ht="51">
      <c r="A27" s="35" t="s">
        <v>54</v>
      </c>
      <c r="E27" s="39" t="s">
        <v>6697</v>
      </c>
    </row>
    <row r="28" spans="1:5" ht="12.75">
      <c r="A28" s="35" t="s">
        <v>55</v>
      </c>
      <c r="E28" s="40" t="s">
        <v>5</v>
      </c>
    </row>
    <row r="29" spans="1:5" ht="12.75">
      <c r="A29" t="s">
        <v>56</v>
      </c>
      <c r="E29" s="39" t="s">
        <v>5</v>
      </c>
    </row>
    <row r="30" spans="1:16" ht="25.5">
      <c r="A30" t="s">
        <v>49</v>
      </c>
      <c s="34" t="s">
        <v>72</v>
      </c>
      <c s="34" t="s">
        <v>6557</v>
      </c>
      <c s="35" t="s">
        <v>5</v>
      </c>
      <c s="6" t="s">
        <v>6558</v>
      </c>
      <c s="36" t="s">
        <v>3443</v>
      </c>
      <c s="37">
        <v>3</v>
      </c>
      <c s="36">
        <v>0</v>
      </c>
      <c s="36">
        <f>ROUND(G30*H30,6)</f>
      </c>
      <c r="L30" s="38">
        <v>0</v>
      </c>
      <c s="32">
        <f>ROUND(ROUND(L30,2)*ROUND(G30,3),2)</f>
      </c>
      <c s="36" t="s">
        <v>419</v>
      </c>
      <c>
        <f>(M30*21)/100</f>
      </c>
      <c t="s">
        <v>27</v>
      </c>
    </row>
    <row r="31" spans="1:5" ht="38.25">
      <c r="A31" s="35" t="s">
        <v>54</v>
      </c>
      <c r="E31" s="39" t="s">
        <v>671</v>
      </c>
    </row>
    <row r="32" spans="1:5" ht="12.75">
      <c r="A32" s="35" t="s">
        <v>55</v>
      </c>
      <c r="E32" s="40" t="s">
        <v>5</v>
      </c>
    </row>
    <row r="33" spans="1:5" ht="12.75">
      <c r="A33" t="s">
        <v>56</v>
      </c>
      <c r="E33" s="39" t="s">
        <v>5</v>
      </c>
    </row>
    <row r="34" spans="1:16" ht="25.5">
      <c r="A34" t="s">
        <v>49</v>
      </c>
      <c s="34" t="s">
        <v>77</v>
      </c>
      <c s="34" t="s">
        <v>7050</v>
      </c>
      <c s="35" t="s">
        <v>5</v>
      </c>
      <c s="6" t="s">
        <v>7051</v>
      </c>
      <c s="36" t="s">
        <v>3443</v>
      </c>
      <c s="37">
        <v>1</v>
      </c>
      <c s="36">
        <v>0</v>
      </c>
      <c s="36">
        <f>ROUND(G34*H34,6)</f>
      </c>
      <c r="L34" s="38">
        <v>0</v>
      </c>
      <c s="32">
        <f>ROUND(ROUND(L34,2)*ROUND(G34,3),2)</f>
      </c>
      <c s="36" t="s">
        <v>419</v>
      </c>
      <c>
        <f>(M34*21)/100</f>
      </c>
      <c t="s">
        <v>27</v>
      </c>
    </row>
    <row r="35" spans="1:5" ht="114.75">
      <c r="A35" s="35" t="s">
        <v>54</v>
      </c>
      <c r="E35" s="39" t="s">
        <v>7052</v>
      </c>
    </row>
    <row r="36" spans="1:5" ht="12.75">
      <c r="A36" s="35" t="s">
        <v>55</v>
      </c>
      <c r="E36" s="40" t="s">
        <v>5</v>
      </c>
    </row>
    <row r="37" spans="1:5" ht="12.75">
      <c r="A37" t="s">
        <v>56</v>
      </c>
      <c r="E37" s="39" t="s">
        <v>5</v>
      </c>
    </row>
    <row r="38" spans="1:16" ht="12.75">
      <c r="A38" t="s">
        <v>49</v>
      </c>
      <c s="34" t="s">
        <v>82</v>
      </c>
      <c s="34" t="s">
        <v>7053</v>
      </c>
      <c s="35" t="s">
        <v>5</v>
      </c>
      <c s="6" t="s">
        <v>6702</v>
      </c>
      <c s="36" t="s">
        <v>3443</v>
      </c>
      <c s="37">
        <v>3</v>
      </c>
      <c s="36">
        <v>0</v>
      </c>
      <c s="36">
        <f>ROUND(G38*H38,6)</f>
      </c>
      <c r="L38" s="38">
        <v>0</v>
      </c>
      <c s="32">
        <f>ROUND(ROUND(L38,2)*ROUND(G38,3),2)</f>
      </c>
      <c s="36" t="s">
        <v>419</v>
      </c>
      <c>
        <f>(M38*21)/100</f>
      </c>
      <c t="s">
        <v>27</v>
      </c>
    </row>
    <row r="39" spans="1:5" ht="12.75">
      <c r="A39" s="35" t="s">
        <v>54</v>
      </c>
      <c r="E39" s="39" t="s">
        <v>6702</v>
      </c>
    </row>
    <row r="40" spans="1:5" ht="12.75">
      <c r="A40" s="35" t="s">
        <v>55</v>
      </c>
      <c r="E40" s="40" t="s">
        <v>5</v>
      </c>
    </row>
    <row r="41" spans="1:5" ht="12.75">
      <c r="A41" t="s">
        <v>56</v>
      </c>
      <c r="E41" s="39" t="s">
        <v>5</v>
      </c>
    </row>
    <row r="42" spans="1:16" ht="12.75">
      <c r="A42" t="s">
        <v>49</v>
      </c>
      <c s="34" t="s">
        <v>86</v>
      </c>
      <c s="34" t="s">
        <v>7054</v>
      </c>
      <c s="35" t="s">
        <v>5</v>
      </c>
      <c s="6" t="s">
        <v>673</v>
      </c>
      <c s="36" t="s">
        <v>75</v>
      </c>
      <c s="37">
        <v>25</v>
      </c>
      <c s="36">
        <v>0</v>
      </c>
      <c s="36">
        <f>ROUND(G42*H42,6)</f>
      </c>
      <c r="L42" s="38">
        <v>0</v>
      </c>
      <c s="32">
        <f>ROUND(ROUND(L42,2)*ROUND(G42,3),2)</f>
      </c>
      <c s="36" t="s">
        <v>419</v>
      </c>
      <c>
        <f>(M42*21)/100</f>
      </c>
      <c t="s">
        <v>27</v>
      </c>
    </row>
    <row r="43" spans="1:5" ht="12.75">
      <c r="A43" s="35" t="s">
        <v>54</v>
      </c>
      <c r="E43" s="39" t="s">
        <v>673</v>
      </c>
    </row>
    <row r="44" spans="1:5" ht="12.75">
      <c r="A44" s="35" t="s">
        <v>55</v>
      </c>
      <c r="E44" s="40" t="s">
        <v>5</v>
      </c>
    </row>
    <row r="45" spans="1:5" ht="12.75">
      <c r="A45" t="s">
        <v>56</v>
      </c>
      <c r="E45" s="39" t="s">
        <v>5</v>
      </c>
    </row>
    <row r="46" spans="1:16" ht="12.75">
      <c r="A46" t="s">
        <v>49</v>
      </c>
      <c s="34" t="s">
        <v>90</v>
      </c>
      <c s="34" t="s">
        <v>6560</v>
      </c>
      <c s="35" t="s">
        <v>5</v>
      </c>
      <c s="6" t="s">
        <v>675</v>
      </c>
      <c s="36" t="s">
        <v>676</v>
      </c>
      <c s="37">
        <v>1</v>
      </c>
      <c s="36">
        <v>0</v>
      </c>
      <c s="36">
        <f>ROUND(G46*H46,6)</f>
      </c>
      <c r="L46" s="38">
        <v>0</v>
      </c>
      <c s="32">
        <f>ROUND(ROUND(L46,2)*ROUND(G46,3),2)</f>
      </c>
      <c s="36" t="s">
        <v>419</v>
      </c>
      <c>
        <f>(M46*21)/100</f>
      </c>
      <c t="s">
        <v>27</v>
      </c>
    </row>
    <row r="47" spans="1:5" ht="12.75">
      <c r="A47" s="35" t="s">
        <v>54</v>
      </c>
      <c r="E47" s="39" t="s">
        <v>675</v>
      </c>
    </row>
    <row r="48" spans="1:5" ht="12.75">
      <c r="A48" s="35" t="s">
        <v>55</v>
      </c>
      <c r="E48" s="40" t="s">
        <v>5</v>
      </c>
    </row>
    <row r="49" spans="1:5" ht="12.75">
      <c r="A49" t="s">
        <v>56</v>
      </c>
      <c r="E49" s="39" t="s">
        <v>5</v>
      </c>
    </row>
    <row r="50" spans="1:16" ht="12.75">
      <c r="A50" t="s">
        <v>49</v>
      </c>
      <c s="34" t="s">
        <v>94</v>
      </c>
      <c s="34" t="s">
        <v>6561</v>
      </c>
      <c s="35" t="s">
        <v>5</v>
      </c>
      <c s="6" t="s">
        <v>678</v>
      </c>
      <c s="36" t="s">
        <v>75</v>
      </c>
      <c s="37">
        <v>20</v>
      </c>
      <c s="36">
        <v>0</v>
      </c>
      <c s="36">
        <f>ROUND(G50*H50,6)</f>
      </c>
      <c r="L50" s="38">
        <v>0</v>
      </c>
      <c s="32">
        <f>ROUND(ROUND(L50,2)*ROUND(G50,3),2)</f>
      </c>
      <c s="36" t="s">
        <v>419</v>
      </c>
      <c>
        <f>(M50*21)/100</f>
      </c>
      <c t="s">
        <v>27</v>
      </c>
    </row>
    <row r="51" spans="1:5" ht="12.75">
      <c r="A51" s="35" t="s">
        <v>54</v>
      </c>
      <c r="E51" s="39" t="s">
        <v>678</v>
      </c>
    </row>
    <row r="52" spans="1:5" ht="12.75">
      <c r="A52" s="35" t="s">
        <v>55</v>
      </c>
      <c r="E52" s="40" t="s">
        <v>5</v>
      </c>
    </row>
    <row r="53" spans="1:5" ht="12.75">
      <c r="A53" t="s">
        <v>56</v>
      </c>
      <c r="E53" s="39" t="s">
        <v>5</v>
      </c>
    </row>
    <row r="54" spans="1:13" ht="12.75">
      <c r="A54" t="s">
        <v>46</v>
      </c>
      <c r="C54" s="31" t="s">
        <v>7055</v>
      </c>
      <c r="E54" s="33" t="s">
        <v>6692</v>
      </c>
      <c r="J54" s="32">
        <f>0</f>
      </c>
      <c s="32">
        <f>0</f>
      </c>
      <c s="32">
        <f>0+L55+L59+L63+L67+L71+L75+L79+L83+L87+L91</f>
      </c>
      <c s="32">
        <f>0+M55+M59+M63+M67+M71+M75+M79+M83+M87+M91</f>
      </c>
    </row>
    <row r="55" spans="1:16" ht="25.5">
      <c r="A55" t="s">
        <v>49</v>
      </c>
      <c s="34" t="s">
        <v>98</v>
      </c>
      <c s="34" t="s">
        <v>7036</v>
      </c>
      <c s="35" t="s">
        <v>5</v>
      </c>
      <c s="6" t="s">
        <v>7037</v>
      </c>
      <c s="36" t="s">
        <v>3443</v>
      </c>
      <c s="37">
        <v>1</v>
      </c>
      <c s="36">
        <v>0</v>
      </c>
      <c s="36">
        <f>ROUND(G55*H55,6)</f>
      </c>
      <c r="L55" s="38">
        <v>0</v>
      </c>
      <c s="32">
        <f>ROUND(ROUND(L55,2)*ROUND(G55,3),2)</f>
      </c>
      <c s="36" t="s">
        <v>419</v>
      </c>
      <c>
        <f>(M55*21)/100</f>
      </c>
      <c t="s">
        <v>27</v>
      </c>
    </row>
    <row r="56" spans="1:5" ht="63.75">
      <c r="A56" s="35" t="s">
        <v>54</v>
      </c>
      <c r="E56" s="39" t="s">
        <v>7038</v>
      </c>
    </row>
    <row r="57" spans="1:5" ht="12.75">
      <c r="A57" s="35" t="s">
        <v>55</v>
      </c>
      <c r="E57" s="40" t="s">
        <v>5</v>
      </c>
    </row>
    <row r="58" spans="1:5" ht="12.75">
      <c r="A58" t="s">
        <v>56</v>
      </c>
      <c r="E58" s="39" t="s">
        <v>5</v>
      </c>
    </row>
    <row r="59" spans="1:16" ht="25.5">
      <c r="A59" t="s">
        <v>49</v>
      </c>
      <c s="34" t="s">
        <v>103</v>
      </c>
      <c s="34" t="s">
        <v>7039</v>
      </c>
      <c s="35" t="s">
        <v>5</v>
      </c>
      <c s="6" t="s">
        <v>7040</v>
      </c>
      <c s="36" t="s">
        <v>3443</v>
      </c>
      <c s="37">
        <v>1</v>
      </c>
      <c s="36">
        <v>0</v>
      </c>
      <c s="36">
        <f>ROUND(G59*H59,6)</f>
      </c>
      <c r="L59" s="38">
        <v>0</v>
      </c>
      <c s="32">
        <f>ROUND(ROUND(L59,2)*ROUND(G59,3),2)</f>
      </c>
      <c s="36" t="s">
        <v>419</v>
      </c>
      <c>
        <f>(M59*21)/100</f>
      </c>
      <c t="s">
        <v>27</v>
      </c>
    </row>
    <row r="60" spans="1:5" ht="51">
      <c r="A60" s="35" t="s">
        <v>54</v>
      </c>
      <c r="E60" s="39" t="s">
        <v>7041</v>
      </c>
    </row>
    <row r="61" spans="1:5" ht="12.75">
      <c r="A61" s="35" t="s">
        <v>55</v>
      </c>
      <c r="E61" s="40" t="s">
        <v>5</v>
      </c>
    </row>
    <row r="62" spans="1:5" ht="12.75">
      <c r="A62" t="s">
        <v>56</v>
      </c>
      <c r="E62" s="39" t="s">
        <v>5</v>
      </c>
    </row>
    <row r="63" spans="1:16" ht="25.5">
      <c r="A63" t="s">
        <v>49</v>
      </c>
      <c s="34" t="s">
        <v>106</v>
      </c>
      <c s="34" t="s">
        <v>7042</v>
      </c>
      <c s="35" t="s">
        <v>5</v>
      </c>
      <c s="6" t="s">
        <v>7043</v>
      </c>
      <c s="36" t="s">
        <v>3443</v>
      </c>
      <c s="37">
        <v>1</v>
      </c>
      <c s="36">
        <v>0</v>
      </c>
      <c s="36">
        <f>ROUND(G63*H63,6)</f>
      </c>
      <c r="L63" s="38">
        <v>0</v>
      </c>
      <c s="32">
        <f>ROUND(ROUND(L63,2)*ROUND(G63,3),2)</f>
      </c>
      <c s="36" t="s">
        <v>419</v>
      </c>
      <c>
        <f>(M63*21)/100</f>
      </c>
      <c t="s">
        <v>27</v>
      </c>
    </row>
    <row r="64" spans="1:5" ht="51">
      <c r="A64" s="35" t="s">
        <v>54</v>
      </c>
      <c r="E64" s="39" t="s">
        <v>7044</v>
      </c>
    </row>
    <row r="65" spans="1:5" ht="12.75">
      <c r="A65" s="35" t="s">
        <v>55</v>
      </c>
      <c r="E65" s="40" t="s">
        <v>5</v>
      </c>
    </row>
    <row r="66" spans="1:5" ht="12.75">
      <c r="A66" t="s">
        <v>56</v>
      </c>
      <c r="E66" s="39" t="s">
        <v>5</v>
      </c>
    </row>
    <row r="67" spans="1:16" ht="25.5">
      <c r="A67" t="s">
        <v>49</v>
      </c>
      <c s="34" t="s">
        <v>110</v>
      </c>
      <c s="34" t="s">
        <v>7045</v>
      </c>
      <c s="35" t="s">
        <v>5</v>
      </c>
      <c s="6" t="s">
        <v>7046</v>
      </c>
      <c s="36" t="s">
        <v>3443</v>
      </c>
      <c s="37">
        <v>1</v>
      </c>
      <c s="36">
        <v>0</v>
      </c>
      <c s="36">
        <f>ROUND(G67*H67,6)</f>
      </c>
      <c r="L67" s="38">
        <v>0</v>
      </c>
      <c s="32">
        <f>ROUND(ROUND(L67,2)*ROUND(G67,3),2)</f>
      </c>
      <c s="36" t="s">
        <v>419</v>
      </c>
      <c>
        <f>(M67*21)/100</f>
      </c>
      <c t="s">
        <v>27</v>
      </c>
    </row>
    <row r="68" spans="1:5" ht="51">
      <c r="A68" s="35" t="s">
        <v>54</v>
      </c>
      <c r="E68" s="39" t="s">
        <v>7047</v>
      </c>
    </row>
    <row r="69" spans="1:5" ht="12.75">
      <c r="A69" s="35" t="s">
        <v>55</v>
      </c>
      <c r="E69" s="40" t="s">
        <v>5</v>
      </c>
    </row>
    <row r="70" spans="1:5" ht="12.75">
      <c r="A70" t="s">
        <v>56</v>
      </c>
      <c r="E70" s="39" t="s">
        <v>5</v>
      </c>
    </row>
    <row r="71" spans="1:16" ht="25.5">
      <c r="A71" t="s">
        <v>49</v>
      </c>
      <c s="34" t="s">
        <v>113</v>
      </c>
      <c s="34" t="s">
        <v>7048</v>
      </c>
      <c s="35" t="s">
        <v>5</v>
      </c>
      <c s="6" t="s">
        <v>7049</v>
      </c>
      <c s="36" t="s">
        <v>3443</v>
      </c>
      <c s="37">
        <v>1</v>
      </c>
      <c s="36">
        <v>0</v>
      </c>
      <c s="36">
        <f>ROUND(G71*H71,6)</f>
      </c>
      <c r="L71" s="38">
        <v>0</v>
      </c>
      <c s="32">
        <f>ROUND(ROUND(L71,2)*ROUND(G71,3),2)</f>
      </c>
      <c s="36" t="s">
        <v>419</v>
      </c>
      <c>
        <f>(M71*21)/100</f>
      </c>
      <c t="s">
        <v>27</v>
      </c>
    </row>
    <row r="72" spans="1:5" ht="51">
      <c r="A72" s="35" t="s">
        <v>54</v>
      </c>
      <c r="E72" s="39" t="s">
        <v>6697</v>
      </c>
    </row>
    <row r="73" spans="1:5" ht="12.75">
      <c r="A73" s="35" t="s">
        <v>55</v>
      </c>
      <c r="E73" s="40" t="s">
        <v>5</v>
      </c>
    </row>
    <row r="74" spans="1:5" ht="12.75">
      <c r="A74" t="s">
        <v>56</v>
      </c>
      <c r="E74" s="39" t="s">
        <v>5</v>
      </c>
    </row>
    <row r="75" spans="1:16" ht="25.5">
      <c r="A75" t="s">
        <v>49</v>
      </c>
      <c s="34" t="s">
        <v>117</v>
      </c>
      <c s="34" t="s">
        <v>6557</v>
      </c>
      <c s="35" t="s">
        <v>5</v>
      </c>
      <c s="6" t="s">
        <v>6558</v>
      </c>
      <c s="36" t="s">
        <v>3443</v>
      </c>
      <c s="37">
        <v>3</v>
      </c>
      <c s="36">
        <v>0</v>
      </c>
      <c s="36">
        <f>ROUND(G75*H75,6)</f>
      </c>
      <c r="L75" s="38">
        <v>0</v>
      </c>
      <c s="32">
        <f>ROUND(ROUND(L75,2)*ROUND(G75,3),2)</f>
      </c>
      <c s="36" t="s">
        <v>419</v>
      </c>
      <c>
        <f>(M75*21)/100</f>
      </c>
      <c t="s">
        <v>27</v>
      </c>
    </row>
    <row r="76" spans="1:5" ht="38.25">
      <c r="A76" s="35" t="s">
        <v>54</v>
      </c>
      <c r="E76" s="39" t="s">
        <v>671</v>
      </c>
    </row>
    <row r="77" spans="1:5" ht="12.75">
      <c r="A77" s="35" t="s">
        <v>55</v>
      </c>
      <c r="E77" s="40" t="s">
        <v>5</v>
      </c>
    </row>
    <row r="78" spans="1:5" ht="12.75">
      <c r="A78" t="s">
        <v>56</v>
      </c>
      <c r="E78" s="39" t="s">
        <v>5</v>
      </c>
    </row>
    <row r="79" spans="1:16" ht="12.75">
      <c r="A79" t="s">
        <v>49</v>
      </c>
      <c s="34" t="s">
        <v>121</v>
      </c>
      <c s="34" t="s">
        <v>7053</v>
      </c>
      <c s="35" t="s">
        <v>5</v>
      </c>
      <c s="6" t="s">
        <v>6702</v>
      </c>
      <c s="36" t="s">
        <v>3443</v>
      </c>
      <c s="37">
        <v>3</v>
      </c>
      <c s="36">
        <v>0</v>
      </c>
      <c s="36">
        <f>ROUND(G79*H79,6)</f>
      </c>
      <c r="L79" s="38">
        <v>0</v>
      </c>
      <c s="32">
        <f>ROUND(ROUND(L79,2)*ROUND(G79,3),2)</f>
      </c>
      <c s="36" t="s">
        <v>419</v>
      </c>
      <c>
        <f>(M79*21)/100</f>
      </c>
      <c t="s">
        <v>27</v>
      </c>
    </row>
    <row r="80" spans="1:5" ht="12.75">
      <c r="A80" s="35" t="s">
        <v>54</v>
      </c>
      <c r="E80" s="39" t="s">
        <v>6702</v>
      </c>
    </row>
    <row r="81" spans="1:5" ht="12.75">
      <c r="A81" s="35" t="s">
        <v>55</v>
      </c>
      <c r="E81" s="40" t="s">
        <v>5</v>
      </c>
    </row>
    <row r="82" spans="1:5" ht="12.75">
      <c r="A82" t="s">
        <v>56</v>
      </c>
      <c r="E82" s="39" t="s">
        <v>5</v>
      </c>
    </row>
    <row r="83" spans="1:16" ht="12.75">
      <c r="A83" t="s">
        <v>49</v>
      </c>
      <c s="34" t="s">
        <v>125</v>
      </c>
      <c s="34" t="s">
        <v>7054</v>
      </c>
      <c s="35" t="s">
        <v>5</v>
      </c>
      <c s="6" t="s">
        <v>673</v>
      </c>
      <c s="36" t="s">
        <v>75</v>
      </c>
      <c s="37">
        <v>21</v>
      </c>
      <c s="36">
        <v>0</v>
      </c>
      <c s="36">
        <f>ROUND(G83*H83,6)</f>
      </c>
      <c r="L83" s="38">
        <v>0</v>
      </c>
      <c s="32">
        <f>ROUND(ROUND(L83,2)*ROUND(G83,3),2)</f>
      </c>
      <c s="36" t="s">
        <v>419</v>
      </c>
      <c>
        <f>(M83*21)/100</f>
      </c>
      <c t="s">
        <v>27</v>
      </c>
    </row>
    <row r="84" spans="1:5" ht="12.75">
      <c r="A84" s="35" t="s">
        <v>54</v>
      </c>
      <c r="E84" s="39" t="s">
        <v>673</v>
      </c>
    </row>
    <row r="85" spans="1:5" ht="12.75">
      <c r="A85" s="35" t="s">
        <v>55</v>
      </c>
      <c r="E85" s="40" t="s">
        <v>5</v>
      </c>
    </row>
    <row r="86" spans="1:5" ht="12.75">
      <c r="A86" t="s">
        <v>56</v>
      </c>
      <c r="E86" s="39" t="s">
        <v>5</v>
      </c>
    </row>
    <row r="87" spans="1:16" ht="12.75">
      <c r="A87" t="s">
        <v>49</v>
      </c>
      <c s="34" t="s">
        <v>128</v>
      </c>
      <c s="34" t="s">
        <v>6560</v>
      </c>
      <c s="35" t="s">
        <v>5</v>
      </c>
      <c s="6" t="s">
        <v>675</v>
      </c>
      <c s="36" t="s">
        <v>676</v>
      </c>
      <c s="37">
        <v>1</v>
      </c>
      <c s="36">
        <v>0</v>
      </c>
      <c s="36">
        <f>ROUND(G87*H87,6)</f>
      </c>
      <c r="L87" s="38">
        <v>0</v>
      </c>
      <c s="32">
        <f>ROUND(ROUND(L87,2)*ROUND(G87,3),2)</f>
      </c>
      <c s="36" t="s">
        <v>419</v>
      </c>
      <c>
        <f>(M87*21)/100</f>
      </c>
      <c t="s">
        <v>27</v>
      </c>
    </row>
    <row r="88" spans="1:5" ht="12.75">
      <c r="A88" s="35" t="s">
        <v>54</v>
      </c>
      <c r="E88" s="39" t="s">
        <v>675</v>
      </c>
    </row>
    <row r="89" spans="1:5" ht="12.75">
      <c r="A89" s="35" t="s">
        <v>55</v>
      </c>
      <c r="E89" s="40" t="s">
        <v>5</v>
      </c>
    </row>
    <row r="90" spans="1:5" ht="12.75">
      <c r="A90" t="s">
        <v>56</v>
      </c>
      <c r="E90" s="39" t="s">
        <v>5</v>
      </c>
    </row>
    <row r="91" spans="1:16" ht="12.75">
      <c r="A91" t="s">
        <v>49</v>
      </c>
      <c s="34" t="s">
        <v>132</v>
      </c>
      <c s="34" t="s">
        <v>6561</v>
      </c>
      <c s="35" t="s">
        <v>5</v>
      </c>
      <c s="6" t="s">
        <v>678</v>
      </c>
      <c s="36" t="s">
        <v>75</v>
      </c>
      <c s="37">
        <v>10</v>
      </c>
      <c s="36">
        <v>0</v>
      </c>
      <c s="36">
        <f>ROUND(G91*H91,6)</f>
      </c>
      <c r="L91" s="38">
        <v>0</v>
      </c>
      <c s="32">
        <f>ROUND(ROUND(L91,2)*ROUND(G91,3),2)</f>
      </c>
      <c s="36" t="s">
        <v>419</v>
      </c>
      <c>
        <f>(M91*21)/100</f>
      </c>
      <c t="s">
        <v>27</v>
      </c>
    </row>
    <row r="92" spans="1:5" ht="12.75">
      <c r="A92" s="35" t="s">
        <v>54</v>
      </c>
      <c r="E92" s="39" t="s">
        <v>678</v>
      </c>
    </row>
    <row r="93" spans="1:5" ht="12.75">
      <c r="A93" s="35" t="s">
        <v>55</v>
      </c>
      <c r="E93" s="40" t="s">
        <v>5</v>
      </c>
    </row>
    <row r="94" spans="1:5" ht="12.75">
      <c r="A94" t="s">
        <v>56</v>
      </c>
      <c r="E94" s="39" t="s">
        <v>5</v>
      </c>
    </row>
    <row r="95" spans="1:13" ht="12.75">
      <c r="A95" t="s">
        <v>46</v>
      </c>
      <c r="C95" s="31" t="s">
        <v>6562</v>
      </c>
      <c r="E95" s="33" t="s">
        <v>1552</v>
      </c>
      <c r="J95" s="32">
        <f>0</f>
      </c>
      <c s="32">
        <f>0</f>
      </c>
      <c s="32">
        <f>0+L96+L100+L104</f>
      </c>
      <c s="32">
        <f>0+M96+M100+M104</f>
      </c>
    </row>
    <row r="96" spans="1:16" ht="25.5">
      <c r="A96" t="s">
        <v>49</v>
      </c>
      <c s="34" t="s">
        <v>136</v>
      </c>
      <c s="34" t="s">
        <v>7056</v>
      </c>
      <c s="35" t="s">
        <v>5</v>
      </c>
      <c s="6" t="s">
        <v>680</v>
      </c>
      <c s="36" t="s">
        <v>80</v>
      </c>
      <c s="37">
        <v>1</v>
      </c>
      <c s="36">
        <v>0</v>
      </c>
      <c s="36">
        <f>ROUND(G96*H96,6)</f>
      </c>
      <c r="L96" s="38">
        <v>0</v>
      </c>
      <c s="32">
        <f>ROUND(ROUND(L96,2)*ROUND(G96,3),2)</f>
      </c>
      <c s="36" t="s">
        <v>419</v>
      </c>
      <c>
        <f>(M96*21)/100</f>
      </c>
      <c t="s">
        <v>27</v>
      </c>
    </row>
    <row r="97" spans="1:5" ht="38.25">
      <c r="A97" s="35" t="s">
        <v>54</v>
      </c>
      <c r="E97" s="39" t="s">
        <v>681</v>
      </c>
    </row>
    <row r="98" spans="1:5" ht="12.75">
      <c r="A98" s="35" t="s">
        <v>55</v>
      </c>
      <c r="E98" s="40" t="s">
        <v>5</v>
      </c>
    </row>
    <row r="99" spans="1:5" ht="12.75">
      <c r="A99" t="s">
        <v>56</v>
      </c>
      <c r="E99" s="39" t="s">
        <v>5</v>
      </c>
    </row>
    <row r="100" spans="1:16" ht="25.5">
      <c r="A100" t="s">
        <v>49</v>
      </c>
      <c s="34" t="s">
        <v>139</v>
      </c>
      <c s="34" t="s">
        <v>6564</v>
      </c>
      <c s="35" t="s">
        <v>5</v>
      </c>
      <c s="6" t="s">
        <v>683</v>
      </c>
      <c s="36" t="s">
        <v>80</v>
      </c>
      <c s="37">
        <v>1</v>
      </c>
      <c s="36">
        <v>0</v>
      </c>
      <c s="36">
        <f>ROUND(G100*H100,6)</f>
      </c>
      <c r="L100" s="38">
        <v>0</v>
      </c>
      <c s="32">
        <f>ROUND(ROUND(L100,2)*ROUND(G100,3),2)</f>
      </c>
      <c s="36" t="s">
        <v>419</v>
      </c>
      <c>
        <f>(M100*21)/100</f>
      </c>
      <c t="s">
        <v>27</v>
      </c>
    </row>
    <row r="101" spans="1:5" ht="25.5">
      <c r="A101" s="35" t="s">
        <v>54</v>
      </c>
      <c r="E101" s="39" t="s">
        <v>683</v>
      </c>
    </row>
    <row r="102" spans="1:5" ht="12.75">
      <c r="A102" s="35" t="s">
        <v>55</v>
      </c>
      <c r="E102" s="40" t="s">
        <v>5</v>
      </c>
    </row>
    <row r="103" spans="1:5" ht="12.75">
      <c r="A103" t="s">
        <v>56</v>
      </c>
      <c r="E103" s="39" t="s">
        <v>5</v>
      </c>
    </row>
    <row r="104" spans="1:16" ht="25.5">
      <c r="A104" t="s">
        <v>49</v>
      </c>
      <c s="34" t="s">
        <v>143</v>
      </c>
      <c s="34" t="s">
        <v>7057</v>
      </c>
      <c s="35" t="s">
        <v>5</v>
      </c>
      <c s="6" t="s">
        <v>7058</v>
      </c>
      <c s="36" t="s">
        <v>80</v>
      </c>
      <c s="37">
        <v>1</v>
      </c>
      <c s="36">
        <v>0</v>
      </c>
      <c s="36">
        <f>ROUND(G104*H104,6)</f>
      </c>
      <c r="L104" s="38">
        <v>0</v>
      </c>
      <c s="32">
        <f>ROUND(ROUND(L104,2)*ROUND(G104,3),2)</f>
      </c>
      <c s="36" t="s">
        <v>419</v>
      </c>
      <c>
        <f>(M104*21)/100</f>
      </c>
      <c t="s">
        <v>27</v>
      </c>
    </row>
    <row r="105" spans="1:5" ht="38.25">
      <c r="A105" s="35" t="s">
        <v>54</v>
      </c>
      <c r="E105" s="39" t="s">
        <v>7059</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7060</v>
      </c>
      <c s="41">
        <f>Rekapitulace!C144</f>
      </c>
      <c s="20" t="s">
        <v>0</v>
      </c>
      <c t="s">
        <v>23</v>
      </c>
      <c t="s">
        <v>27</v>
      </c>
    </row>
    <row r="4" spans="1:16" ht="32" customHeight="1">
      <c r="A4" s="24" t="s">
        <v>20</v>
      </c>
      <c s="25" t="s">
        <v>28</v>
      </c>
      <c s="27" t="s">
        <v>7060</v>
      </c>
      <c r="E4" s="26" t="s">
        <v>7061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7064</v>
      </c>
      <c r="E8" s="30" t="s">
        <v>7063</v>
      </c>
      <c r="J8" s="29">
        <f>0+J9+J14+J27+J44+J65+J70+J91</f>
      </c>
      <c s="29">
        <f>0+K9+K14+K27+K44+K65+K70+K91</f>
      </c>
      <c s="29">
        <f>0+L9+L14+L27+L44+L65+L70+L91</f>
      </c>
      <c s="29">
        <f>0+M9+M14+M27+M44+M65+M70+M91</f>
      </c>
    </row>
    <row r="9" spans="1:13" ht="12.75">
      <c r="A9" t="s">
        <v>46</v>
      </c>
      <c r="C9" s="31" t="s">
        <v>661</v>
      </c>
      <c r="E9" s="33" t="s">
        <v>662</v>
      </c>
      <c r="J9" s="32">
        <f>0</f>
      </c>
      <c s="32">
        <f>0</f>
      </c>
      <c s="32">
        <f>0+L10</f>
      </c>
      <c s="32">
        <f>0+M10</f>
      </c>
    </row>
    <row r="10" spans="1:16" ht="38.25">
      <c r="A10" t="s">
        <v>49</v>
      </c>
      <c s="34" t="s">
        <v>121</v>
      </c>
      <c s="34" t="s">
        <v>6737</v>
      </c>
      <c s="35" t="s">
        <v>6738</v>
      </c>
      <c s="6" t="s">
        <v>7065</v>
      </c>
      <c s="36" t="s">
        <v>2618</v>
      </c>
      <c s="37">
        <v>34.9</v>
      </c>
      <c s="36">
        <v>0</v>
      </c>
      <c s="36">
        <f>ROUND(G10*H10,6)</f>
      </c>
      <c r="L10" s="38">
        <v>0</v>
      </c>
      <c s="32">
        <f>ROUND(ROUND(L10,2)*ROUND(G10,3),2)</f>
      </c>
      <c s="36" t="s">
        <v>419</v>
      </c>
      <c>
        <f>(M10*21)/100</f>
      </c>
      <c t="s">
        <v>27</v>
      </c>
    </row>
    <row r="11" spans="1:5" ht="12.75">
      <c r="A11" s="35" t="s">
        <v>54</v>
      </c>
      <c r="E11" s="39" t="s">
        <v>2624</v>
      </c>
    </row>
    <row r="12" spans="1:5" ht="12.75">
      <c r="A12" s="35" t="s">
        <v>55</v>
      </c>
      <c r="E12" s="40" t="s">
        <v>7066</v>
      </c>
    </row>
    <row r="13" spans="1:5" ht="165.75">
      <c r="A13" t="s">
        <v>56</v>
      </c>
      <c r="E13" s="39" t="s">
        <v>2620</v>
      </c>
    </row>
    <row r="14" spans="1:13" ht="12.75">
      <c r="A14" t="s">
        <v>46</v>
      </c>
      <c r="C14" s="31" t="s">
        <v>27</v>
      </c>
      <c r="E14" s="33" t="s">
        <v>2196</v>
      </c>
      <c r="J14" s="32">
        <f>0</f>
      </c>
      <c s="32">
        <f>0</f>
      </c>
      <c s="32">
        <f>0+L15+L19+L23</f>
      </c>
      <c s="32">
        <f>0+M15+M19+M23</f>
      </c>
    </row>
    <row r="15" spans="1:16" ht="12.75">
      <c r="A15" t="s">
        <v>49</v>
      </c>
      <c s="34" t="s">
        <v>98</v>
      </c>
      <c s="34" t="s">
        <v>7067</v>
      </c>
      <c s="35" t="s">
        <v>5</v>
      </c>
      <c s="6" t="s">
        <v>7068</v>
      </c>
      <c s="36" t="s">
        <v>60</v>
      </c>
      <c s="37">
        <v>13.22</v>
      </c>
      <c s="36">
        <v>0</v>
      </c>
      <c s="36">
        <f>ROUND(G15*H15,6)</f>
      </c>
      <c r="L15" s="38">
        <v>0</v>
      </c>
      <c s="32">
        <f>ROUND(ROUND(L15,2)*ROUND(G15,3),2)</f>
      </c>
      <c s="36" t="s">
        <v>53</v>
      </c>
      <c>
        <f>(M15*21)/100</f>
      </c>
      <c t="s">
        <v>27</v>
      </c>
    </row>
    <row r="16" spans="1:5" ht="12.75">
      <c r="A16" s="35" t="s">
        <v>54</v>
      </c>
      <c r="E16" s="39" t="s">
        <v>5</v>
      </c>
    </row>
    <row r="17" spans="1:5" ht="12.75">
      <c r="A17" s="35" t="s">
        <v>55</v>
      </c>
      <c r="E17" s="40" t="s">
        <v>7069</v>
      </c>
    </row>
    <row r="18" spans="1:5" ht="38.25">
      <c r="A18" t="s">
        <v>56</v>
      </c>
      <c r="E18" s="39" t="s">
        <v>6275</v>
      </c>
    </row>
    <row r="19" spans="1:16" ht="12.75">
      <c r="A19" t="s">
        <v>49</v>
      </c>
      <c s="34" t="s">
        <v>103</v>
      </c>
      <c s="34" t="s">
        <v>2352</v>
      </c>
      <c s="35" t="s">
        <v>5</v>
      </c>
      <c s="6" t="s">
        <v>2353</v>
      </c>
      <c s="36" t="s">
        <v>60</v>
      </c>
      <c s="37">
        <v>38.6</v>
      </c>
      <c s="36">
        <v>0</v>
      </c>
      <c s="36">
        <f>ROUND(G19*H19,6)</f>
      </c>
      <c r="L19" s="38">
        <v>0</v>
      </c>
      <c s="32">
        <f>ROUND(ROUND(L19,2)*ROUND(G19,3),2)</f>
      </c>
      <c s="36" t="s">
        <v>53</v>
      </c>
      <c>
        <f>(M19*21)/100</f>
      </c>
      <c t="s">
        <v>27</v>
      </c>
    </row>
    <row r="20" spans="1:5" ht="12.75">
      <c r="A20" s="35" t="s">
        <v>54</v>
      </c>
      <c r="E20" s="39" t="s">
        <v>5</v>
      </c>
    </row>
    <row r="21" spans="1:5" ht="12.75">
      <c r="A21" s="35" t="s">
        <v>55</v>
      </c>
      <c r="E21" s="40" t="s">
        <v>7070</v>
      </c>
    </row>
    <row r="22" spans="1:5" ht="369.75">
      <c r="A22" t="s">
        <v>56</v>
      </c>
      <c r="E22" s="39" t="s">
        <v>3461</v>
      </c>
    </row>
    <row r="23" spans="1:16" ht="12.75">
      <c r="A23" t="s">
        <v>49</v>
      </c>
      <c s="34" t="s">
        <v>136</v>
      </c>
      <c s="34" t="s">
        <v>5130</v>
      </c>
      <c s="35" t="s">
        <v>5</v>
      </c>
      <c s="6" t="s">
        <v>5131</v>
      </c>
      <c s="36" t="s">
        <v>52</v>
      </c>
      <c s="37">
        <v>13.5</v>
      </c>
      <c s="36">
        <v>0</v>
      </c>
      <c s="36">
        <f>ROUND(G23*H23,6)</f>
      </c>
      <c r="L23" s="38">
        <v>0</v>
      </c>
      <c s="32">
        <f>ROUND(ROUND(L23,2)*ROUND(G23,3),2)</f>
      </c>
      <c s="36" t="s">
        <v>53</v>
      </c>
      <c>
        <f>(M23*21)/100</f>
      </c>
      <c t="s">
        <v>27</v>
      </c>
    </row>
    <row r="24" spans="1:5" ht="12.75">
      <c r="A24" s="35" t="s">
        <v>54</v>
      </c>
      <c r="E24" s="39" t="s">
        <v>5</v>
      </c>
    </row>
    <row r="25" spans="1:5" ht="12.75">
      <c r="A25" s="35" t="s">
        <v>55</v>
      </c>
      <c r="E25" s="40" t="s">
        <v>7071</v>
      </c>
    </row>
    <row r="26" spans="1:5" ht="102">
      <c r="A26" t="s">
        <v>56</v>
      </c>
      <c r="E26" s="39" t="s">
        <v>6383</v>
      </c>
    </row>
    <row r="27" spans="1:13" ht="12.75">
      <c r="A27" t="s">
        <v>46</v>
      </c>
      <c r="C27" s="31" t="s">
        <v>26</v>
      </c>
      <c r="E27" s="33" t="s">
        <v>3560</v>
      </c>
      <c r="J27" s="32">
        <f>0</f>
      </c>
      <c s="32">
        <f>0</f>
      </c>
      <c s="32">
        <f>0+L28+L32+L36+L40</f>
      </c>
      <c s="32">
        <f>0+M28+M32+M36+M40</f>
      </c>
    </row>
    <row r="28" spans="1:16" ht="12.75">
      <c r="A28" t="s">
        <v>49</v>
      </c>
      <c s="34" t="s">
        <v>26</v>
      </c>
      <c s="34" t="s">
        <v>7072</v>
      </c>
      <c s="35" t="s">
        <v>5</v>
      </c>
      <c s="6" t="s">
        <v>7073</v>
      </c>
      <c s="36" t="s">
        <v>52</v>
      </c>
      <c s="37">
        <v>189.6</v>
      </c>
      <c s="36">
        <v>0</v>
      </c>
      <c s="36">
        <f>ROUND(G28*H28,6)</f>
      </c>
      <c r="L28" s="38">
        <v>0</v>
      </c>
      <c s="32">
        <f>ROUND(ROUND(L28,2)*ROUND(G28,3),2)</f>
      </c>
      <c s="36" t="s">
        <v>53</v>
      </c>
      <c>
        <f>(M28*21)/100</f>
      </c>
      <c t="s">
        <v>27</v>
      </c>
    </row>
    <row r="29" spans="1:5" ht="12.75">
      <c r="A29" s="35" t="s">
        <v>54</v>
      </c>
      <c r="E29" s="39" t="s">
        <v>5</v>
      </c>
    </row>
    <row r="30" spans="1:5" ht="12.75">
      <c r="A30" s="35" t="s">
        <v>55</v>
      </c>
      <c r="E30" s="40" t="s">
        <v>7074</v>
      </c>
    </row>
    <row r="31" spans="1:5" ht="38.25">
      <c r="A31" t="s">
        <v>56</v>
      </c>
      <c r="E31" s="39" t="s">
        <v>7075</v>
      </c>
    </row>
    <row r="32" spans="1:16" ht="12.75">
      <c r="A32" t="s">
        <v>49</v>
      </c>
      <c s="34" t="s">
        <v>65</v>
      </c>
      <c s="34" t="s">
        <v>7076</v>
      </c>
      <c s="35" t="s">
        <v>5</v>
      </c>
      <c s="6" t="s">
        <v>7077</v>
      </c>
      <c s="36" t="s">
        <v>2618</v>
      </c>
      <c s="37">
        <v>34.074</v>
      </c>
      <c s="36">
        <v>0</v>
      </c>
      <c s="36">
        <f>ROUND(G32*H32,6)</f>
      </c>
      <c r="L32" s="38">
        <v>0</v>
      </c>
      <c s="32">
        <f>ROUND(ROUND(L32,2)*ROUND(G32,3),2)</f>
      </c>
      <c s="36" t="s">
        <v>53</v>
      </c>
      <c>
        <f>(M32*21)/100</f>
      </c>
      <c t="s">
        <v>27</v>
      </c>
    </row>
    <row r="33" spans="1:5" ht="12.75">
      <c r="A33" s="35" t="s">
        <v>54</v>
      </c>
      <c r="E33" s="39" t="s">
        <v>5</v>
      </c>
    </row>
    <row r="34" spans="1:5" ht="12.75">
      <c r="A34" s="35" t="s">
        <v>55</v>
      </c>
      <c r="E34" s="40" t="s">
        <v>7078</v>
      </c>
    </row>
    <row r="35" spans="1:5" ht="293.25">
      <c r="A35" t="s">
        <v>56</v>
      </c>
      <c r="E35" s="39" t="s">
        <v>6588</v>
      </c>
    </row>
    <row r="36" spans="1:16" ht="12.75">
      <c r="A36" t="s">
        <v>49</v>
      </c>
      <c s="34" t="s">
        <v>117</v>
      </c>
      <c s="34" t="s">
        <v>7079</v>
      </c>
      <c s="35" t="s">
        <v>5</v>
      </c>
      <c s="6" t="s">
        <v>7080</v>
      </c>
      <c s="36" t="s">
        <v>60</v>
      </c>
      <c s="37">
        <v>8.474</v>
      </c>
      <c s="36">
        <v>0</v>
      </c>
      <c s="36">
        <f>ROUND(G36*H36,6)</f>
      </c>
      <c r="L36" s="38">
        <v>0</v>
      </c>
      <c s="32">
        <f>ROUND(ROUND(L36,2)*ROUND(G36,3),2)</f>
      </c>
      <c s="36" t="s">
        <v>53</v>
      </c>
      <c>
        <f>(M36*21)/100</f>
      </c>
      <c t="s">
        <v>27</v>
      </c>
    </row>
    <row r="37" spans="1:5" ht="12.75">
      <c r="A37" s="35" t="s">
        <v>54</v>
      </c>
      <c r="E37" s="39" t="s">
        <v>5</v>
      </c>
    </row>
    <row r="38" spans="1:5" ht="12.75">
      <c r="A38" s="35" t="s">
        <v>55</v>
      </c>
      <c r="E38" s="40" t="s">
        <v>7081</v>
      </c>
    </row>
    <row r="39" spans="1:5" ht="369.75">
      <c r="A39" t="s">
        <v>56</v>
      </c>
      <c r="E39" s="39" t="s">
        <v>3461</v>
      </c>
    </row>
    <row r="40" spans="1:16" ht="12.75">
      <c r="A40" t="s">
        <v>49</v>
      </c>
      <c s="34" t="s">
        <v>125</v>
      </c>
      <c s="34" t="s">
        <v>7082</v>
      </c>
      <c s="35" t="s">
        <v>5</v>
      </c>
      <c s="6" t="s">
        <v>7083</v>
      </c>
      <c s="36" t="s">
        <v>2618</v>
      </c>
      <c s="37">
        <v>0.424</v>
      </c>
      <c s="36">
        <v>0</v>
      </c>
      <c s="36">
        <f>ROUND(G40*H40,6)</f>
      </c>
      <c r="L40" s="38">
        <v>0</v>
      </c>
      <c s="32">
        <f>ROUND(ROUND(L40,2)*ROUND(G40,3),2)</f>
      </c>
      <c s="36" t="s">
        <v>53</v>
      </c>
      <c>
        <f>(M40*21)/100</f>
      </c>
      <c t="s">
        <v>27</v>
      </c>
    </row>
    <row r="41" spans="1:5" ht="12.75">
      <c r="A41" s="35" t="s">
        <v>54</v>
      </c>
      <c r="E41" s="39" t="s">
        <v>5</v>
      </c>
    </row>
    <row r="42" spans="1:5" ht="12.75">
      <c r="A42" s="35" t="s">
        <v>55</v>
      </c>
      <c r="E42" s="40" t="s">
        <v>7084</v>
      </c>
    </row>
    <row r="43" spans="1:5" ht="267.75">
      <c r="A43" t="s">
        <v>56</v>
      </c>
      <c r="E43" s="39" t="s">
        <v>3464</v>
      </c>
    </row>
    <row r="44" spans="1:13" ht="12.75">
      <c r="A44" t="s">
        <v>46</v>
      </c>
      <c r="C44" s="31" t="s">
        <v>65</v>
      </c>
      <c r="E44" s="33" t="s">
        <v>3125</v>
      </c>
      <c r="J44" s="32">
        <f>0</f>
      </c>
      <c s="32">
        <f>0</f>
      </c>
      <c s="32">
        <f>0+L45+L49+L53+L57+L61</f>
      </c>
      <c s="32">
        <f>0+M45+M49+M53+M57+M61</f>
      </c>
    </row>
    <row r="45" spans="1:16" ht="12.75">
      <c r="A45" t="s">
        <v>49</v>
      </c>
      <c s="34" t="s">
        <v>27</v>
      </c>
      <c s="34" t="s">
        <v>7085</v>
      </c>
      <c s="35" t="s">
        <v>5</v>
      </c>
      <c s="6" t="s">
        <v>7086</v>
      </c>
      <c s="36" t="s">
        <v>2618</v>
      </c>
      <c s="37">
        <v>80.883</v>
      </c>
      <c s="36">
        <v>0</v>
      </c>
      <c s="36">
        <f>ROUND(G45*H45,6)</f>
      </c>
      <c r="L45" s="38">
        <v>0</v>
      </c>
      <c s="32">
        <f>ROUND(ROUND(L45,2)*ROUND(G45,3),2)</f>
      </c>
      <c s="36" t="s">
        <v>53</v>
      </c>
      <c>
        <f>(M45*21)/100</f>
      </c>
      <c t="s">
        <v>27</v>
      </c>
    </row>
    <row r="46" spans="1:5" ht="12.75">
      <c r="A46" s="35" t="s">
        <v>54</v>
      </c>
      <c r="E46" s="39" t="s">
        <v>5</v>
      </c>
    </row>
    <row r="47" spans="1:5" ht="12.75">
      <c r="A47" s="35" t="s">
        <v>55</v>
      </c>
      <c r="E47" s="40" t="s">
        <v>7087</v>
      </c>
    </row>
    <row r="48" spans="1:5" ht="409.5">
      <c r="A48" t="s">
        <v>56</v>
      </c>
      <c r="E48" s="39" t="s">
        <v>7088</v>
      </c>
    </row>
    <row r="49" spans="1:16" ht="12.75">
      <c r="A49" t="s">
        <v>49</v>
      </c>
      <c s="34" t="s">
        <v>106</v>
      </c>
      <c s="34" t="s">
        <v>7089</v>
      </c>
      <c s="35" t="s">
        <v>5</v>
      </c>
      <c s="6" t="s">
        <v>7090</v>
      </c>
      <c s="36" t="s">
        <v>2618</v>
      </c>
      <c s="37">
        <v>2.305</v>
      </c>
      <c s="36">
        <v>0</v>
      </c>
      <c s="36">
        <f>ROUND(G49*H49,6)</f>
      </c>
      <c r="L49" s="38">
        <v>0</v>
      </c>
      <c s="32">
        <f>ROUND(ROUND(L49,2)*ROUND(G49,3),2)</f>
      </c>
      <c s="36" t="s">
        <v>53</v>
      </c>
      <c>
        <f>(M49*21)/100</f>
      </c>
      <c t="s">
        <v>27</v>
      </c>
    </row>
    <row r="50" spans="1:5" ht="12.75">
      <c r="A50" s="35" t="s">
        <v>54</v>
      </c>
      <c r="E50" s="39" t="s">
        <v>7091</v>
      </c>
    </row>
    <row r="51" spans="1:5" ht="12.75">
      <c r="A51" s="35" t="s">
        <v>55</v>
      </c>
      <c r="E51" s="40" t="s">
        <v>7092</v>
      </c>
    </row>
    <row r="52" spans="1:5" ht="409.5">
      <c r="A52" t="s">
        <v>56</v>
      </c>
      <c r="E52" s="39" t="s">
        <v>7088</v>
      </c>
    </row>
    <row r="53" spans="1:16" ht="12.75">
      <c r="A53" t="s">
        <v>49</v>
      </c>
      <c s="34" t="s">
        <v>113</v>
      </c>
      <c s="34" t="s">
        <v>7093</v>
      </c>
      <c s="35" t="s">
        <v>5</v>
      </c>
      <c s="6" t="s">
        <v>7094</v>
      </c>
      <c s="36" t="s">
        <v>52</v>
      </c>
      <c s="37">
        <v>870.944</v>
      </c>
      <c s="36">
        <v>0</v>
      </c>
      <c s="36">
        <f>ROUND(G53*H53,6)</f>
      </c>
      <c r="L53" s="38">
        <v>0</v>
      </c>
      <c s="32">
        <f>ROUND(ROUND(L53,2)*ROUND(G53,3),2)</f>
      </c>
      <c s="36" t="s">
        <v>53</v>
      </c>
      <c>
        <f>(M53*21)/100</f>
      </c>
      <c t="s">
        <v>27</v>
      </c>
    </row>
    <row r="54" spans="1:5" ht="12.75">
      <c r="A54" s="35" t="s">
        <v>54</v>
      </c>
      <c r="E54" s="39" t="s">
        <v>5</v>
      </c>
    </row>
    <row r="55" spans="1:5" ht="12.75">
      <c r="A55" s="35" t="s">
        <v>55</v>
      </c>
      <c r="E55" s="40" t="s">
        <v>7095</v>
      </c>
    </row>
    <row r="56" spans="1:5" ht="204">
      <c r="A56" t="s">
        <v>56</v>
      </c>
      <c r="E56" s="39" t="s">
        <v>7096</v>
      </c>
    </row>
    <row r="57" spans="1:16" ht="12.75">
      <c r="A57" t="s">
        <v>49</v>
      </c>
      <c s="34" t="s">
        <v>128</v>
      </c>
      <c s="34" t="s">
        <v>7097</v>
      </c>
      <c s="35" t="s">
        <v>5</v>
      </c>
      <c s="6" t="s">
        <v>7098</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7099</v>
      </c>
    </row>
    <row r="60" spans="1:5" ht="369.75">
      <c r="A60" t="s">
        <v>56</v>
      </c>
      <c r="E60" s="39" t="s">
        <v>3646</v>
      </c>
    </row>
    <row r="61" spans="1:16" ht="12.75">
      <c r="A61" t="s">
        <v>49</v>
      </c>
      <c s="34" t="s">
        <v>132</v>
      </c>
      <c s="34" t="s">
        <v>7100</v>
      </c>
      <c s="35" t="s">
        <v>5</v>
      </c>
      <c s="6" t="s">
        <v>7101</v>
      </c>
      <c s="36" t="s">
        <v>2618</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3464</v>
      </c>
    </row>
    <row r="65" spans="1:13" ht="12.75">
      <c r="A65" t="s">
        <v>46</v>
      </c>
      <c r="C65" s="31" t="s">
        <v>72</v>
      </c>
      <c r="E65" s="33" t="s">
        <v>627</v>
      </c>
      <c r="J65" s="32">
        <f>0</f>
      </c>
      <c s="32">
        <f>0</f>
      </c>
      <c s="32">
        <f>0+L66</f>
      </c>
      <c s="32">
        <f>0+M66</f>
      </c>
    </row>
    <row r="66" spans="1:16" ht="12.75">
      <c r="A66" t="s">
        <v>49</v>
      </c>
      <c s="34" t="s">
        <v>143</v>
      </c>
      <c s="34" t="s">
        <v>629</v>
      </c>
      <c s="35" t="s">
        <v>5</v>
      </c>
      <c s="6" t="s">
        <v>630</v>
      </c>
      <c s="36" t="s">
        <v>60</v>
      </c>
      <c s="37">
        <v>1.35</v>
      </c>
      <c s="36">
        <v>0</v>
      </c>
      <c s="36">
        <f>ROUND(G66*H66,6)</f>
      </c>
      <c r="L66" s="38">
        <v>0</v>
      </c>
      <c s="32">
        <f>ROUND(ROUND(L66,2)*ROUND(G66,3),2)</f>
      </c>
      <c s="36" t="s">
        <v>53</v>
      </c>
      <c>
        <f>(M66*21)/100</f>
      </c>
      <c t="s">
        <v>27</v>
      </c>
    </row>
    <row r="67" spans="1:5" ht="12.75">
      <c r="A67" s="35" t="s">
        <v>54</v>
      </c>
      <c r="E67" s="39" t="s">
        <v>5</v>
      </c>
    </row>
    <row r="68" spans="1:5" ht="12.75">
      <c r="A68" s="35" t="s">
        <v>55</v>
      </c>
      <c r="E68" s="40" t="s">
        <v>7102</v>
      </c>
    </row>
    <row r="69" spans="1:5" ht="357">
      <c r="A69" t="s">
        <v>56</v>
      </c>
      <c r="E69" s="39" t="s">
        <v>7103</v>
      </c>
    </row>
    <row r="70" spans="1:13" ht="12.75">
      <c r="A70" t="s">
        <v>46</v>
      </c>
      <c r="C70" s="31" t="s">
        <v>77</v>
      </c>
      <c r="E70" s="33" t="s">
        <v>1211</v>
      </c>
      <c r="J70" s="32">
        <f>0</f>
      </c>
      <c s="32">
        <f>0</f>
      </c>
      <c s="32">
        <f>0+L71+L75+L79+L83+L87</f>
      </c>
      <c s="32">
        <f>0+M71+M75+M79+M83+M87</f>
      </c>
    </row>
    <row r="71" spans="1:16" ht="12.75">
      <c r="A71" t="s">
        <v>49</v>
      </c>
      <c s="34" t="s">
        <v>69</v>
      </c>
      <c s="34" t="s">
        <v>7104</v>
      </c>
      <c s="35" t="s">
        <v>5</v>
      </c>
      <c s="6" t="s">
        <v>7105</v>
      </c>
      <c s="36" t="s">
        <v>52</v>
      </c>
      <c s="37">
        <v>592.661</v>
      </c>
      <c s="36">
        <v>0</v>
      </c>
      <c s="36">
        <f>ROUND(G71*H71,6)</f>
      </c>
      <c r="L71" s="38">
        <v>0</v>
      </c>
      <c s="32">
        <f>ROUND(ROUND(L71,2)*ROUND(G71,3),2)</f>
      </c>
      <c s="36" t="s">
        <v>53</v>
      </c>
      <c>
        <f>(M71*21)/100</f>
      </c>
      <c t="s">
        <v>27</v>
      </c>
    </row>
    <row r="72" spans="1:5" ht="12.75">
      <c r="A72" s="35" t="s">
        <v>54</v>
      </c>
      <c r="E72" s="39" t="s">
        <v>5</v>
      </c>
    </row>
    <row r="73" spans="1:5" ht="12.75">
      <c r="A73" s="35" t="s">
        <v>55</v>
      </c>
      <c r="E73" s="40" t="s">
        <v>7106</v>
      </c>
    </row>
    <row r="74" spans="1:5" ht="102">
      <c r="A74" t="s">
        <v>56</v>
      </c>
      <c r="E74" s="39" t="s">
        <v>6479</v>
      </c>
    </row>
    <row r="75" spans="1:16" ht="12.75">
      <c r="A75" t="s">
        <v>49</v>
      </c>
      <c s="34" t="s">
        <v>82</v>
      </c>
      <c s="34" t="s">
        <v>7107</v>
      </c>
      <c s="35" t="s">
        <v>5</v>
      </c>
      <c s="6" t="s">
        <v>7108</v>
      </c>
      <c s="36" t="s">
        <v>52</v>
      </c>
      <c s="37">
        <v>93.36</v>
      </c>
      <c s="36">
        <v>0</v>
      </c>
      <c s="36">
        <f>ROUND(G75*H75,6)</f>
      </c>
      <c r="L75" s="38">
        <v>0</v>
      </c>
      <c s="32">
        <f>ROUND(ROUND(L75,2)*ROUND(G75,3),2)</f>
      </c>
      <c s="36" t="s">
        <v>419</v>
      </c>
      <c>
        <f>(M75*21)/100</f>
      </c>
      <c t="s">
        <v>27</v>
      </c>
    </row>
    <row r="76" spans="1:5" ht="12.75">
      <c r="A76" s="35" t="s">
        <v>54</v>
      </c>
      <c r="E76" s="39" t="s">
        <v>7109</v>
      </c>
    </row>
    <row r="77" spans="1:5" ht="12.75">
      <c r="A77" s="35" t="s">
        <v>55</v>
      </c>
      <c r="E77" s="40" t="s">
        <v>7110</v>
      </c>
    </row>
    <row r="78" spans="1:5" ht="102">
      <c r="A78" t="s">
        <v>56</v>
      </c>
      <c r="E78" s="39" t="s">
        <v>6479</v>
      </c>
    </row>
    <row r="79" spans="1:16" ht="12.75">
      <c r="A79" t="s">
        <v>49</v>
      </c>
      <c s="34" t="s">
        <v>86</v>
      </c>
      <c s="34" t="s">
        <v>7111</v>
      </c>
      <c s="35" t="s">
        <v>5</v>
      </c>
      <c s="6" t="s">
        <v>7112</v>
      </c>
      <c s="36" t="s">
        <v>75</v>
      </c>
      <c s="37">
        <v>18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6475</v>
      </c>
    </row>
    <row r="83" spans="1:16" ht="12.75">
      <c r="A83" t="s">
        <v>49</v>
      </c>
      <c s="34" t="s">
        <v>110</v>
      </c>
      <c s="34" t="s">
        <v>7113</v>
      </c>
      <c s="35" t="s">
        <v>5</v>
      </c>
      <c s="6" t="s">
        <v>7114</v>
      </c>
      <c s="36" t="s">
        <v>75</v>
      </c>
      <c s="37">
        <v>128.08</v>
      </c>
      <c s="36">
        <v>0</v>
      </c>
      <c s="36">
        <f>ROUND(G83*H83,6)</f>
      </c>
      <c r="L83" s="38">
        <v>0</v>
      </c>
      <c s="32">
        <f>ROUND(ROUND(L83,2)*ROUND(G83,3),2)</f>
      </c>
      <c s="36" t="s">
        <v>53</v>
      </c>
      <c>
        <f>(M83*21)/100</f>
      </c>
      <c t="s">
        <v>27</v>
      </c>
    </row>
    <row r="84" spans="1:5" ht="12.75">
      <c r="A84" s="35" t="s">
        <v>54</v>
      </c>
      <c r="E84" s="39" t="s">
        <v>5</v>
      </c>
    </row>
    <row r="85" spans="1:5" ht="12.75">
      <c r="A85" s="35" t="s">
        <v>55</v>
      </c>
      <c r="E85" s="40" t="s">
        <v>7115</v>
      </c>
    </row>
    <row r="86" spans="1:5" ht="127.5">
      <c r="A86" t="s">
        <v>56</v>
      </c>
      <c r="E86" s="39" t="s">
        <v>6475</v>
      </c>
    </row>
    <row r="87" spans="1:16" ht="12.75">
      <c r="A87" t="s">
        <v>49</v>
      </c>
      <c s="34" t="s">
        <v>146</v>
      </c>
      <c s="34" t="s">
        <v>7116</v>
      </c>
      <c s="35" t="s">
        <v>5</v>
      </c>
      <c s="6" t="s">
        <v>7117</v>
      </c>
      <c s="36" t="s">
        <v>52</v>
      </c>
      <c s="37">
        <v>110.11</v>
      </c>
      <c s="36">
        <v>0</v>
      </c>
      <c s="36">
        <f>ROUND(G87*H87,6)</f>
      </c>
      <c r="L87" s="38">
        <v>0</v>
      </c>
      <c s="32">
        <f>ROUND(ROUND(L87,2)*ROUND(G87,3),2)</f>
      </c>
      <c s="36" t="s">
        <v>53</v>
      </c>
      <c>
        <f>(M87*21)/100</f>
      </c>
      <c t="s">
        <v>27</v>
      </c>
    </row>
    <row r="88" spans="1:5" ht="12.75">
      <c r="A88" s="35" t="s">
        <v>54</v>
      </c>
      <c r="E88" s="39" t="s">
        <v>5</v>
      </c>
    </row>
    <row r="89" spans="1:5" ht="12.75">
      <c r="A89" s="35" t="s">
        <v>55</v>
      </c>
      <c r="E89" s="40" t="s">
        <v>7118</v>
      </c>
    </row>
    <row r="90" spans="1:5" ht="102">
      <c r="A90" t="s">
        <v>56</v>
      </c>
      <c r="E90" s="39" t="s">
        <v>6479</v>
      </c>
    </row>
    <row r="91" spans="1:13" ht="12.75">
      <c r="A91" t="s">
        <v>46</v>
      </c>
      <c r="C91" s="31" t="s">
        <v>86</v>
      </c>
      <c r="E91" s="33" t="s">
        <v>1878</v>
      </c>
      <c r="J91" s="32">
        <f>0</f>
      </c>
      <c s="32">
        <f>0</f>
      </c>
      <c s="32">
        <f>0+L92+L96</f>
      </c>
      <c s="32">
        <f>0+M92+M96</f>
      </c>
    </row>
    <row r="92" spans="1:16" ht="12.75">
      <c r="A92" t="s">
        <v>49</v>
      </c>
      <c s="34" t="s">
        <v>94</v>
      </c>
      <c s="34" t="s">
        <v>7119</v>
      </c>
      <c s="35" t="s">
        <v>5</v>
      </c>
      <c s="6" t="s">
        <v>7120</v>
      </c>
      <c s="36" t="s">
        <v>4154</v>
      </c>
      <c s="37">
        <v>1893.158</v>
      </c>
      <c s="36">
        <v>0</v>
      </c>
      <c s="36">
        <f>ROUND(G92*H92,6)</f>
      </c>
      <c r="L92" s="38">
        <v>0</v>
      </c>
      <c s="32">
        <f>ROUND(ROUND(L92,2)*ROUND(G92,3),2)</f>
      </c>
      <c s="36" t="s">
        <v>53</v>
      </c>
      <c>
        <f>(M92*21)/100</f>
      </c>
      <c t="s">
        <v>27</v>
      </c>
    </row>
    <row r="93" spans="1:5" ht="12.75">
      <c r="A93" s="35" t="s">
        <v>54</v>
      </c>
      <c r="E93" s="39" t="s">
        <v>5</v>
      </c>
    </row>
    <row r="94" spans="1:5" ht="12.75">
      <c r="A94" s="35" t="s">
        <v>55</v>
      </c>
      <c r="E94" s="40" t="s">
        <v>7121</v>
      </c>
    </row>
    <row r="95" spans="1:5" ht="229.5">
      <c r="A95" t="s">
        <v>56</v>
      </c>
      <c r="E95" s="39" t="s">
        <v>6815</v>
      </c>
    </row>
    <row r="96" spans="1:16" ht="12.75">
      <c r="A96" t="s">
        <v>49</v>
      </c>
      <c s="34" t="s">
        <v>139</v>
      </c>
      <c s="34" t="s">
        <v>7122</v>
      </c>
      <c s="35" t="s">
        <v>5</v>
      </c>
      <c s="6" t="s">
        <v>7123</v>
      </c>
      <c s="36" t="s">
        <v>52</v>
      </c>
      <c s="37">
        <v>1.05</v>
      </c>
      <c s="36">
        <v>0</v>
      </c>
      <c s="36">
        <f>ROUND(G96*H96,6)</f>
      </c>
      <c r="L96" s="38">
        <v>0</v>
      </c>
      <c s="32">
        <f>ROUND(ROUND(L96,2)*ROUND(G96,3),2)</f>
      </c>
      <c s="36" t="s">
        <v>53</v>
      </c>
      <c>
        <f>(M96*21)/100</f>
      </c>
      <c t="s">
        <v>27</v>
      </c>
    </row>
    <row r="97" spans="1:5" ht="12.75">
      <c r="A97" s="35" t="s">
        <v>54</v>
      </c>
      <c r="E97" s="39" t="s">
        <v>5</v>
      </c>
    </row>
    <row r="98" spans="1:5" ht="12.75">
      <c r="A98" s="35" t="s">
        <v>55</v>
      </c>
      <c r="E98" s="40" t="s">
        <v>7124</v>
      </c>
    </row>
    <row r="99" spans="1:5" ht="25.5">
      <c r="A99" t="s">
        <v>56</v>
      </c>
      <c r="E99" s="39" t="s">
        <v>7125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7060</v>
      </c>
      <c s="41">
        <f>Rekapitulace!C144</f>
      </c>
      <c s="20" t="s">
        <v>0</v>
      </c>
      <c t="s">
        <v>23</v>
      </c>
      <c t="s">
        <v>27</v>
      </c>
    </row>
    <row r="4" spans="1:16" ht="32" customHeight="1">
      <c r="A4" s="24" t="s">
        <v>20</v>
      </c>
      <c s="25" t="s">
        <v>28</v>
      </c>
      <c s="27" t="s">
        <v>7060</v>
      </c>
      <c r="E4" s="26" t="s">
        <v>7061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7128</v>
      </c>
      <c r="E8" s="30" t="s">
        <v>7127</v>
      </c>
      <c r="J8" s="29">
        <f>0+J9+J18+J23+J44</f>
      </c>
      <c s="29">
        <f>0+K9+K18+K23+K44</f>
      </c>
      <c s="29">
        <f>0+L9+L18+L23+L44</f>
      </c>
      <c s="29">
        <f>0+M9+M18+M23+M44</f>
      </c>
    </row>
    <row r="9" spans="1:13" ht="12.75">
      <c r="A9" t="s">
        <v>46</v>
      </c>
      <c r="C9" s="31" t="s">
        <v>26</v>
      </c>
      <c r="E9" s="33" t="s">
        <v>3560</v>
      </c>
      <c r="J9" s="32">
        <f>0</f>
      </c>
      <c s="32">
        <f>0</f>
      </c>
      <c s="32">
        <f>0+L10+L14</f>
      </c>
      <c s="32">
        <f>0+M10+M14</f>
      </c>
    </row>
    <row r="10" spans="1:16" ht="12.75">
      <c r="A10" t="s">
        <v>49</v>
      </c>
      <c s="34" t="s">
        <v>26</v>
      </c>
      <c s="34" t="s">
        <v>7072</v>
      </c>
      <c s="35" t="s">
        <v>5</v>
      </c>
      <c s="6" t="s">
        <v>7073</v>
      </c>
      <c s="36" t="s">
        <v>52</v>
      </c>
      <c s="37">
        <v>155.9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7075</v>
      </c>
    </row>
    <row r="14" spans="1:16" ht="12.75">
      <c r="A14" t="s">
        <v>49</v>
      </c>
      <c s="34" t="s">
        <v>65</v>
      </c>
      <c s="34" t="s">
        <v>7076</v>
      </c>
      <c s="35" t="s">
        <v>5</v>
      </c>
      <c s="6" t="s">
        <v>7077</v>
      </c>
      <c s="36" t="s">
        <v>2618</v>
      </c>
      <c s="37">
        <v>3.748</v>
      </c>
      <c s="36">
        <v>0</v>
      </c>
      <c s="36">
        <f>ROUND(G14*H14,6)</f>
      </c>
      <c r="L14" s="38">
        <v>0</v>
      </c>
      <c s="32">
        <f>ROUND(ROUND(L14,2)*ROUND(G14,3),2)</f>
      </c>
      <c s="36" t="s">
        <v>53</v>
      </c>
      <c>
        <f>(M14*21)/100</f>
      </c>
      <c t="s">
        <v>27</v>
      </c>
    </row>
    <row r="15" spans="1:5" ht="12.75">
      <c r="A15" s="35" t="s">
        <v>54</v>
      </c>
      <c r="E15" s="39" t="s">
        <v>5</v>
      </c>
    </row>
    <row r="16" spans="1:5" ht="12.75">
      <c r="A16" s="35" t="s">
        <v>55</v>
      </c>
      <c r="E16" s="40" t="s">
        <v>7129</v>
      </c>
    </row>
    <row r="17" spans="1:5" ht="293.25">
      <c r="A17" t="s">
        <v>56</v>
      </c>
      <c r="E17" s="39" t="s">
        <v>6588</v>
      </c>
    </row>
    <row r="18" spans="1:13" ht="12.75">
      <c r="A18" t="s">
        <v>46</v>
      </c>
      <c r="C18" s="31" t="s">
        <v>65</v>
      </c>
      <c r="E18" s="33" t="s">
        <v>3125</v>
      </c>
      <c r="J18" s="32">
        <f>0</f>
      </c>
      <c s="32">
        <f>0</f>
      </c>
      <c s="32">
        <f>0+L19</f>
      </c>
      <c s="32">
        <f>0+M19</f>
      </c>
    </row>
    <row r="19" spans="1:16" ht="12.75">
      <c r="A19" t="s">
        <v>49</v>
      </c>
      <c s="34" t="s">
        <v>27</v>
      </c>
      <c s="34" t="s">
        <v>7085</v>
      </c>
      <c s="35" t="s">
        <v>5</v>
      </c>
      <c s="6" t="s">
        <v>7086</v>
      </c>
      <c s="36" t="s">
        <v>2618</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7130</v>
      </c>
    </row>
    <row r="22" spans="1:5" ht="409.5">
      <c r="A22" t="s">
        <v>56</v>
      </c>
      <c r="E22" s="39" t="s">
        <v>7088</v>
      </c>
    </row>
    <row r="23" spans="1:13" ht="12.75">
      <c r="A23" t="s">
        <v>46</v>
      </c>
      <c r="C23" s="31" t="s">
        <v>77</v>
      </c>
      <c r="E23" s="33" t="s">
        <v>1211</v>
      </c>
      <c r="J23" s="32">
        <f>0</f>
      </c>
      <c s="32">
        <f>0</f>
      </c>
      <c s="32">
        <f>0+L24+L28+L32+L36+L40</f>
      </c>
      <c s="32">
        <f>0+M24+M28+M32+M36+M40</f>
      </c>
    </row>
    <row r="24" spans="1:16" ht="12.75">
      <c r="A24" t="s">
        <v>49</v>
      </c>
      <c s="34" t="s">
        <v>69</v>
      </c>
      <c s="34" t="s">
        <v>7104</v>
      </c>
      <c s="35" t="s">
        <v>5</v>
      </c>
      <c s="6" t="s">
        <v>7105</v>
      </c>
      <c s="36" t="s">
        <v>52</v>
      </c>
      <c s="37">
        <v>72.583</v>
      </c>
      <c s="36">
        <v>0</v>
      </c>
      <c s="36">
        <f>ROUND(G24*H24,6)</f>
      </c>
      <c r="L24" s="38">
        <v>0</v>
      </c>
      <c s="32">
        <f>ROUND(ROUND(L24,2)*ROUND(G24,3),2)</f>
      </c>
      <c s="36" t="s">
        <v>53</v>
      </c>
      <c>
        <f>(M24*21)/100</f>
      </c>
      <c t="s">
        <v>27</v>
      </c>
    </row>
    <row r="25" spans="1:5" ht="12.75">
      <c r="A25" s="35" t="s">
        <v>54</v>
      </c>
      <c r="E25" s="39" t="s">
        <v>5</v>
      </c>
    </row>
    <row r="26" spans="1:5" ht="12.75">
      <c r="A26" s="35" t="s">
        <v>55</v>
      </c>
      <c r="E26" s="40" t="s">
        <v>7131</v>
      </c>
    </row>
    <row r="27" spans="1:5" ht="102">
      <c r="A27" t="s">
        <v>56</v>
      </c>
      <c r="E27" s="39" t="s">
        <v>6479</v>
      </c>
    </row>
    <row r="28" spans="1:16" ht="12.75">
      <c r="A28" t="s">
        <v>49</v>
      </c>
      <c s="34" t="s">
        <v>82</v>
      </c>
      <c s="34" t="s">
        <v>7132</v>
      </c>
      <c s="35" t="s">
        <v>5</v>
      </c>
      <c s="6" t="s">
        <v>7108</v>
      </c>
      <c s="36" t="s">
        <v>52</v>
      </c>
      <c s="37">
        <v>156.888</v>
      </c>
      <c s="36">
        <v>0</v>
      </c>
      <c s="36">
        <f>ROUND(G28*H28,6)</f>
      </c>
      <c r="L28" s="38">
        <v>0</v>
      </c>
      <c s="32">
        <f>ROUND(ROUND(L28,2)*ROUND(G28,3),2)</f>
      </c>
      <c s="36" t="s">
        <v>419</v>
      </c>
      <c>
        <f>(M28*21)/100</f>
      </c>
      <c t="s">
        <v>27</v>
      </c>
    </row>
    <row r="29" spans="1:5" ht="12.75">
      <c r="A29" s="35" t="s">
        <v>54</v>
      </c>
      <c r="E29" s="39" t="s">
        <v>7109</v>
      </c>
    </row>
    <row r="30" spans="1:5" ht="12.75">
      <c r="A30" s="35" t="s">
        <v>55</v>
      </c>
      <c r="E30" s="40" t="s">
        <v>7133</v>
      </c>
    </row>
    <row r="31" spans="1:5" ht="102">
      <c r="A31" t="s">
        <v>56</v>
      </c>
      <c r="E31" s="39" t="s">
        <v>6479</v>
      </c>
    </row>
    <row r="32" spans="1:16" ht="12.75">
      <c r="A32" t="s">
        <v>49</v>
      </c>
      <c s="34" t="s">
        <v>86</v>
      </c>
      <c s="34" t="s">
        <v>7111</v>
      </c>
      <c s="35" t="s">
        <v>5</v>
      </c>
      <c s="6" t="s">
        <v>7112</v>
      </c>
      <c s="36" t="s">
        <v>75</v>
      </c>
      <c s="37">
        <v>18</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27.5">
      <c r="A35" t="s">
        <v>56</v>
      </c>
      <c r="E35" s="39" t="s">
        <v>6475</v>
      </c>
    </row>
    <row r="36" spans="1:16" ht="12.75">
      <c r="A36" t="s">
        <v>49</v>
      </c>
      <c s="34" t="s">
        <v>94</v>
      </c>
      <c s="34" t="s">
        <v>5018</v>
      </c>
      <c s="35" t="s">
        <v>5</v>
      </c>
      <c s="6" t="s">
        <v>5019</v>
      </c>
      <c s="36" t="s">
        <v>52</v>
      </c>
      <c s="37">
        <v>84</v>
      </c>
      <c s="36">
        <v>0</v>
      </c>
      <c s="36">
        <f>ROUND(G36*H36,6)</f>
      </c>
      <c r="L36" s="38">
        <v>0</v>
      </c>
      <c s="32">
        <f>ROUND(ROUND(L36,2)*ROUND(G36,3),2)</f>
      </c>
      <c s="36" t="s">
        <v>53</v>
      </c>
      <c>
        <f>(M36*21)/100</f>
      </c>
      <c t="s">
        <v>27</v>
      </c>
    </row>
    <row r="37" spans="1:5" ht="12.75">
      <c r="A37" s="35" t="s">
        <v>54</v>
      </c>
      <c r="E37" s="39" t="s">
        <v>5</v>
      </c>
    </row>
    <row r="38" spans="1:5" ht="12.75">
      <c r="A38" s="35" t="s">
        <v>55</v>
      </c>
      <c r="E38" s="40" t="s">
        <v>7134</v>
      </c>
    </row>
    <row r="39" spans="1:5" ht="51">
      <c r="A39" t="s">
        <v>56</v>
      </c>
      <c r="E39" s="39" t="s">
        <v>4254</v>
      </c>
    </row>
    <row r="40" spans="1:16" ht="12.75">
      <c r="A40" t="s">
        <v>49</v>
      </c>
      <c s="34" t="s">
        <v>98</v>
      </c>
      <c s="34" t="s">
        <v>7116</v>
      </c>
      <c s="35" t="s">
        <v>5</v>
      </c>
      <c s="6" t="s">
        <v>7117</v>
      </c>
      <c s="36" t="s">
        <v>52</v>
      </c>
      <c s="37">
        <v>183.989</v>
      </c>
      <c s="36">
        <v>0</v>
      </c>
      <c s="36">
        <f>ROUND(G40*H40,6)</f>
      </c>
      <c r="L40" s="38">
        <v>0</v>
      </c>
      <c s="32">
        <f>ROUND(ROUND(L40,2)*ROUND(G40,3),2)</f>
      </c>
      <c s="36" t="s">
        <v>53</v>
      </c>
      <c>
        <f>(M40*21)/100</f>
      </c>
      <c t="s">
        <v>27</v>
      </c>
    </row>
    <row r="41" spans="1:5" ht="12.75">
      <c r="A41" s="35" t="s">
        <v>54</v>
      </c>
      <c r="E41" s="39" t="s">
        <v>5</v>
      </c>
    </row>
    <row r="42" spans="1:5" ht="12.75">
      <c r="A42" s="35" t="s">
        <v>55</v>
      </c>
      <c r="E42" s="40" t="s">
        <v>7135</v>
      </c>
    </row>
    <row r="43" spans="1:5" ht="102">
      <c r="A43" t="s">
        <v>56</v>
      </c>
      <c r="E43" s="39" t="s">
        <v>6479</v>
      </c>
    </row>
    <row r="44" spans="1:13" ht="12.75">
      <c r="A44" t="s">
        <v>46</v>
      </c>
      <c r="C44" s="31" t="s">
        <v>86</v>
      </c>
      <c r="E44" s="33" t="s">
        <v>1878</v>
      </c>
      <c r="J44" s="32">
        <f>0</f>
      </c>
      <c s="32">
        <f>0</f>
      </c>
      <c s="32">
        <f>0+L45</f>
      </c>
      <c s="32">
        <f>0+M45</f>
      </c>
    </row>
    <row r="45" spans="1:16" ht="12.75">
      <c r="A45" t="s">
        <v>49</v>
      </c>
      <c s="34" t="s">
        <v>47</v>
      </c>
      <c s="34" t="s">
        <v>7136</v>
      </c>
      <c s="35" t="s">
        <v>5</v>
      </c>
      <c s="6" t="s">
        <v>7137</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7134</v>
      </c>
    </row>
    <row r="48" spans="1:5" ht="25.5">
      <c r="A48" t="s">
        <v>56</v>
      </c>
      <c r="E48" s="39" t="s">
        <v>4151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7060</v>
      </c>
      <c s="41">
        <f>Rekapitulace!C144</f>
      </c>
      <c s="20" t="s">
        <v>0</v>
      </c>
      <c t="s">
        <v>23</v>
      </c>
      <c t="s">
        <v>27</v>
      </c>
    </row>
    <row r="4" spans="1:16" ht="32" customHeight="1">
      <c r="A4" s="24" t="s">
        <v>20</v>
      </c>
      <c s="25" t="s">
        <v>28</v>
      </c>
      <c s="27" t="s">
        <v>7060</v>
      </c>
      <c r="E4" s="26" t="s">
        <v>7061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7140</v>
      </c>
      <c r="E8" s="30" t="s">
        <v>7139</v>
      </c>
      <c r="J8" s="29">
        <f>0+J9+J14+J19</f>
      </c>
      <c s="29">
        <f>0+K9+K14+K19</f>
      </c>
      <c s="29">
        <f>0+L9+L14+L19</f>
      </c>
      <c s="29">
        <f>0+M9+M14+M19</f>
      </c>
    </row>
    <row r="9" spans="1:13" ht="12.75">
      <c r="A9" t="s">
        <v>46</v>
      </c>
      <c r="C9" s="31" t="s">
        <v>661</v>
      </c>
      <c r="E9" s="33" t="s">
        <v>662</v>
      </c>
      <c r="J9" s="32">
        <f>0</f>
      </c>
      <c s="32">
        <f>0</f>
      </c>
      <c s="32">
        <f>0+L10</f>
      </c>
      <c s="32">
        <f>0+M10</f>
      </c>
    </row>
    <row r="10" spans="1:16" ht="12.75">
      <c r="A10" t="s">
        <v>49</v>
      </c>
      <c s="34" t="s">
        <v>27</v>
      </c>
      <c s="34" t="s">
        <v>663</v>
      </c>
      <c s="35" t="s">
        <v>5</v>
      </c>
      <c s="6" t="s">
        <v>7141</v>
      </c>
      <c s="36" t="s">
        <v>3443</v>
      </c>
      <c s="37">
        <v>1</v>
      </c>
      <c s="36">
        <v>0</v>
      </c>
      <c s="36">
        <f>ROUND(G10*H10,6)</f>
      </c>
      <c r="L10" s="38">
        <v>0</v>
      </c>
      <c s="32">
        <f>ROUND(ROUND(L10,2)*ROUND(G10,3),2)</f>
      </c>
      <c s="36" t="s">
        <v>419</v>
      </c>
      <c>
        <f>(M10*21)/100</f>
      </c>
      <c t="s">
        <v>27</v>
      </c>
    </row>
    <row r="11" spans="1:5" ht="12.75">
      <c r="A11" s="35" t="s">
        <v>54</v>
      </c>
      <c r="E11" s="39" t="s">
        <v>5</v>
      </c>
    </row>
    <row r="12" spans="1:5" ht="12.75">
      <c r="A12" s="35" t="s">
        <v>55</v>
      </c>
      <c r="E12" s="40" t="s">
        <v>5</v>
      </c>
    </row>
    <row r="13" spans="1:5" ht="89.25">
      <c r="A13" t="s">
        <v>56</v>
      </c>
      <c r="E13" s="39" t="s">
        <v>7142</v>
      </c>
    </row>
    <row r="14" spans="1:13" ht="12.75">
      <c r="A14" t="s">
        <v>46</v>
      </c>
      <c r="C14" s="31" t="s">
        <v>77</v>
      </c>
      <c r="E14" s="33" t="s">
        <v>1211</v>
      </c>
      <c r="J14" s="32">
        <f>0</f>
      </c>
      <c s="32">
        <f>0</f>
      </c>
      <c s="32">
        <f>0+L15</f>
      </c>
      <c s="32">
        <f>0+M15</f>
      </c>
    </row>
    <row r="15" spans="1:16" ht="12.75">
      <c r="A15" t="s">
        <v>49</v>
      </c>
      <c s="34" t="s">
        <v>26</v>
      </c>
      <c s="34" t="s">
        <v>5018</v>
      </c>
      <c s="35" t="s">
        <v>5</v>
      </c>
      <c s="6" t="s">
        <v>5019</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7134</v>
      </c>
    </row>
    <row r="18" spans="1:5" ht="51">
      <c r="A18" t="s">
        <v>56</v>
      </c>
      <c r="E18" s="39" t="s">
        <v>4254</v>
      </c>
    </row>
    <row r="19" spans="1:13" ht="12.75">
      <c r="A19" t="s">
        <v>46</v>
      </c>
      <c r="C19" s="31" t="s">
        <v>86</v>
      </c>
      <c r="E19" s="33" t="s">
        <v>1878</v>
      </c>
      <c r="J19" s="32">
        <f>0</f>
      </c>
      <c s="32">
        <f>0</f>
      </c>
      <c s="32">
        <f>0+L20</f>
      </c>
      <c s="32">
        <f>0+M20</f>
      </c>
    </row>
    <row r="20" spans="1:16" ht="12.75">
      <c r="A20" t="s">
        <v>49</v>
      </c>
      <c s="34" t="s">
        <v>47</v>
      </c>
      <c s="34" t="s">
        <v>7136</v>
      </c>
      <c s="35" t="s">
        <v>5</v>
      </c>
      <c s="6" t="s">
        <v>7137</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7134</v>
      </c>
    </row>
    <row r="23" spans="1:5" ht="25.5">
      <c r="A23" t="s">
        <v>56</v>
      </c>
      <c r="E23" s="39" t="s">
        <v>4151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7060</v>
      </c>
      <c s="41">
        <f>Rekapitulace!C144</f>
      </c>
      <c s="20" t="s">
        <v>0</v>
      </c>
      <c t="s">
        <v>23</v>
      </c>
      <c t="s">
        <v>27</v>
      </c>
    </row>
    <row r="4" spans="1:16" ht="32" customHeight="1">
      <c r="A4" s="24" t="s">
        <v>20</v>
      </c>
      <c s="25" t="s">
        <v>28</v>
      </c>
      <c s="27" t="s">
        <v>7060</v>
      </c>
      <c r="E4" s="26" t="s">
        <v>7061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7145</v>
      </c>
      <c r="E8" s="30" t="s">
        <v>7144</v>
      </c>
      <c r="J8" s="29">
        <f>0+J9+J18+J27+J32</f>
      </c>
      <c s="29">
        <f>0+K9+K18+K27+K32</f>
      </c>
      <c s="29">
        <f>0+L9+L18+L27+L32</f>
      </c>
      <c s="29">
        <f>0+M9+M18+M27+M32</f>
      </c>
    </row>
    <row r="9" spans="1:13" ht="12.75">
      <c r="A9" t="s">
        <v>46</v>
      </c>
      <c r="C9" s="31" t="s">
        <v>27</v>
      </c>
      <c r="E9" s="33" t="s">
        <v>2196</v>
      </c>
      <c r="J9" s="32">
        <f>0</f>
      </c>
      <c s="32">
        <f>0</f>
      </c>
      <c s="32">
        <f>0+L10+L14</f>
      </c>
      <c s="32">
        <f>0+M10+M14</f>
      </c>
    </row>
    <row r="10" spans="1:16" ht="12.75">
      <c r="A10" t="s">
        <v>49</v>
      </c>
      <c s="34" t="s">
        <v>98</v>
      </c>
      <c s="34" t="s">
        <v>7067</v>
      </c>
      <c s="35" t="s">
        <v>5</v>
      </c>
      <c s="6" t="s">
        <v>7068</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7146</v>
      </c>
    </row>
    <row r="13" spans="1:5" ht="38.25">
      <c r="A13" t="s">
        <v>56</v>
      </c>
      <c r="E13" s="39" t="s">
        <v>6275</v>
      </c>
    </row>
    <row r="14" spans="1:16" ht="12.75">
      <c r="A14" t="s">
        <v>49</v>
      </c>
      <c s="34" t="s">
        <v>103</v>
      </c>
      <c s="34" t="s">
        <v>2352</v>
      </c>
      <c s="35" t="s">
        <v>5</v>
      </c>
      <c s="6" t="s">
        <v>2353</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7147</v>
      </c>
    </row>
    <row r="17" spans="1:5" ht="369.75">
      <c r="A17" t="s">
        <v>56</v>
      </c>
      <c r="E17" s="39" t="s">
        <v>3461</v>
      </c>
    </row>
    <row r="18" spans="1:13" ht="12.75">
      <c r="A18" t="s">
        <v>46</v>
      </c>
      <c r="C18" s="31" t="s">
        <v>26</v>
      </c>
      <c r="E18" s="33" t="s">
        <v>3560</v>
      </c>
      <c r="J18" s="32">
        <f>0</f>
      </c>
      <c s="32">
        <f>0</f>
      </c>
      <c s="32">
        <f>0+L19+L23</f>
      </c>
      <c s="32">
        <f>0+M19+M23</f>
      </c>
    </row>
    <row r="19" spans="1:16" ht="12.75">
      <c r="A19" t="s">
        <v>49</v>
      </c>
      <c s="34" t="s">
        <v>26</v>
      </c>
      <c s="34" t="s">
        <v>7072</v>
      </c>
      <c s="35" t="s">
        <v>5</v>
      </c>
      <c s="6" t="s">
        <v>7073</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7148</v>
      </c>
    </row>
    <row r="22" spans="1:5" ht="38.25">
      <c r="A22" t="s">
        <v>56</v>
      </c>
      <c r="E22" s="39" t="s">
        <v>7075</v>
      </c>
    </row>
    <row r="23" spans="1:16" ht="12.75">
      <c r="A23" t="s">
        <v>49</v>
      </c>
      <c s="34" t="s">
        <v>65</v>
      </c>
      <c s="34" t="s">
        <v>7149</v>
      </c>
      <c s="35" t="s">
        <v>5</v>
      </c>
      <c s="6" t="s">
        <v>7150</v>
      </c>
      <c s="36" t="s">
        <v>2618</v>
      </c>
      <c s="37">
        <v>11.001</v>
      </c>
      <c s="36">
        <v>0</v>
      </c>
      <c s="36">
        <f>ROUND(G23*H23,6)</f>
      </c>
      <c r="L23" s="38">
        <v>0</v>
      </c>
      <c s="32">
        <f>ROUND(ROUND(L23,2)*ROUND(G23,3),2)</f>
      </c>
      <c s="36" t="s">
        <v>53</v>
      </c>
      <c>
        <f>(M23*21)/100</f>
      </c>
      <c t="s">
        <v>27</v>
      </c>
    </row>
    <row r="24" spans="1:5" ht="12.75">
      <c r="A24" s="35" t="s">
        <v>54</v>
      </c>
      <c r="E24" s="39" t="s">
        <v>7151</v>
      </c>
    </row>
    <row r="25" spans="1:5" ht="12.75">
      <c r="A25" s="35" t="s">
        <v>55</v>
      </c>
      <c r="E25" s="40" t="s">
        <v>7152</v>
      </c>
    </row>
    <row r="26" spans="1:5" ht="293.25">
      <c r="A26" t="s">
        <v>56</v>
      </c>
      <c r="E26" s="39" t="s">
        <v>6588</v>
      </c>
    </row>
    <row r="27" spans="1:13" ht="12.75">
      <c r="A27" t="s">
        <v>46</v>
      </c>
      <c r="C27" s="31" t="s">
        <v>65</v>
      </c>
      <c r="E27" s="33" t="s">
        <v>3125</v>
      </c>
      <c r="J27" s="32">
        <f>0</f>
      </c>
      <c s="32">
        <f>0</f>
      </c>
      <c s="32">
        <f>0+L28</f>
      </c>
      <c s="32">
        <f>0+M28</f>
      </c>
    </row>
    <row r="28" spans="1:16" ht="12.75">
      <c r="A28" t="s">
        <v>49</v>
      </c>
      <c s="34" t="s">
        <v>27</v>
      </c>
      <c s="34" t="s">
        <v>7085</v>
      </c>
      <c s="35" t="s">
        <v>5</v>
      </c>
      <c s="6" t="s">
        <v>7086</v>
      </c>
      <c s="36" t="s">
        <v>2618</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7153</v>
      </c>
    </row>
    <row r="31" spans="1:5" ht="409.5">
      <c r="A31" t="s">
        <v>56</v>
      </c>
      <c r="E31" s="39" t="s">
        <v>7088</v>
      </c>
    </row>
    <row r="32" spans="1:13" ht="12.75">
      <c r="A32" t="s">
        <v>46</v>
      </c>
      <c r="C32" s="31" t="s">
        <v>77</v>
      </c>
      <c r="E32" s="33" t="s">
        <v>1211</v>
      </c>
      <c r="J32" s="32">
        <f>0</f>
      </c>
      <c s="32">
        <f>0</f>
      </c>
      <c s="32">
        <f>0+L33+L37+L41+L45</f>
      </c>
      <c s="32">
        <f>0+M33+M37+M41+M45</f>
      </c>
    </row>
    <row r="33" spans="1:16" ht="12.75">
      <c r="A33" t="s">
        <v>49</v>
      </c>
      <c s="34" t="s">
        <v>69</v>
      </c>
      <c s="34" t="s">
        <v>7104</v>
      </c>
      <c s="35" t="s">
        <v>5</v>
      </c>
      <c s="6" t="s">
        <v>7105</v>
      </c>
      <c s="36" t="s">
        <v>52</v>
      </c>
      <c s="37">
        <v>72.583</v>
      </c>
      <c s="36">
        <v>0</v>
      </c>
      <c s="36">
        <f>ROUND(G33*H33,6)</f>
      </c>
      <c r="L33" s="38">
        <v>0</v>
      </c>
      <c s="32">
        <f>ROUND(ROUND(L33,2)*ROUND(G33,3),2)</f>
      </c>
      <c s="36" t="s">
        <v>53</v>
      </c>
      <c>
        <f>(M33*21)/100</f>
      </c>
      <c t="s">
        <v>27</v>
      </c>
    </row>
    <row r="34" spans="1:5" ht="12.75">
      <c r="A34" s="35" t="s">
        <v>54</v>
      </c>
      <c r="E34" s="39" t="s">
        <v>5</v>
      </c>
    </row>
    <row r="35" spans="1:5" ht="12.75">
      <c r="A35" s="35" t="s">
        <v>55</v>
      </c>
      <c r="E35" s="40" t="s">
        <v>7131</v>
      </c>
    </row>
    <row r="36" spans="1:5" ht="102">
      <c r="A36" t="s">
        <v>56</v>
      </c>
      <c r="E36" s="39" t="s">
        <v>6479</v>
      </c>
    </row>
    <row r="37" spans="1:16" ht="12.75">
      <c r="A37" t="s">
        <v>49</v>
      </c>
      <c s="34" t="s">
        <v>82</v>
      </c>
      <c s="34" t="s">
        <v>7132</v>
      </c>
      <c s="35" t="s">
        <v>5</v>
      </c>
      <c s="6" t="s">
        <v>7108</v>
      </c>
      <c s="36" t="s">
        <v>52</v>
      </c>
      <c s="37">
        <v>307.935</v>
      </c>
      <c s="36">
        <v>0</v>
      </c>
      <c s="36">
        <f>ROUND(G37*H37,6)</f>
      </c>
      <c r="L37" s="38">
        <v>0</v>
      </c>
      <c s="32">
        <f>ROUND(ROUND(L37,2)*ROUND(G37,3),2)</f>
      </c>
      <c s="36" t="s">
        <v>419</v>
      </c>
      <c>
        <f>(M37*21)/100</f>
      </c>
      <c t="s">
        <v>27</v>
      </c>
    </row>
    <row r="38" spans="1:5" ht="12.75">
      <c r="A38" s="35" t="s">
        <v>54</v>
      </c>
      <c r="E38" s="39" t="s">
        <v>7109</v>
      </c>
    </row>
    <row r="39" spans="1:5" ht="12.75">
      <c r="A39" s="35" t="s">
        <v>55</v>
      </c>
      <c r="E39" s="40" t="s">
        <v>7154</v>
      </c>
    </row>
    <row r="40" spans="1:5" ht="102">
      <c r="A40" t="s">
        <v>56</v>
      </c>
      <c r="E40" s="39" t="s">
        <v>6479</v>
      </c>
    </row>
    <row r="41" spans="1:16" ht="12.75">
      <c r="A41" t="s">
        <v>49</v>
      </c>
      <c s="34" t="s">
        <v>86</v>
      </c>
      <c s="34" t="s">
        <v>7111</v>
      </c>
      <c s="35" t="s">
        <v>5</v>
      </c>
      <c s="6" t="s">
        <v>7112</v>
      </c>
      <c s="36" t="s">
        <v>75</v>
      </c>
      <c s="37">
        <v>18</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6475</v>
      </c>
    </row>
    <row r="45" spans="1:16" ht="12.75">
      <c r="A45" t="s">
        <v>49</v>
      </c>
      <c s="34" t="s">
        <v>110</v>
      </c>
      <c s="34" t="s">
        <v>7116</v>
      </c>
      <c s="35" t="s">
        <v>5</v>
      </c>
      <c s="6" t="s">
        <v>7117</v>
      </c>
      <c s="36" t="s">
        <v>52</v>
      </c>
      <c s="37">
        <v>391.65</v>
      </c>
      <c s="36">
        <v>0</v>
      </c>
      <c s="36">
        <f>ROUND(G45*H45,6)</f>
      </c>
      <c r="L45" s="38">
        <v>0</v>
      </c>
      <c s="32">
        <f>ROUND(ROUND(L45,2)*ROUND(G45,3),2)</f>
      </c>
      <c s="36" t="s">
        <v>53</v>
      </c>
      <c>
        <f>(M45*21)/100</f>
      </c>
      <c t="s">
        <v>27</v>
      </c>
    </row>
    <row r="46" spans="1:5" ht="12.75">
      <c r="A46" s="35" t="s">
        <v>54</v>
      </c>
      <c r="E46" s="39" t="s">
        <v>5</v>
      </c>
    </row>
    <row r="47" spans="1:5" ht="12.75">
      <c r="A47" s="35" t="s">
        <v>55</v>
      </c>
      <c r="E47" s="40" t="s">
        <v>7155</v>
      </c>
    </row>
    <row r="48" spans="1:5" ht="102">
      <c r="A48" t="s">
        <v>56</v>
      </c>
      <c r="E48" s="39" t="s">
        <v>6479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7156</v>
      </c>
      <c s="41">
        <f>Rekapitulace!C149</f>
      </c>
      <c s="20" t="s">
        <v>0</v>
      </c>
      <c t="s">
        <v>23</v>
      </c>
      <c t="s">
        <v>27</v>
      </c>
    </row>
    <row r="4" spans="1:16" ht="32" customHeight="1">
      <c r="A4" s="24" t="s">
        <v>20</v>
      </c>
      <c s="25" t="s">
        <v>28</v>
      </c>
      <c s="27" t="s">
        <v>7156</v>
      </c>
      <c r="E4" s="26" t="s">
        <v>7157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7160</v>
      </c>
      <c r="E8" s="30" t="s">
        <v>7159</v>
      </c>
      <c r="J8" s="29">
        <f>0+J9+J30</f>
      </c>
      <c s="29">
        <f>0+K9+K30</f>
      </c>
      <c s="29">
        <f>0+L9+L30</f>
      </c>
      <c s="29">
        <f>0+M9+M30</f>
      </c>
    </row>
    <row r="9" spans="1:13" ht="12.75">
      <c r="A9" t="s">
        <v>46</v>
      </c>
      <c r="C9" s="31" t="s">
        <v>77</v>
      </c>
      <c r="E9" s="33" t="s">
        <v>1211</v>
      </c>
      <c r="J9" s="32">
        <f>0</f>
      </c>
      <c s="32">
        <f>0</f>
      </c>
      <c s="32">
        <f>0+L10+L14+L18+L22+L26</f>
      </c>
      <c s="32">
        <f>0+M10+M14+M18+M22+M26</f>
      </c>
    </row>
    <row r="10" spans="1:16" ht="12.75">
      <c r="A10" t="s">
        <v>49</v>
      </c>
      <c s="34" t="s">
        <v>94</v>
      </c>
      <c s="34" t="s">
        <v>7161</v>
      </c>
      <c s="35" t="s">
        <v>5</v>
      </c>
      <c s="6" t="s">
        <v>7162</v>
      </c>
      <c s="36" t="s">
        <v>80</v>
      </c>
      <c s="37">
        <v>2</v>
      </c>
      <c s="36">
        <v>0</v>
      </c>
      <c s="36">
        <f>ROUND(G10*H10,6)</f>
      </c>
      <c r="L10" s="38">
        <v>0</v>
      </c>
      <c s="32">
        <f>ROUND(ROUND(L10,2)*ROUND(G10,3),2)</f>
      </c>
      <c s="36" t="s">
        <v>419</v>
      </c>
      <c>
        <f>(M10*21)/100</f>
      </c>
      <c t="s">
        <v>27</v>
      </c>
    </row>
    <row r="11" spans="1:5" ht="12.75">
      <c r="A11" s="35" t="s">
        <v>54</v>
      </c>
      <c r="E11" s="39" t="s">
        <v>7163</v>
      </c>
    </row>
    <row r="12" spans="1:5" ht="12.75">
      <c r="A12" s="35" t="s">
        <v>55</v>
      </c>
      <c r="E12" s="40" t="s">
        <v>6340</v>
      </c>
    </row>
    <row r="13" spans="1:5" ht="76.5">
      <c r="A13" t="s">
        <v>56</v>
      </c>
      <c r="E13" s="39" t="s">
        <v>7164</v>
      </c>
    </row>
    <row r="14" spans="1:16" ht="12.75">
      <c r="A14" t="s">
        <v>49</v>
      </c>
      <c s="34" t="s">
        <v>98</v>
      </c>
      <c s="34" t="s">
        <v>1978</v>
      </c>
      <c s="35" t="s">
        <v>5</v>
      </c>
      <c s="6" t="s">
        <v>1979</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1514</v>
      </c>
    </row>
    <row r="18" spans="1:16" ht="12.75">
      <c r="A18" t="s">
        <v>49</v>
      </c>
      <c s="34" t="s">
        <v>103</v>
      </c>
      <c s="34" t="s">
        <v>1988</v>
      </c>
      <c s="35" t="s">
        <v>5</v>
      </c>
      <c s="6" t="s">
        <v>1989</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1147</v>
      </c>
    </row>
    <row r="22" spans="1:16" ht="25.5">
      <c r="A22" t="s">
        <v>49</v>
      </c>
      <c s="34" t="s">
        <v>106</v>
      </c>
      <c s="34" t="s">
        <v>7165</v>
      </c>
      <c s="35" t="s">
        <v>5</v>
      </c>
      <c s="6" t="s">
        <v>7166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1072</v>
      </c>
    </row>
    <row r="26" spans="1:16" ht="12.75">
      <c r="A26" t="s">
        <v>49</v>
      </c>
      <c s="34" t="s">
        <v>110</v>
      </c>
      <c s="34" t="s">
        <v>7167</v>
      </c>
      <c s="35" t="s">
        <v>5</v>
      </c>
      <c s="6" t="s">
        <v>7168</v>
      </c>
      <c s="36" t="s">
        <v>52</v>
      </c>
      <c s="37">
        <v>0.126</v>
      </c>
      <c s="36">
        <v>0</v>
      </c>
      <c s="36">
        <f>ROUND(G26*H26,6)</f>
      </c>
      <c r="L26" s="38">
        <v>0</v>
      </c>
      <c s="32">
        <f>ROUND(ROUND(L26,2)*ROUND(G26,3),2)</f>
      </c>
      <c s="36" t="s">
        <v>419</v>
      </c>
      <c>
        <f>(M26*21)/100</f>
      </c>
      <c t="s">
        <v>27</v>
      </c>
    </row>
    <row r="27" spans="1:5" ht="12.75">
      <c r="A27" s="35" t="s">
        <v>54</v>
      </c>
      <c r="E27" s="39" t="s">
        <v>5</v>
      </c>
    </row>
    <row r="28" spans="1:5" ht="12.75">
      <c r="A28" s="35" t="s">
        <v>55</v>
      </c>
      <c r="E28" s="40" t="s">
        <v>7169</v>
      </c>
    </row>
    <row r="29" spans="1:5" ht="38.25">
      <c r="A29" t="s">
        <v>56</v>
      </c>
      <c r="E29" s="39" t="s">
        <v>7170</v>
      </c>
    </row>
    <row r="30" spans="1:13" ht="12.75">
      <c r="A30" t="s">
        <v>46</v>
      </c>
      <c r="C30" s="31" t="s">
        <v>86</v>
      </c>
      <c r="E30" s="33" t="s">
        <v>1878</v>
      </c>
      <c r="J30" s="32">
        <f>0</f>
      </c>
      <c s="32">
        <f>0</f>
      </c>
      <c s="32">
        <f>0+L31+L35+L39+L43+L47+L51+L55+L59+L63</f>
      </c>
      <c s="32">
        <f>0+M31+M35+M39+M43+M47+M51+M55+M59+M63</f>
      </c>
    </row>
    <row r="31" spans="1:16" ht="25.5">
      <c r="A31" t="s">
        <v>49</v>
      </c>
      <c s="34" t="s">
        <v>47</v>
      </c>
      <c s="34" t="s">
        <v>7171</v>
      </c>
      <c s="35" t="s">
        <v>5</v>
      </c>
      <c s="6" t="s">
        <v>7172</v>
      </c>
      <c s="36" t="s">
        <v>80</v>
      </c>
      <c s="37">
        <v>4</v>
      </c>
      <c s="36">
        <v>0</v>
      </c>
      <c s="36">
        <f>ROUND(G31*H31,6)</f>
      </c>
      <c r="L31" s="38">
        <v>0</v>
      </c>
      <c s="32">
        <f>ROUND(ROUND(L31,2)*ROUND(G31,3),2)</f>
      </c>
      <c s="36" t="s">
        <v>53</v>
      </c>
      <c>
        <f>(M31*21)/100</f>
      </c>
      <c t="s">
        <v>27</v>
      </c>
    </row>
    <row r="32" spans="1:5" ht="12.75">
      <c r="A32" s="35" t="s">
        <v>54</v>
      </c>
      <c r="E32" s="39" t="s">
        <v>7173</v>
      </c>
    </row>
    <row r="33" spans="1:5" ht="12.75">
      <c r="A33" s="35" t="s">
        <v>55</v>
      </c>
      <c r="E33" s="40" t="s">
        <v>5</v>
      </c>
    </row>
    <row r="34" spans="1:5" ht="140.25">
      <c r="A34" t="s">
        <v>56</v>
      </c>
      <c r="E34" s="39" t="s">
        <v>7174</v>
      </c>
    </row>
    <row r="35" spans="1:16" ht="25.5">
      <c r="A35" t="s">
        <v>49</v>
      </c>
      <c s="34" t="s">
        <v>65</v>
      </c>
      <c s="34" t="s">
        <v>7175</v>
      </c>
      <c s="35" t="s">
        <v>5</v>
      </c>
      <c s="6" t="s">
        <v>7176</v>
      </c>
      <c s="36" t="s">
        <v>80</v>
      </c>
      <c s="37">
        <v>12</v>
      </c>
      <c s="36">
        <v>0</v>
      </c>
      <c s="36">
        <f>ROUND(G35*H35,6)</f>
      </c>
      <c r="L35" s="38">
        <v>0</v>
      </c>
      <c s="32">
        <f>ROUND(ROUND(L35,2)*ROUND(G35,3),2)</f>
      </c>
      <c s="36" t="s">
        <v>53</v>
      </c>
      <c>
        <f>(M35*21)/100</f>
      </c>
      <c t="s">
        <v>27</v>
      </c>
    </row>
    <row r="36" spans="1:5" ht="12.75">
      <c r="A36" s="35" t="s">
        <v>54</v>
      </c>
      <c r="E36" s="39" t="s">
        <v>7177</v>
      </c>
    </row>
    <row r="37" spans="1:5" ht="12.75">
      <c r="A37" s="35" t="s">
        <v>55</v>
      </c>
      <c r="E37" s="40" t="s">
        <v>7178</v>
      </c>
    </row>
    <row r="38" spans="1:5" ht="140.25">
      <c r="A38" t="s">
        <v>56</v>
      </c>
      <c r="E38" s="39" t="s">
        <v>7174</v>
      </c>
    </row>
    <row r="39" spans="1:16" ht="25.5">
      <c r="A39" t="s">
        <v>49</v>
      </c>
      <c s="34" t="s">
        <v>69</v>
      </c>
      <c s="34" t="s">
        <v>7179</v>
      </c>
      <c s="35" t="s">
        <v>5</v>
      </c>
      <c s="6" t="s">
        <v>7180</v>
      </c>
      <c s="36" t="s">
        <v>80</v>
      </c>
      <c s="37">
        <v>12</v>
      </c>
      <c s="36">
        <v>0</v>
      </c>
      <c s="36">
        <f>ROUND(G39*H39,6)</f>
      </c>
      <c r="L39" s="38">
        <v>0</v>
      </c>
      <c s="32">
        <f>ROUND(ROUND(L39,2)*ROUND(G39,3),2)</f>
      </c>
      <c s="36" t="s">
        <v>53</v>
      </c>
      <c>
        <f>(M39*21)/100</f>
      </c>
      <c t="s">
        <v>27</v>
      </c>
    </row>
    <row r="40" spans="1:5" ht="12.75">
      <c r="A40" s="35" t="s">
        <v>54</v>
      </c>
      <c r="E40" s="39" t="s">
        <v>7181</v>
      </c>
    </row>
    <row r="41" spans="1:5" ht="12.75">
      <c r="A41" s="35" t="s">
        <v>55</v>
      </c>
      <c r="E41" s="40" t="s">
        <v>7182</v>
      </c>
    </row>
    <row r="42" spans="1:5" ht="140.25">
      <c r="A42" t="s">
        <v>56</v>
      </c>
      <c r="E42" s="39" t="s">
        <v>7174</v>
      </c>
    </row>
    <row r="43" spans="1:16" ht="12.75">
      <c r="A43" t="s">
        <v>49</v>
      </c>
      <c s="34" t="s">
        <v>72</v>
      </c>
      <c s="34" t="s">
        <v>3772</v>
      </c>
      <c s="35" t="s">
        <v>5</v>
      </c>
      <c s="6" t="s">
        <v>3773</v>
      </c>
      <c s="36" t="s">
        <v>80</v>
      </c>
      <c s="37">
        <v>24</v>
      </c>
      <c s="36">
        <v>0</v>
      </c>
      <c s="36">
        <f>ROUND(G43*H43,6)</f>
      </c>
      <c r="L43" s="38">
        <v>0</v>
      </c>
      <c s="32">
        <f>ROUND(ROUND(L43,2)*ROUND(G43,3),2)</f>
      </c>
      <c s="36" t="s">
        <v>53</v>
      </c>
      <c>
        <f>(M43*21)/100</f>
      </c>
      <c t="s">
        <v>27</v>
      </c>
    </row>
    <row r="44" spans="1:5" ht="12.75">
      <c r="A44" s="35" t="s">
        <v>54</v>
      </c>
      <c r="E44" s="39" t="s">
        <v>5</v>
      </c>
    </row>
    <row r="45" spans="1:5" ht="12.75">
      <c r="A45" s="35" t="s">
        <v>55</v>
      </c>
      <c r="E45" s="40" t="s">
        <v>7183</v>
      </c>
    </row>
    <row r="46" spans="1:5" ht="114.75">
      <c r="A46" t="s">
        <v>56</v>
      </c>
      <c r="E46" s="39" t="s">
        <v>7184</v>
      </c>
    </row>
    <row r="47" spans="1:16" ht="25.5">
      <c r="A47" t="s">
        <v>49</v>
      </c>
      <c s="34" t="s">
        <v>77</v>
      </c>
      <c s="34" t="s">
        <v>7185</v>
      </c>
      <c s="35" t="s">
        <v>5</v>
      </c>
      <c s="6" t="s">
        <v>7186</v>
      </c>
      <c s="36" t="s">
        <v>80</v>
      </c>
      <c s="37">
        <v>4</v>
      </c>
      <c s="36">
        <v>0</v>
      </c>
      <c s="36">
        <f>ROUND(G47*H47,6)</f>
      </c>
      <c r="L47" s="38">
        <v>0</v>
      </c>
      <c s="32">
        <f>ROUND(ROUND(L47,2)*ROUND(G47,3),2)</f>
      </c>
      <c s="36" t="s">
        <v>419</v>
      </c>
      <c>
        <f>(M47*21)/100</f>
      </c>
      <c t="s">
        <v>27</v>
      </c>
    </row>
    <row r="48" spans="1:5" ht="12.75">
      <c r="A48" s="35" t="s">
        <v>54</v>
      </c>
      <c r="E48" s="39" t="s">
        <v>7187</v>
      </c>
    </row>
    <row r="49" spans="1:5" ht="12.75">
      <c r="A49" s="35" t="s">
        <v>55</v>
      </c>
      <c r="E49" s="40" t="s">
        <v>5</v>
      </c>
    </row>
    <row r="50" spans="1:5" ht="140.25">
      <c r="A50" t="s">
        <v>56</v>
      </c>
      <c r="E50" s="39" t="s">
        <v>7174</v>
      </c>
    </row>
    <row r="51" spans="1:16" ht="12.75">
      <c r="A51" t="s">
        <v>49</v>
      </c>
      <c s="34" t="s">
        <v>82</v>
      </c>
      <c s="34" t="s">
        <v>7188</v>
      </c>
      <c s="35" t="s">
        <v>5</v>
      </c>
      <c s="6" t="s">
        <v>7189</v>
      </c>
      <c s="36" t="s">
        <v>80</v>
      </c>
      <c s="37">
        <v>24</v>
      </c>
      <c s="36">
        <v>0</v>
      </c>
      <c s="36">
        <f>ROUND(G51*H51,6)</f>
      </c>
      <c r="L51" s="38">
        <v>0</v>
      </c>
      <c s="32">
        <f>ROUND(ROUND(L51,2)*ROUND(G51,3),2)</f>
      </c>
      <c s="36" t="s">
        <v>53</v>
      </c>
      <c>
        <f>(M51*21)/100</f>
      </c>
      <c t="s">
        <v>27</v>
      </c>
    </row>
    <row r="52" spans="1:5" ht="12.75">
      <c r="A52" s="35" t="s">
        <v>54</v>
      </c>
      <c r="E52" s="39" t="s">
        <v>7190</v>
      </c>
    </row>
    <row r="53" spans="1:5" ht="12.75">
      <c r="A53" s="35" t="s">
        <v>55</v>
      </c>
      <c r="E53" s="40" t="s">
        <v>7191</v>
      </c>
    </row>
    <row r="54" spans="1:5" ht="140.25">
      <c r="A54" t="s">
        <v>56</v>
      </c>
      <c r="E54" s="39" t="s">
        <v>7174</v>
      </c>
    </row>
    <row r="55" spans="1:16" ht="25.5">
      <c r="A55" t="s">
        <v>49</v>
      </c>
      <c s="34" t="s">
        <v>86</v>
      </c>
      <c s="34" t="s">
        <v>7192</v>
      </c>
      <c s="35" t="s">
        <v>5</v>
      </c>
      <c s="6" t="s">
        <v>7193</v>
      </c>
      <c s="36" t="s">
        <v>80</v>
      </c>
      <c s="37">
        <v>4</v>
      </c>
      <c s="36">
        <v>0</v>
      </c>
      <c s="36">
        <f>ROUND(G55*H55,6)</f>
      </c>
      <c r="L55" s="38">
        <v>0</v>
      </c>
      <c s="32">
        <f>ROUND(ROUND(L55,2)*ROUND(G55,3),2)</f>
      </c>
      <c s="36" t="s">
        <v>53</v>
      </c>
      <c>
        <f>(M55*21)/100</f>
      </c>
      <c t="s">
        <v>27</v>
      </c>
    </row>
    <row r="56" spans="1:5" ht="12.75">
      <c r="A56" s="35" t="s">
        <v>54</v>
      </c>
      <c r="E56" s="39" t="s">
        <v>7194</v>
      </c>
    </row>
    <row r="57" spans="1:5" ht="12.75">
      <c r="A57" s="35" t="s">
        <v>55</v>
      </c>
      <c r="E57" s="40" t="s">
        <v>4807</v>
      </c>
    </row>
    <row r="58" spans="1:5" ht="140.25">
      <c r="A58" t="s">
        <v>56</v>
      </c>
      <c r="E58" s="39" t="s">
        <v>7174</v>
      </c>
    </row>
    <row r="59" spans="1:16" ht="25.5">
      <c r="A59" t="s">
        <v>49</v>
      </c>
      <c s="34" t="s">
        <v>90</v>
      </c>
      <c s="34" t="s">
        <v>7195</v>
      </c>
      <c s="35" t="s">
        <v>5</v>
      </c>
      <c s="6" t="s">
        <v>7196</v>
      </c>
      <c s="36" t="s">
        <v>80</v>
      </c>
      <c s="37">
        <v>6</v>
      </c>
      <c s="36">
        <v>0</v>
      </c>
      <c s="36">
        <f>ROUND(G59*H59,6)</f>
      </c>
      <c r="L59" s="38">
        <v>0</v>
      </c>
      <c s="32">
        <f>ROUND(ROUND(L59,2)*ROUND(G59,3),2)</f>
      </c>
      <c s="36" t="s">
        <v>53</v>
      </c>
      <c>
        <f>(M59*21)/100</f>
      </c>
      <c t="s">
        <v>27</v>
      </c>
    </row>
    <row r="60" spans="1:5" ht="12.75">
      <c r="A60" s="35" t="s">
        <v>54</v>
      </c>
      <c r="E60" s="39" t="s">
        <v>7197</v>
      </c>
    </row>
    <row r="61" spans="1:5" ht="12.75">
      <c r="A61" s="35" t="s">
        <v>55</v>
      </c>
      <c r="E61" s="40" t="s">
        <v>7198</v>
      </c>
    </row>
    <row r="62" spans="1:5" ht="140.25">
      <c r="A62" t="s">
        <v>56</v>
      </c>
      <c r="E62" s="39" t="s">
        <v>7174</v>
      </c>
    </row>
    <row r="63" spans="1:16" ht="12.75">
      <c r="A63" t="s">
        <v>49</v>
      </c>
      <c s="34" t="s">
        <v>113</v>
      </c>
      <c s="34" t="s">
        <v>7199</v>
      </c>
      <c s="35" t="s">
        <v>5</v>
      </c>
      <c s="6" t="s">
        <v>7200</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7201</v>
      </c>
    </row>
    <row r="66" spans="1:5" ht="114.75">
      <c r="A66" t="s">
        <v>56</v>
      </c>
      <c r="E66" s="39" t="s">
        <v>7202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7156</v>
      </c>
      <c s="41">
        <f>Rekapitulace!C149</f>
      </c>
      <c s="20" t="s">
        <v>0</v>
      </c>
      <c t="s">
        <v>23</v>
      </c>
      <c t="s">
        <v>27</v>
      </c>
    </row>
    <row r="4" spans="1:16" ht="32" customHeight="1">
      <c r="A4" s="24" t="s">
        <v>20</v>
      </c>
      <c s="25" t="s">
        <v>28</v>
      </c>
      <c s="27" t="s">
        <v>7156</v>
      </c>
      <c r="E4" s="26" t="s">
        <v>7157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7205</v>
      </c>
      <c r="E8" s="30" t="s">
        <v>7204</v>
      </c>
      <c r="J8" s="29">
        <f>0+J9+J22</f>
      </c>
      <c s="29">
        <f>0+K9+K22</f>
      </c>
      <c s="29">
        <f>0+L9+L22</f>
      </c>
      <c s="29">
        <f>0+M9+M22</f>
      </c>
    </row>
    <row r="9" spans="1:13" ht="12.75">
      <c r="A9" t="s">
        <v>46</v>
      </c>
      <c r="C9" s="31" t="s">
        <v>77</v>
      </c>
      <c r="E9" s="33" t="s">
        <v>1211</v>
      </c>
      <c r="J9" s="32">
        <f>0</f>
      </c>
      <c s="32">
        <f>0</f>
      </c>
      <c s="32">
        <f>0+L10+L14+L18</f>
      </c>
      <c s="32">
        <f>0+M10+M14+M18</f>
      </c>
    </row>
    <row r="10" spans="1:16" ht="12.75">
      <c r="A10" t="s">
        <v>49</v>
      </c>
      <c s="34" t="s">
        <v>98</v>
      </c>
      <c s="34" t="s">
        <v>1978</v>
      </c>
      <c s="35" t="s">
        <v>5</v>
      </c>
      <c s="6" t="s">
        <v>1979</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1514</v>
      </c>
    </row>
    <row r="14" spans="1:16" ht="12.75">
      <c r="A14" t="s">
        <v>49</v>
      </c>
      <c s="34" t="s">
        <v>103</v>
      </c>
      <c s="34" t="s">
        <v>1988</v>
      </c>
      <c s="35" t="s">
        <v>5</v>
      </c>
      <c s="6" t="s">
        <v>1989</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1147</v>
      </c>
    </row>
    <row r="18" spans="1:16" ht="25.5">
      <c r="A18" t="s">
        <v>49</v>
      </c>
      <c s="34" t="s">
        <v>106</v>
      </c>
      <c s="34" t="s">
        <v>7165</v>
      </c>
      <c s="35" t="s">
        <v>5</v>
      </c>
      <c s="6" t="s">
        <v>7166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1072</v>
      </c>
    </row>
    <row r="22" spans="1:13" ht="12.75">
      <c r="A22" t="s">
        <v>46</v>
      </c>
      <c r="C22" s="31" t="s">
        <v>86</v>
      </c>
      <c r="E22" s="33" t="s">
        <v>1878</v>
      </c>
      <c r="J22" s="32">
        <f>0</f>
      </c>
      <c s="32">
        <f>0</f>
      </c>
      <c s="32">
        <f>0+L23+L27+L31+L35+L39+L43+L47+L51+L55</f>
      </c>
      <c s="32">
        <f>0+M23+M27+M31+M35+M39+M43+M47+M51+M55</f>
      </c>
    </row>
    <row r="23" spans="1:16" ht="25.5">
      <c r="A23" t="s">
        <v>49</v>
      </c>
      <c s="34" t="s">
        <v>47</v>
      </c>
      <c s="34" t="s">
        <v>7171</v>
      </c>
      <c s="35" t="s">
        <v>5</v>
      </c>
      <c s="6" t="s">
        <v>7172</v>
      </c>
      <c s="36" t="s">
        <v>80</v>
      </c>
      <c s="37">
        <v>4</v>
      </c>
      <c s="36">
        <v>0</v>
      </c>
      <c s="36">
        <f>ROUND(G23*H23,6)</f>
      </c>
      <c r="L23" s="38">
        <v>0</v>
      </c>
      <c s="32">
        <f>ROUND(ROUND(L23,2)*ROUND(G23,3),2)</f>
      </c>
      <c s="36" t="s">
        <v>53</v>
      </c>
      <c>
        <f>(M23*21)/100</f>
      </c>
      <c t="s">
        <v>27</v>
      </c>
    </row>
    <row r="24" spans="1:5" ht="12.75">
      <c r="A24" s="35" t="s">
        <v>54</v>
      </c>
      <c r="E24" s="39" t="s">
        <v>7206</v>
      </c>
    </row>
    <row r="25" spans="1:5" ht="12.75">
      <c r="A25" s="35" t="s">
        <v>55</v>
      </c>
      <c r="E25" s="40" t="s">
        <v>5</v>
      </c>
    </row>
    <row r="26" spans="1:5" ht="140.25">
      <c r="A26" t="s">
        <v>56</v>
      </c>
      <c r="E26" s="39" t="s">
        <v>7174</v>
      </c>
    </row>
    <row r="27" spans="1:16" ht="25.5">
      <c r="A27" t="s">
        <v>49</v>
      </c>
      <c s="34" t="s">
        <v>65</v>
      </c>
      <c s="34" t="s">
        <v>7207</v>
      </c>
      <c s="35" t="s">
        <v>5</v>
      </c>
      <c s="6" t="s">
        <v>7176</v>
      </c>
      <c s="36" t="s">
        <v>80</v>
      </c>
      <c s="37">
        <v>5</v>
      </c>
      <c s="36">
        <v>0</v>
      </c>
      <c s="36">
        <f>ROUND(G27*H27,6)</f>
      </c>
      <c r="L27" s="38">
        <v>0</v>
      </c>
      <c s="32">
        <f>ROUND(ROUND(L27,2)*ROUND(G27,3),2)</f>
      </c>
      <c s="36" t="s">
        <v>419</v>
      </c>
      <c>
        <f>(M27*21)/100</f>
      </c>
      <c t="s">
        <v>27</v>
      </c>
    </row>
    <row r="28" spans="1:5" ht="12.75">
      <c r="A28" s="35" t="s">
        <v>54</v>
      </c>
      <c r="E28" s="39" t="s">
        <v>7197</v>
      </c>
    </row>
    <row r="29" spans="1:5" ht="12.75">
      <c r="A29" s="35" t="s">
        <v>55</v>
      </c>
      <c r="E29" s="40" t="s">
        <v>7208</v>
      </c>
    </row>
    <row r="30" spans="1:5" ht="140.25">
      <c r="A30" t="s">
        <v>56</v>
      </c>
      <c r="E30" s="39" t="s">
        <v>7174</v>
      </c>
    </row>
    <row r="31" spans="1:16" ht="25.5">
      <c r="A31" t="s">
        <v>49</v>
      </c>
      <c s="34" t="s">
        <v>69</v>
      </c>
      <c s="34" t="s">
        <v>7179</v>
      </c>
      <c s="35" t="s">
        <v>5</v>
      </c>
      <c s="6" t="s">
        <v>7180</v>
      </c>
      <c s="36" t="s">
        <v>80</v>
      </c>
      <c s="37">
        <v>12</v>
      </c>
      <c s="36">
        <v>0</v>
      </c>
      <c s="36">
        <f>ROUND(G31*H31,6)</f>
      </c>
      <c r="L31" s="38">
        <v>0</v>
      </c>
      <c s="32">
        <f>ROUND(ROUND(L31,2)*ROUND(G31,3),2)</f>
      </c>
      <c s="36" t="s">
        <v>53</v>
      </c>
      <c>
        <f>(M31*21)/100</f>
      </c>
      <c t="s">
        <v>27</v>
      </c>
    </row>
    <row r="32" spans="1:5" ht="12.75">
      <c r="A32" s="35" t="s">
        <v>54</v>
      </c>
      <c r="E32" s="39" t="s">
        <v>7181</v>
      </c>
    </row>
    <row r="33" spans="1:5" ht="12.75">
      <c r="A33" s="35" t="s">
        <v>55</v>
      </c>
      <c r="E33" s="40" t="s">
        <v>7182</v>
      </c>
    </row>
    <row r="34" spans="1:5" ht="140.25">
      <c r="A34" t="s">
        <v>56</v>
      </c>
      <c r="E34" s="39" t="s">
        <v>7174</v>
      </c>
    </row>
    <row r="35" spans="1:16" ht="12.75">
      <c r="A35" t="s">
        <v>49</v>
      </c>
      <c s="34" t="s">
        <v>72</v>
      </c>
      <c s="34" t="s">
        <v>3772</v>
      </c>
      <c s="35" t="s">
        <v>5</v>
      </c>
      <c s="6" t="s">
        <v>3773</v>
      </c>
      <c s="36" t="s">
        <v>80</v>
      </c>
      <c s="37">
        <v>25</v>
      </c>
      <c s="36">
        <v>0</v>
      </c>
      <c s="36">
        <f>ROUND(G35*H35,6)</f>
      </c>
      <c r="L35" s="38">
        <v>0</v>
      </c>
      <c s="32">
        <f>ROUND(ROUND(L35,2)*ROUND(G35,3),2)</f>
      </c>
      <c s="36" t="s">
        <v>53</v>
      </c>
      <c>
        <f>(M35*21)/100</f>
      </c>
      <c t="s">
        <v>27</v>
      </c>
    </row>
    <row r="36" spans="1:5" ht="12.75">
      <c r="A36" s="35" t="s">
        <v>54</v>
      </c>
      <c r="E36" s="39" t="s">
        <v>5</v>
      </c>
    </row>
    <row r="37" spans="1:5" ht="12.75">
      <c r="A37" s="35" t="s">
        <v>55</v>
      </c>
      <c r="E37" s="40" t="s">
        <v>7209</v>
      </c>
    </row>
    <row r="38" spans="1:5" ht="114.75">
      <c r="A38" t="s">
        <v>56</v>
      </c>
      <c r="E38" s="39" t="s">
        <v>7184</v>
      </c>
    </row>
    <row r="39" spans="1:16" ht="25.5">
      <c r="A39" t="s">
        <v>49</v>
      </c>
      <c s="34" t="s">
        <v>77</v>
      </c>
      <c s="34" t="s">
        <v>7185</v>
      </c>
      <c s="35" t="s">
        <v>5</v>
      </c>
      <c s="6" t="s">
        <v>7186</v>
      </c>
      <c s="36" t="s">
        <v>80</v>
      </c>
      <c s="37">
        <v>2</v>
      </c>
      <c s="36">
        <v>0</v>
      </c>
      <c s="36">
        <f>ROUND(G39*H39,6)</f>
      </c>
      <c r="L39" s="38">
        <v>0</v>
      </c>
      <c s="32">
        <f>ROUND(ROUND(L39,2)*ROUND(G39,3),2)</f>
      </c>
      <c s="36" t="s">
        <v>419</v>
      </c>
      <c>
        <f>(M39*21)/100</f>
      </c>
      <c t="s">
        <v>27</v>
      </c>
    </row>
    <row r="40" spans="1:5" ht="12.75">
      <c r="A40" s="35" t="s">
        <v>54</v>
      </c>
      <c r="E40" s="39" t="s">
        <v>7210</v>
      </c>
    </row>
    <row r="41" spans="1:5" ht="12.75">
      <c r="A41" s="35" t="s">
        <v>55</v>
      </c>
      <c r="E41" s="40" t="s">
        <v>5</v>
      </c>
    </row>
    <row r="42" spans="1:5" ht="140.25">
      <c r="A42" t="s">
        <v>56</v>
      </c>
      <c r="E42" s="39" t="s">
        <v>7174</v>
      </c>
    </row>
    <row r="43" spans="1:16" ht="12.75">
      <c r="A43" t="s">
        <v>49</v>
      </c>
      <c s="34" t="s">
        <v>82</v>
      </c>
      <c s="34" t="s">
        <v>7188</v>
      </c>
      <c s="35" t="s">
        <v>5</v>
      </c>
      <c s="6" t="s">
        <v>7189</v>
      </c>
      <c s="36" t="s">
        <v>80</v>
      </c>
      <c s="37">
        <v>8</v>
      </c>
      <c s="36">
        <v>0</v>
      </c>
      <c s="36">
        <f>ROUND(G43*H43,6)</f>
      </c>
      <c r="L43" s="38">
        <v>0</v>
      </c>
      <c s="32">
        <f>ROUND(ROUND(L43,2)*ROUND(G43,3),2)</f>
      </c>
      <c s="36" t="s">
        <v>53</v>
      </c>
      <c>
        <f>(M43*21)/100</f>
      </c>
      <c t="s">
        <v>27</v>
      </c>
    </row>
    <row r="44" spans="1:5" ht="12.75">
      <c r="A44" s="35" t="s">
        <v>54</v>
      </c>
      <c r="E44" s="39" t="s">
        <v>7211</v>
      </c>
    </row>
    <row r="45" spans="1:5" ht="12.75">
      <c r="A45" s="35" t="s">
        <v>55</v>
      </c>
      <c r="E45" s="40" t="s">
        <v>5</v>
      </c>
    </row>
    <row r="46" spans="1:5" ht="140.25">
      <c r="A46" t="s">
        <v>56</v>
      </c>
      <c r="E46" s="39" t="s">
        <v>7174</v>
      </c>
    </row>
    <row r="47" spans="1:16" ht="25.5">
      <c r="A47" t="s">
        <v>49</v>
      </c>
      <c s="34" t="s">
        <v>86</v>
      </c>
      <c s="34" t="s">
        <v>7192</v>
      </c>
      <c s="35" t="s">
        <v>5</v>
      </c>
      <c s="6" t="s">
        <v>7193</v>
      </c>
      <c s="36" t="s">
        <v>80</v>
      </c>
      <c s="37">
        <v>2</v>
      </c>
      <c s="36">
        <v>0</v>
      </c>
      <c s="36">
        <f>ROUND(G47*H47,6)</f>
      </c>
      <c r="L47" s="38">
        <v>0</v>
      </c>
      <c s="32">
        <f>ROUND(ROUND(L47,2)*ROUND(G47,3),2)</f>
      </c>
      <c s="36" t="s">
        <v>53</v>
      </c>
      <c>
        <f>(M47*21)/100</f>
      </c>
      <c t="s">
        <v>27</v>
      </c>
    </row>
    <row r="48" spans="1:5" ht="12.75">
      <c r="A48" s="35" t="s">
        <v>54</v>
      </c>
      <c r="E48" s="39" t="s">
        <v>7212</v>
      </c>
    </row>
    <row r="49" spans="1:5" ht="12.75">
      <c r="A49" s="35" t="s">
        <v>55</v>
      </c>
      <c r="E49" s="40" t="s">
        <v>5</v>
      </c>
    </row>
    <row r="50" spans="1:5" ht="140.25">
      <c r="A50" t="s">
        <v>56</v>
      </c>
      <c r="E50" s="39" t="s">
        <v>7174</v>
      </c>
    </row>
    <row r="51" spans="1:16" ht="25.5">
      <c r="A51" t="s">
        <v>49</v>
      </c>
      <c s="34" t="s">
        <v>90</v>
      </c>
      <c s="34" t="s">
        <v>7195</v>
      </c>
      <c s="35" t="s">
        <v>5</v>
      </c>
      <c s="6" t="s">
        <v>7196</v>
      </c>
      <c s="36" t="s">
        <v>80</v>
      </c>
      <c s="37">
        <v>3</v>
      </c>
      <c s="36">
        <v>0</v>
      </c>
      <c s="36">
        <f>ROUND(G51*H51,6)</f>
      </c>
      <c r="L51" s="38">
        <v>0</v>
      </c>
      <c s="32">
        <f>ROUND(ROUND(L51,2)*ROUND(G51,3),2)</f>
      </c>
      <c s="36" t="s">
        <v>53</v>
      </c>
      <c>
        <f>(M51*21)/100</f>
      </c>
      <c t="s">
        <v>27</v>
      </c>
    </row>
    <row r="52" spans="1:5" ht="12.75">
      <c r="A52" s="35" t="s">
        <v>54</v>
      </c>
      <c r="E52" s="39" t="s">
        <v>7213</v>
      </c>
    </row>
    <row r="53" spans="1:5" ht="12.75">
      <c r="A53" s="35" t="s">
        <v>55</v>
      </c>
      <c r="E53" s="40" t="s">
        <v>7214</v>
      </c>
    </row>
    <row r="54" spans="1:5" ht="140.25">
      <c r="A54" t="s">
        <v>56</v>
      </c>
      <c r="E54" s="39" t="s">
        <v>7174</v>
      </c>
    </row>
    <row r="55" spans="1:16" ht="12.75">
      <c r="A55" t="s">
        <v>49</v>
      </c>
      <c s="34" t="s">
        <v>113</v>
      </c>
      <c s="34" t="s">
        <v>7199</v>
      </c>
      <c s="35" t="s">
        <v>5</v>
      </c>
      <c s="6" t="s">
        <v>7200</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7214</v>
      </c>
    </row>
    <row r="58" spans="1:5" ht="114.75">
      <c r="A58" t="s">
        <v>56</v>
      </c>
      <c r="E58" s="39" t="s">
        <v>7202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7156</v>
      </c>
      <c s="41">
        <f>Rekapitulace!C149</f>
      </c>
      <c s="20" t="s">
        <v>0</v>
      </c>
      <c t="s">
        <v>23</v>
      </c>
      <c t="s">
        <v>27</v>
      </c>
    </row>
    <row r="4" spans="1:16" ht="32" customHeight="1">
      <c r="A4" s="24" t="s">
        <v>20</v>
      </c>
      <c s="25" t="s">
        <v>28</v>
      </c>
      <c s="27" t="s">
        <v>7156</v>
      </c>
      <c r="E4" s="26" t="s">
        <v>7157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7217</v>
      </c>
      <c r="E8" s="30" t="s">
        <v>7216</v>
      </c>
      <c r="J8" s="29">
        <f>0+J9</f>
      </c>
      <c s="29">
        <f>0+K9</f>
      </c>
      <c s="29">
        <f>0+L9</f>
      </c>
      <c s="29">
        <f>0+M9</f>
      </c>
    </row>
    <row r="9" spans="1:13" ht="12.75">
      <c r="A9" t="s">
        <v>46</v>
      </c>
      <c r="C9" s="31" t="s">
        <v>86</v>
      </c>
      <c r="E9" s="33" t="s">
        <v>1878</v>
      </c>
      <c r="J9" s="32">
        <f>0</f>
      </c>
      <c s="32">
        <f>0</f>
      </c>
      <c s="32">
        <f>0+L10+L14+L18+L22+L26+L30+L34+L38</f>
      </c>
      <c s="32">
        <f>0+M10+M14+M18+M22+M26+M30+M34+M38</f>
      </c>
    </row>
    <row r="10" spans="1:16" ht="25.5">
      <c r="A10" t="s">
        <v>49</v>
      </c>
      <c s="34" t="s">
        <v>47</v>
      </c>
      <c s="34" t="s">
        <v>7171</v>
      </c>
      <c s="35" t="s">
        <v>5</v>
      </c>
      <c s="6" t="s">
        <v>7172</v>
      </c>
      <c s="36" t="s">
        <v>80</v>
      </c>
      <c s="37">
        <v>4</v>
      </c>
      <c s="36">
        <v>0</v>
      </c>
      <c s="36">
        <f>ROUND(G10*H10,6)</f>
      </c>
      <c r="L10" s="38">
        <v>0</v>
      </c>
      <c s="32">
        <f>ROUND(ROUND(L10,2)*ROUND(G10,3),2)</f>
      </c>
      <c s="36" t="s">
        <v>53</v>
      </c>
      <c>
        <f>(M10*21)/100</f>
      </c>
      <c t="s">
        <v>27</v>
      </c>
    </row>
    <row r="11" spans="1:5" ht="12.75">
      <c r="A11" s="35" t="s">
        <v>54</v>
      </c>
      <c r="E11" s="39" t="s">
        <v>7218</v>
      </c>
    </row>
    <row r="12" spans="1:5" ht="12.75">
      <c r="A12" s="35" t="s">
        <v>55</v>
      </c>
      <c r="E12" s="40" t="s">
        <v>5</v>
      </c>
    </row>
    <row r="13" spans="1:5" ht="140.25">
      <c r="A13" t="s">
        <v>56</v>
      </c>
      <c r="E13" s="39" t="s">
        <v>7174</v>
      </c>
    </row>
    <row r="14" spans="1:16" ht="25.5">
      <c r="A14" t="s">
        <v>49</v>
      </c>
      <c s="34" t="s">
        <v>65</v>
      </c>
      <c s="34" t="s">
        <v>7175</v>
      </c>
      <c s="35" t="s">
        <v>5</v>
      </c>
      <c s="6" t="s">
        <v>7176</v>
      </c>
      <c s="36" t="s">
        <v>80</v>
      </c>
      <c s="37">
        <v>8</v>
      </c>
      <c s="36">
        <v>0</v>
      </c>
      <c s="36">
        <f>ROUND(G14*H14,6)</f>
      </c>
      <c r="L14" s="38">
        <v>0</v>
      </c>
      <c s="32">
        <f>ROUND(ROUND(L14,2)*ROUND(G14,3),2)</f>
      </c>
      <c s="36" t="s">
        <v>53</v>
      </c>
      <c>
        <f>(M14*21)/100</f>
      </c>
      <c t="s">
        <v>27</v>
      </c>
    </row>
    <row r="15" spans="1:5" ht="12.75">
      <c r="A15" s="35" t="s">
        <v>54</v>
      </c>
      <c r="E15" s="39" t="s">
        <v>7219</v>
      </c>
    </row>
    <row r="16" spans="1:5" ht="12.75">
      <c r="A16" s="35" t="s">
        <v>55</v>
      </c>
      <c r="E16" s="40" t="s">
        <v>7220</v>
      </c>
    </row>
    <row r="17" spans="1:5" ht="140.25">
      <c r="A17" t="s">
        <v>56</v>
      </c>
      <c r="E17" s="39" t="s">
        <v>7174</v>
      </c>
    </row>
    <row r="18" spans="1:16" ht="25.5">
      <c r="A18" t="s">
        <v>49</v>
      </c>
      <c s="34" t="s">
        <v>69</v>
      </c>
      <c s="34" t="s">
        <v>7179</v>
      </c>
      <c s="35" t="s">
        <v>5</v>
      </c>
      <c s="6" t="s">
        <v>7180</v>
      </c>
      <c s="36" t="s">
        <v>80</v>
      </c>
      <c s="37">
        <v>6</v>
      </c>
      <c s="36">
        <v>0</v>
      </c>
      <c s="36">
        <f>ROUND(G18*H18,6)</f>
      </c>
      <c r="L18" s="38">
        <v>0</v>
      </c>
      <c s="32">
        <f>ROUND(ROUND(L18,2)*ROUND(G18,3),2)</f>
      </c>
      <c s="36" t="s">
        <v>53</v>
      </c>
      <c>
        <f>(M18*21)/100</f>
      </c>
      <c t="s">
        <v>27</v>
      </c>
    </row>
    <row r="19" spans="1:5" ht="12.75">
      <c r="A19" s="35" t="s">
        <v>54</v>
      </c>
      <c r="E19" s="39" t="s">
        <v>7181</v>
      </c>
    </row>
    <row r="20" spans="1:5" ht="12.75">
      <c r="A20" s="35" t="s">
        <v>55</v>
      </c>
      <c r="E20" s="40" t="s">
        <v>7221</v>
      </c>
    </row>
    <row r="21" spans="1:5" ht="140.25">
      <c r="A21" t="s">
        <v>56</v>
      </c>
      <c r="E21" s="39" t="s">
        <v>7174</v>
      </c>
    </row>
    <row r="22" spans="1:16" ht="25.5">
      <c r="A22" t="s">
        <v>49</v>
      </c>
      <c s="34" t="s">
        <v>77</v>
      </c>
      <c s="34" t="s">
        <v>7185</v>
      </c>
      <c s="35" t="s">
        <v>5</v>
      </c>
      <c s="6" t="s">
        <v>7186</v>
      </c>
      <c s="36" t="s">
        <v>80</v>
      </c>
      <c s="37">
        <v>2</v>
      </c>
      <c s="36">
        <v>0</v>
      </c>
      <c s="36">
        <f>ROUND(G22*H22,6)</f>
      </c>
      <c r="L22" s="38">
        <v>0</v>
      </c>
      <c s="32">
        <f>ROUND(ROUND(L22,2)*ROUND(G22,3),2)</f>
      </c>
      <c s="36" t="s">
        <v>419</v>
      </c>
      <c>
        <f>(M22*21)/100</f>
      </c>
      <c t="s">
        <v>27</v>
      </c>
    </row>
    <row r="23" spans="1:5" ht="12.75">
      <c r="A23" s="35" t="s">
        <v>54</v>
      </c>
      <c r="E23" s="39" t="s">
        <v>7222</v>
      </c>
    </row>
    <row r="24" spans="1:5" ht="12.75">
      <c r="A24" s="35" t="s">
        <v>55</v>
      </c>
      <c r="E24" s="40" t="s">
        <v>5</v>
      </c>
    </row>
    <row r="25" spans="1:5" ht="140.25">
      <c r="A25" t="s">
        <v>56</v>
      </c>
      <c r="E25" s="39" t="s">
        <v>7174</v>
      </c>
    </row>
    <row r="26" spans="1:16" ht="12.75">
      <c r="A26" t="s">
        <v>49</v>
      </c>
      <c s="34" t="s">
        <v>82</v>
      </c>
      <c s="34" t="s">
        <v>7188</v>
      </c>
      <c s="35" t="s">
        <v>5</v>
      </c>
      <c s="6" t="s">
        <v>7189</v>
      </c>
      <c s="36" t="s">
        <v>80</v>
      </c>
      <c s="37">
        <v>8</v>
      </c>
      <c s="36">
        <v>0</v>
      </c>
      <c s="36">
        <f>ROUND(G26*H26,6)</f>
      </c>
      <c r="L26" s="38">
        <v>0</v>
      </c>
      <c s="32">
        <f>ROUND(ROUND(L26,2)*ROUND(G26,3),2)</f>
      </c>
      <c s="36" t="s">
        <v>53</v>
      </c>
      <c>
        <f>(M26*21)/100</f>
      </c>
      <c t="s">
        <v>27</v>
      </c>
    </row>
    <row r="27" spans="1:5" ht="12.75">
      <c r="A27" s="35" t="s">
        <v>54</v>
      </c>
      <c r="E27" s="39" t="s">
        <v>7211</v>
      </c>
    </row>
    <row r="28" spans="1:5" ht="12.75">
      <c r="A28" s="35" t="s">
        <v>55</v>
      </c>
      <c r="E28" s="40" t="s">
        <v>5</v>
      </c>
    </row>
    <row r="29" spans="1:5" ht="140.25">
      <c r="A29" t="s">
        <v>56</v>
      </c>
      <c r="E29" s="39" t="s">
        <v>7174</v>
      </c>
    </row>
    <row r="30" spans="1:16" ht="25.5">
      <c r="A30" t="s">
        <v>49</v>
      </c>
      <c s="34" t="s">
        <v>90</v>
      </c>
      <c s="34" t="s">
        <v>7195</v>
      </c>
      <c s="35" t="s">
        <v>5</v>
      </c>
      <c s="6" t="s">
        <v>7196</v>
      </c>
      <c s="36" t="s">
        <v>80</v>
      </c>
      <c s="37">
        <v>3</v>
      </c>
      <c s="36">
        <v>0</v>
      </c>
      <c s="36">
        <f>ROUND(G30*H30,6)</f>
      </c>
      <c r="L30" s="38">
        <v>0</v>
      </c>
      <c s="32">
        <f>ROUND(ROUND(L30,2)*ROUND(G30,3),2)</f>
      </c>
      <c s="36" t="s">
        <v>53</v>
      </c>
      <c>
        <f>(M30*21)/100</f>
      </c>
      <c t="s">
        <v>27</v>
      </c>
    </row>
    <row r="31" spans="1:5" ht="12.75">
      <c r="A31" s="35" t="s">
        <v>54</v>
      </c>
      <c r="E31" s="39" t="s">
        <v>7223</v>
      </c>
    </row>
    <row r="32" spans="1:5" ht="12.75">
      <c r="A32" s="35" t="s">
        <v>55</v>
      </c>
      <c r="E32" s="40" t="s">
        <v>7214</v>
      </c>
    </row>
    <row r="33" spans="1:5" ht="140.25">
      <c r="A33" t="s">
        <v>56</v>
      </c>
      <c r="E33" s="39" t="s">
        <v>7174</v>
      </c>
    </row>
    <row r="34" spans="1:16" ht="12.75">
      <c r="A34" t="s">
        <v>49</v>
      </c>
      <c s="34" t="s">
        <v>113</v>
      </c>
      <c s="34" t="s">
        <v>7199</v>
      </c>
      <c s="35" t="s">
        <v>5</v>
      </c>
      <c s="6" t="s">
        <v>7200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6420</v>
      </c>
    </row>
    <row r="37" spans="1:5" ht="114.75">
      <c r="A37" t="s">
        <v>56</v>
      </c>
      <c r="E37" s="39" t="s">
        <v>7202</v>
      </c>
    </row>
    <row r="38" spans="1:16" ht="12.75">
      <c r="A38" t="s">
        <v>49</v>
      </c>
      <c s="34" t="s">
        <v>117</v>
      </c>
      <c s="34" t="s">
        <v>3772</v>
      </c>
      <c s="35" t="s">
        <v>5</v>
      </c>
      <c s="6" t="s">
        <v>3773</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7224</v>
      </c>
    </row>
    <row r="41" spans="1:5" ht="114.75">
      <c r="A41" t="s">
        <v>56</v>
      </c>
      <c r="E41" s="39" t="s">
        <v>7184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7156</v>
      </c>
      <c s="41">
        <f>Rekapitulace!C149</f>
      </c>
      <c s="20" t="s">
        <v>0</v>
      </c>
      <c t="s">
        <v>23</v>
      </c>
      <c t="s">
        <v>27</v>
      </c>
    </row>
    <row r="4" spans="1:16" ht="32" customHeight="1">
      <c r="A4" s="24" t="s">
        <v>20</v>
      </c>
      <c s="25" t="s">
        <v>28</v>
      </c>
      <c s="27" t="s">
        <v>7156</v>
      </c>
      <c r="E4" s="26" t="s">
        <v>7157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7227</v>
      </c>
      <c r="E8" s="30" t="s">
        <v>7226</v>
      </c>
      <c r="J8" s="29">
        <f>0+J9+J30</f>
      </c>
      <c s="29">
        <f>0+K9+K30</f>
      </c>
      <c s="29">
        <f>0+L9+L30</f>
      </c>
      <c s="29">
        <f>0+M9+M30</f>
      </c>
    </row>
    <row r="9" spans="1:13" ht="12.75">
      <c r="A9" t="s">
        <v>46</v>
      </c>
      <c r="C9" s="31" t="s">
        <v>77</v>
      </c>
      <c r="E9" s="33" t="s">
        <v>1211</v>
      </c>
      <c r="J9" s="32">
        <f>0</f>
      </c>
      <c s="32">
        <f>0</f>
      </c>
      <c s="32">
        <f>0+L10+L14+L18+L22+L26</f>
      </c>
      <c s="32">
        <f>0+M10+M14+M18+M22+M26</f>
      </c>
    </row>
    <row r="10" spans="1:16" ht="12.75">
      <c r="A10" t="s">
        <v>49</v>
      </c>
      <c s="34" t="s">
        <v>94</v>
      </c>
      <c s="34" t="s">
        <v>7161</v>
      </c>
      <c s="35" t="s">
        <v>5</v>
      </c>
      <c s="6" t="s">
        <v>7162</v>
      </c>
      <c s="36" t="s">
        <v>80</v>
      </c>
      <c s="37">
        <v>1</v>
      </c>
      <c s="36">
        <v>0</v>
      </c>
      <c s="36">
        <f>ROUND(G10*H10,6)</f>
      </c>
      <c r="L10" s="38">
        <v>0</v>
      </c>
      <c s="32">
        <f>ROUND(ROUND(L10,2)*ROUND(G10,3),2)</f>
      </c>
      <c s="36" t="s">
        <v>419</v>
      </c>
      <c>
        <f>(M10*21)/100</f>
      </c>
      <c t="s">
        <v>27</v>
      </c>
    </row>
    <row r="11" spans="1:5" ht="12.75">
      <c r="A11" s="35" t="s">
        <v>54</v>
      </c>
      <c r="E11" s="39" t="s">
        <v>7228</v>
      </c>
    </row>
    <row r="12" spans="1:5" ht="12.75">
      <c r="A12" s="35" t="s">
        <v>55</v>
      </c>
      <c r="E12" s="40" t="s">
        <v>5</v>
      </c>
    </row>
    <row r="13" spans="1:5" ht="76.5">
      <c r="A13" t="s">
        <v>56</v>
      </c>
      <c r="E13" s="39" t="s">
        <v>7164</v>
      </c>
    </row>
    <row r="14" spans="1:16" ht="12.75">
      <c r="A14" t="s">
        <v>49</v>
      </c>
      <c s="34" t="s">
        <v>98</v>
      </c>
      <c s="34" t="s">
        <v>1978</v>
      </c>
      <c s="35" t="s">
        <v>5</v>
      </c>
      <c s="6" t="s">
        <v>1979</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1514</v>
      </c>
    </row>
    <row r="18" spans="1:16" ht="12.75">
      <c r="A18" t="s">
        <v>49</v>
      </c>
      <c s="34" t="s">
        <v>103</v>
      </c>
      <c s="34" t="s">
        <v>1988</v>
      </c>
      <c s="35" t="s">
        <v>5</v>
      </c>
      <c s="6" t="s">
        <v>1989</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1147</v>
      </c>
    </row>
    <row r="22" spans="1:16" ht="25.5">
      <c r="A22" t="s">
        <v>49</v>
      </c>
      <c s="34" t="s">
        <v>106</v>
      </c>
      <c s="34" t="s">
        <v>7165</v>
      </c>
      <c s="35" t="s">
        <v>5</v>
      </c>
      <c s="6" t="s">
        <v>7166</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1072</v>
      </c>
    </row>
    <row r="26" spans="1:16" ht="12.75">
      <c r="A26" t="s">
        <v>49</v>
      </c>
      <c s="34" t="s">
        <v>110</v>
      </c>
      <c s="34" t="s">
        <v>7167</v>
      </c>
      <c s="35" t="s">
        <v>5</v>
      </c>
      <c s="6" t="s">
        <v>7168</v>
      </c>
      <c s="36" t="s">
        <v>52</v>
      </c>
      <c s="37">
        <v>0.095</v>
      </c>
      <c s="36">
        <v>0</v>
      </c>
      <c s="36">
        <f>ROUND(G26*H26,6)</f>
      </c>
      <c r="L26" s="38">
        <v>0</v>
      </c>
      <c s="32">
        <f>ROUND(ROUND(L26,2)*ROUND(G26,3),2)</f>
      </c>
      <c s="36" t="s">
        <v>419</v>
      </c>
      <c>
        <f>(M26*21)/100</f>
      </c>
      <c t="s">
        <v>27</v>
      </c>
    </row>
    <row r="27" spans="1:5" ht="12.75">
      <c r="A27" s="35" t="s">
        <v>54</v>
      </c>
      <c r="E27" s="39" t="s">
        <v>5</v>
      </c>
    </row>
    <row r="28" spans="1:5" ht="12.75">
      <c r="A28" s="35" t="s">
        <v>55</v>
      </c>
      <c r="E28" s="40" t="s">
        <v>7229</v>
      </c>
    </row>
    <row r="29" spans="1:5" ht="38.25">
      <c r="A29" t="s">
        <v>56</v>
      </c>
      <c r="E29" s="39" t="s">
        <v>7170</v>
      </c>
    </row>
    <row r="30" spans="1:13" ht="12.75">
      <c r="A30" t="s">
        <v>46</v>
      </c>
      <c r="C30" s="31" t="s">
        <v>86</v>
      </c>
      <c r="E30" s="33" t="s">
        <v>1878</v>
      </c>
      <c r="J30" s="32">
        <f>0</f>
      </c>
      <c s="32">
        <f>0</f>
      </c>
      <c s="32">
        <f>0+L31+L35+L39+L43+L47+L51+L55+L59+L63</f>
      </c>
      <c s="32">
        <f>0+M31+M35+M39+M43+M47+M51+M55+M59+M63</f>
      </c>
    </row>
    <row r="31" spans="1:16" ht="25.5">
      <c r="A31" t="s">
        <v>49</v>
      </c>
      <c s="34" t="s">
        <v>47</v>
      </c>
      <c s="34" t="s">
        <v>7171</v>
      </c>
      <c s="35" t="s">
        <v>5</v>
      </c>
      <c s="6" t="s">
        <v>7172</v>
      </c>
      <c s="36" t="s">
        <v>80</v>
      </c>
      <c s="37">
        <v>1</v>
      </c>
      <c s="36">
        <v>0</v>
      </c>
      <c s="36">
        <f>ROUND(G31*H31,6)</f>
      </c>
      <c r="L31" s="38">
        <v>0</v>
      </c>
      <c s="32">
        <f>ROUND(ROUND(L31,2)*ROUND(G31,3),2)</f>
      </c>
      <c s="36" t="s">
        <v>53</v>
      </c>
      <c>
        <f>(M31*21)/100</f>
      </c>
      <c t="s">
        <v>27</v>
      </c>
    </row>
    <row r="32" spans="1:5" ht="12.75">
      <c r="A32" s="35" t="s">
        <v>54</v>
      </c>
      <c r="E32" s="39" t="s">
        <v>7230</v>
      </c>
    </row>
    <row r="33" spans="1:5" ht="12.75">
      <c r="A33" s="35" t="s">
        <v>55</v>
      </c>
      <c r="E33" s="40" t="s">
        <v>5</v>
      </c>
    </row>
    <row r="34" spans="1:5" ht="140.25">
      <c r="A34" t="s">
        <v>56</v>
      </c>
      <c r="E34" s="39" t="s">
        <v>7174</v>
      </c>
    </row>
    <row r="35" spans="1:16" ht="25.5">
      <c r="A35" t="s">
        <v>49</v>
      </c>
      <c s="34" t="s">
        <v>65</v>
      </c>
      <c s="34" t="s">
        <v>7231</v>
      </c>
      <c s="35" t="s">
        <v>5</v>
      </c>
      <c s="6" t="s">
        <v>7176</v>
      </c>
      <c s="36" t="s">
        <v>80</v>
      </c>
      <c s="37">
        <v>12</v>
      </c>
      <c s="36">
        <v>0</v>
      </c>
      <c s="36">
        <f>ROUND(G35*H35,6)</f>
      </c>
      <c r="L35" s="38">
        <v>0</v>
      </c>
      <c s="32">
        <f>ROUND(ROUND(L35,2)*ROUND(G35,3),2)</f>
      </c>
      <c s="36" t="s">
        <v>419</v>
      </c>
      <c>
        <f>(M35*21)/100</f>
      </c>
      <c t="s">
        <v>27</v>
      </c>
    </row>
    <row r="36" spans="1:5" ht="12.75">
      <c r="A36" s="35" t="s">
        <v>54</v>
      </c>
      <c r="E36" s="39" t="s">
        <v>7177</v>
      </c>
    </row>
    <row r="37" spans="1:5" ht="12.75">
      <c r="A37" s="35" t="s">
        <v>55</v>
      </c>
      <c r="E37" s="40" t="s">
        <v>7178</v>
      </c>
    </row>
    <row r="38" spans="1:5" ht="140.25">
      <c r="A38" t="s">
        <v>56</v>
      </c>
      <c r="E38" s="39" t="s">
        <v>7174</v>
      </c>
    </row>
    <row r="39" spans="1:16" ht="25.5">
      <c r="A39" t="s">
        <v>49</v>
      </c>
      <c s="34" t="s">
        <v>69</v>
      </c>
      <c s="34" t="s">
        <v>7179</v>
      </c>
      <c s="35" t="s">
        <v>5</v>
      </c>
      <c s="6" t="s">
        <v>7180</v>
      </c>
      <c s="36" t="s">
        <v>80</v>
      </c>
      <c s="37">
        <v>9</v>
      </c>
      <c s="36">
        <v>0</v>
      </c>
      <c s="36">
        <f>ROUND(G39*H39,6)</f>
      </c>
      <c r="L39" s="38">
        <v>0</v>
      </c>
      <c s="32">
        <f>ROUND(ROUND(L39,2)*ROUND(G39,3),2)</f>
      </c>
      <c s="36" t="s">
        <v>53</v>
      </c>
      <c>
        <f>(M39*21)/100</f>
      </c>
      <c t="s">
        <v>27</v>
      </c>
    </row>
    <row r="40" spans="1:5" ht="12.75">
      <c r="A40" s="35" t="s">
        <v>54</v>
      </c>
      <c r="E40" s="39" t="s">
        <v>7232</v>
      </c>
    </row>
    <row r="41" spans="1:5" ht="12.75">
      <c r="A41" s="35" t="s">
        <v>55</v>
      </c>
      <c r="E41" s="40" t="s">
        <v>7233</v>
      </c>
    </row>
    <row r="42" spans="1:5" ht="140.25">
      <c r="A42" t="s">
        <v>56</v>
      </c>
      <c r="E42" s="39" t="s">
        <v>7174</v>
      </c>
    </row>
    <row r="43" spans="1:16" ht="12.75">
      <c r="A43" t="s">
        <v>49</v>
      </c>
      <c s="34" t="s">
        <v>72</v>
      </c>
      <c s="34" t="s">
        <v>3772</v>
      </c>
      <c s="35" t="s">
        <v>5</v>
      </c>
      <c s="6" t="s">
        <v>3773</v>
      </c>
      <c s="36" t="s">
        <v>80</v>
      </c>
      <c s="37">
        <v>16</v>
      </c>
      <c s="36">
        <v>0</v>
      </c>
      <c s="36">
        <f>ROUND(G43*H43,6)</f>
      </c>
      <c r="L43" s="38">
        <v>0</v>
      </c>
      <c s="32">
        <f>ROUND(ROUND(L43,2)*ROUND(G43,3),2)</f>
      </c>
      <c s="36" t="s">
        <v>53</v>
      </c>
      <c>
        <f>(M43*21)/100</f>
      </c>
      <c t="s">
        <v>27</v>
      </c>
    </row>
    <row r="44" spans="1:5" ht="12.75">
      <c r="A44" s="35" t="s">
        <v>54</v>
      </c>
      <c r="E44" s="39" t="s">
        <v>5</v>
      </c>
    </row>
    <row r="45" spans="1:5" ht="12.75">
      <c r="A45" s="35" t="s">
        <v>55</v>
      </c>
      <c r="E45" s="40" t="s">
        <v>7234</v>
      </c>
    </row>
    <row r="46" spans="1:5" ht="114.75">
      <c r="A46" t="s">
        <v>56</v>
      </c>
      <c r="E46" s="39" t="s">
        <v>7184</v>
      </c>
    </row>
    <row r="47" spans="1:16" ht="25.5">
      <c r="A47" t="s">
        <v>49</v>
      </c>
      <c s="34" t="s">
        <v>77</v>
      </c>
      <c s="34" t="s">
        <v>7185</v>
      </c>
      <c s="35" t="s">
        <v>5</v>
      </c>
      <c s="6" t="s">
        <v>7186</v>
      </c>
      <c s="36" t="s">
        <v>80</v>
      </c>
      <c s="37">
        <v>2</v>
      </c>
      <c s="36">
        <v>0</v>
      </c>
      <c s="36">
        <f>ROUND(G47*H47,6)</f>
      </c>
      <c r="L47" s="38">
        <v>0</v>
      </c>
      <c s="32">
        <f>ROUND(ROUND(L47,2)*ROUND(G47,3),2)</f>
      </c>
      <c s="36" t="s">
        <v>419</v>
      </c>
      <c>
        <f>(M47*21)/100</f>
      </c>
      <c t="s">
        <v>27</v>
      </c>
    </row>
    <row r="48" spans="1:5" ht="12.75">
      <c r="A48" s="35" t="s">
        <v>54</v>
      </c>
      <c r="E48" s="39" t="s">
        <v>7187</v>
      </c>
    </row>
    <row r="49" spans="1:5" ht="12.75">
      <c r="A49" s="35" t="s">
        <v>55</v>
      </c>
      <c r="E49" s="40" t="s">
        <v>5</v>
      </c>
    </row>
    <row r="50" spans="1:5" ht="140.25">
      <c r="A50" t="s">
        <v>56</v>
      </c>
      <c r="E50" s="39" t="s">
        <v>7174</v>
      </c>
    </row>
    <row r="51" spans="1:16" ht="12.75">
      <c r="A51" t="s">
        <v>49</v>
      </c>
      <c s="34" t="s">
        <v>82</v>
      </c>
      <c s="34" t="s">
        <v>7188</v>
      </c>
      <c s="35" t="s">
        <v>5</v>
      </c>
      <c s="6" t="s">
        <v>7189</v>
      </c>
      <c s="36" t="s">
        <v>80</v>
      </c>
      <c s="37">
        <v>12</v>
      </c>
      <c s="36">
        <v>0</v>
      </c>
      <c s="36">
        <f>ROUND(G51*H51,6)</f>
      </c>
      <c r="L51" s="38">
        <v>0</v>
      </c>
      <c s="32">
        <f>ROUND(ROUND(L51,2)*ROUND(G51,3),2)</f>
      </c>
      <c s="36" t="s">
        <v>53</v>
      </c>
      <c>
        <f>(M51*21)/100</f>
      </c>
      <c t="s">
        <v>27</v>
      </c>
    </row>
    <row r="52" spans="1:5" ht="12.75">
      <c r="A52" s="35" t="s">
        <v>54</v>
      </c>
      <c r="E52" s="39" t="s">
        <v>7235</v>
      </c>
    </row>
    <row r="53" spans="1:5" ht="12.75">
      <c r="A53" s="35" t="s">
        <v>55</v>
      </c>
      <c r="E53" s="40" t="s">
        <v>7236</v>
      </c>
    </row>
    <row r="54" spans="1:5" ht="140.25">
      <c r="A54" t="s">
        <v>56</v>
      </c>
      <c r="E54" s="39" t="s">
        <v>7174</v>
      </c>
    </row>
    <row r="55" spans="1:16" ht="25.5">
      <c r="A55" t="s">
        <v>49</v>
      </c>
      <c s="34" t="s">
        <v>86</v>
      </c>
      <c s="34" t="s">
        <v>7192</v>
      </c>
      <c s="35" t="s">
        <v>5</v>
      </c>
      <c s="6" t="s">
        <v>7193</v>
      </c>
      <c s="36" t="s">
        <v>80</v>
      </c>
      <c s="37">
        <v>2</v>
      </c>
      <c s="36">
        <v>0</v>
      </c>
      <c s="36">
        <f>ROUND(G55*H55,6)</f>
      </c>
      <c r="L55" s="38">
        <v>0</v>
      </c>
      <c s="32">
        <f>ROUND(ROUND(L55,2)*ROUND(G55,3),2)</f>
      </c>
      <c s="36" t="s">
        <v>53</v>
      </c>
      <c>
        <f>(M55*21)/100</f>
      </c>
      <c t="s">
        <v>27</v>
      </c>
    </row>
    <row r="56" spans="1:5" ht="12.75">
      <c r="A56" s="35" t="s">
        <v>54</v>
      </c>
      <c r="E56" s="39" t="s">
        <v>7237</v>
      </c>
    </row>
    <row r="57" spans="1:5" ht="12.75">
      <c r="A57" s="35" t="s">
        <v>55</v>
      </c>
      <c r="E57" s="40" t="s">
        <v>6420</v>
      </c>
    </row>
    <row r="58" spans="1:5" ht="140.25">
      <c r="A58" t="s">
        <v>56</v>
      </c>
      <c r="E58" s="39" t="s">
        <v>7174</v>
      </c>
    </row>
    <row r="59" spans="1:16" ht="25.5">
      <c r="A59" t="s">
        <v>49</v>
      </c>
      <c s="34" t="s">
        <v>90</v>
      </c>
      <c s="34" t="s">
        <v>7195</v>
      </c>
      <c s="35" t="s">
        <v>5</v>
      </c>
      <c s="6" t="s">
        <v>7196</v>
      </c>
      <c s="36" t="s">
        <v>80</v>
      </c>
      <c s="37">
        <v>2</v>
      </c>
      <c s="36">
        <v>0</v>
      </c>
      <c s="36">
        <f>ROUND(G59*H59,6)</f>
      </c>
      <c r="L59" s="38">
        <v>0</v>
      </c>
      <c s="32">
        <f>ROUND(ROUND(L59,2)*ROUND(G59,3),2)</f>
      </c>
      <c s="36" t="s">
        <v>53</v>
      </c>
      <c>
        <f>(M59*21)/100</f>
      </c>
      <c t="s">
        <v>27</v>
      </c>
    </row>
    <row r="60" spans="1:5" ht="12.75">
      <c r="A60" s="35" t="s">
        <v>54</v>
      </c>
      <c r="E60" s="39" t="s">
        <v>7206</v>
      </c>
    </row>
    <row r="61" spans="1:5" ht="12.75">
      <c r="A61" s="35" t="s">
        <v>55</v>
      </c>
      <c r="E61" s="40" t="s">
        <v>6420</v>
      </c>
    </row>
    <row r="62" spans="1:5" ht="140.25">
      <c r="A62" t="s">
        <v>56</v>
      </c>
      <c r="E62" s="39" t="s">
        <v>7174</v>
      </c>
    </row>
    <row r="63" spans="1:16" ht="12.75">
      <c r="A63" t="s">
        <v>49</v>
      </c>
      <c s="34" t="s">
        <v>113</v>
      </c>
      <c s="34" t="s">
        <v>7199</v>
      </c>
      <c s="35" t="s">
        <v>5</v>
      </c>
      <c s="6" t="s">
        <v>7200</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7238</v>
      </c>
    </row>
    <row r="66" spans="1:5" ht="114.75">
      <c r="A66" t="s">
        <v>56</v>
      </c>
      <c r="E66" s="39" t="s">
        <v>7202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7239</v>
      </c>
      <c s="41">
        <f>Rekapitulace!C154</f>
      </c>
      <c s="20" t="s">
        <v>0</v>
      </c>
      <c t="s">
        <v>23</v>
      </c>
      <c t="s">
        <v>27</v>
      </c>
    </row>
    <row r="4" spans="1:16" ht="32" customHeight="1">
      <c r="A4" s="24" t="s">
        <v>20</v>
      </c>
      <c s="25" t="s">
        <v>28</v>
      </c>
      <c s="27" t="s">
        <v>7239</v>
      </c>
      <c r="E4" s="26" t="s">
        <v>7240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7243</v>
      </c>
      <c r="E8" s="30" t="s">
        <v>7242</v>
      </c>
      <c r="J8" s="29">
        <f>0+J9+J18+J35+J48+J53</f>
      </c>
      <c s="29">
        <f>0+K9+K18+K35+K48+K53</f>
      </c>
      <c s="29">
        <f>0+L9+L18+L35+L48+L53</f>
      </c>
      <c s="29">
        <f>0+M9+M18+M35+M48+M53</f>
      </c>
    </row>
    <row r="9" spans="1:13" ht="12.75">
      <c r="A9" t="s">
        <v>46</v>
      </c>
      <c r="C9" s="31" t="s">
        <v>661</v>
      </c>
      <c r="E9" s="33" t="s">
        <v>662</v>
      </c>
      <c r="J9" s="32">
        <f>0</f>
      </c>
      <c s="32">
        <f>0</f>
      </c>
      <c s="32">
        <f>0+L10+L14</f>
      </c>
      <c s="32">
        <f>0+M10+M14</f>
      </c>
    </row>
    <row r="10" spans="1:16" ht="38.25">
      <c r="A10" t="s">
        <v>49</v>
      </c>
      <c s="34" t="s">
        <v>110</v>
      </c>
      <c s="34" t="s">
        <v>6737</v>
      </c>
      <c s="35" t="s">
        <v>6738</v>
      </c>
      <c s="6" t="s">
        <v>7244</v>
      </c>
      <c s="36" t="s">
        <v>2618</v>
      </c>
      <c s="37">
        <v>186.919</v>
      </c>
      <c s="36">
        <v>0</v>
      </c>
      <c s="36">
        <f>ROUND(G10*H10,6)</f>
      </c>
      <c r="L10" s="38">
        <v>0</v>
      </c>
      <c s="32">
        <f>ROUND(ROUND(L10,2)*ROUND(G10,3),2)</f>
      </c>
      <c s="36" t="s">
        <v>419</v>
      </c>
      <c>
        <f>(M10*21)/100</f>
      </c>
      <c t="s">
        <v>27</v>
      </c>
    </row>
    <row r="11" spans="1:5" ht="12.75">
      <c r="A11" s="35" t="s">
        <v>54</v>
      </c>
      <c r="E11" s="39" t="s">
        <v>2624</v>
      </c>
    </row>
    <row r="12" spans="1:5" ht="12.75">
      <c r="A12" s="35" t="s">
        <v>55</v>
      </c>
      <c r="E12" s="40" t="s">
        <v>7245</v>
      </c>
    </row>
    <row r="13" spans="1:5" ht="165.75">
      <c r="A13" t="s">
        <v>56</v>
      </c>
      <c r="E13" s="39" t="s">
        <v>2620</v>
      </c>
    </row>
    <row r="14" spans="1:16" ht="25.5">
      <c r="A14" t="s">
        <v>49</v>
      </c>
      <c s="34" t="s">
        <v>113</v>
      </c>
      <c s="34" t="s">
        <v>7246</v>
      </c>
      <c s="35" t="s">
        <v>7247</v>
      </c>
      <c s="6" t="s">
        <v>7248</v>
      </c>
      <c s="36" t="s">
        <v>2618</v>
      </c>
      <c s="37">
        <v>1.294</v>
      </c>
      <c s="36">
        <v>0</v>
      </c>
      <c s="36">
        <f>ROUND(G14*H14,6)</f>
      </c>
      <c r="L14" s="38">
        <v>0</v>
      </c>
      <c s="32">
        <f>ROUND(ROUND(L14,2)*ROUND(G14,3),2)</f>
      </c>
      <c s="36" t="s">
        <v>419</v>
      </c>
      <c>
        <f>(M14*21)/100</f>
      </c>
      <c t="s">
        <v>27</v>
      </c>
    </row>
    <row r="15" spans="1:5" ht="12.75">
      <c r="A15" s="35" t="s">
        <v>54</v>
      </c>
      <c r="E15" s="39" t="s">
        <v>2624</v>
      </c>
    </row>
    <row r="16" spans="1:5" ht="12.75">
      <c r="A16" s="35" t="s">
        <v>55</v>
      </c>
      <c r="E16" s="40" t="s">
        <v>7249</v>
      </c>
    </row>
    <row r="17" spans="1:5" ht="165.75">
      <c r="A17" t="s">
        <v>56</v>
      </c>
      <c r="E17" s="39" t="s">
        <v>2620</v>
      </c>
    </row>
    <row r="18" spans="1:13" ht="12.75">
      <c r="A18" t="s">
        <v>46</v>
      </c>
      <c r="C18" s="31" t="s">
        <v>47</v>
      </c>
      <c r="E18" s="33" t="s">
        <v>48</v>
      </c>
      <c r="J18" s="32">
        <f>0</f>
      </c>
      <c s="32">
        <f>0</f>
      </c>
      <c s="32">
        <f>0+L19+L23+L27+L31</f>
      </c>
      <c s="32">
        <f>0+M19+M23+M27+M31</f>
      </c>
    </row>
    <row r="19" spans="1:16" ht="12.75">
      <c r="A19" t="s">
        <v>49</v>
      </c>
      <c s="34" t="s">
        <v>77</v>
      </c>
      <c s="34" t="s">
        <v>7250</v>
      </c>
      <c s="35" t="s">
        <v>5</v>
      </c>
      <c s="6" t="s">
        <v>7251</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7252</v>
      </c>
    </row>
    <row r="22" spans="1:5" ht="38.25">
      <c r="A22" t="s">
        <v>56</v>
      </c>
      <c r="E22" s="39" t="s">
        <v>6232</v>
      </c>
    </row>
    <row r="23" spans="1:16" ht="12.75">
      <c r="A23" t="s">
        <v>49</v>
      </c>
      <c s="34" t="s">
        <v>82</v>
      </c>
      <c s="34" t="s">
        <v>7253</v>
      </c>
      <c s="35" t="s">
        <v>5</v>
      </c>
      <c s="6" t="s">
        <v>7254</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7255</v>
      </c>
    </row>
    <row r="26" spans="1:5" ht="369.75">
      <c r="A26" t="s">
        <v>56</v>
      </c>
      <c r="E26" s="39" t="s">
        <v>6235</v>
      </c>
    </row>
    <row r="27" spans="1:16" ht="12.75">
      <c r="A27" t="s">
        <v>49</v>
      </c>
      <c s="34" t="s">
        <v>86</v>
      </c>
      <c s="34" t="s">
        <v>7256</v>
      </c>
      <c s="35" t="s">
        <v>5</v>
      </c>
      <c s="6" t="s">
        <v>7257</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7255</v>
      </c>
    </row>
    <row r="30" spans="1:5" ht="369.75">
      <c r="A30" t="s">
        <v>56</v>
      </c>
      <c r="E30" s="39" t="s">
        <v>6235</v>
      </c>
    </row>
    <row r="31" spans="1:16" ht="12.75">
      <c r="A31" t="s">
        <v>49</v>
      </c>
      <c s="34" t="s">
        <v>90</v>
      </c>
      <c s="34" t="s">
        <v>7258</v>
      </c>
      <c s="35" t="s">
        <v>5</v>
      </c>
      <c s="6" t="s">
        <v>7259</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7255</v>
      </c>
    </row>
    <row r="34" spans="1:5" ht="267.75">
      <c r="A34" t="s">
        <v>56</v>
      </c>
      <c r="E34" s="39" t="s">
        <v>6252</v>
      </c>
    </row>
    <row r="35" spans="1:13" ht="12.75">
      <c r="A35" t="s">
        <v>46</v>
      </c>
      <c r="C35" s="31" t="s">
        <v>27</v>
      </c>
      <c r="E35" s="33" t="s">
        <v>2196</v>
      </c>
      <c r="J35" s="32">
        <f>0</f>
      </c>
      <c s="32">
        <f>0</f>
      </c>
      <c s="32">
        <f>0+L36+L40+L44</f>
      </c>
      <c s="32">
        <f>0+M36+M40+M44</f>
      </c>
    </row>
    <row r="36" spans="1:16" ht="12.75">
      <c r="A36" t="s">
        <v>49</v>
      </c>
      <c s="34" t="s">
        <v>94</v>
      </c>
      <c s="34" t="s">
        <v>7067</v>
      </c>
      <c s="35" t="s">
        <v>5</v>
      </c>
      <c s="6" t="s">
        <v>7068</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7255</v>
      </c>
    </row>
    <row r="39" spans="1:5" ht="38.25">
      <c r="A39" t="s">
        <v>56</v>
      </c>
      <c r="E39" s="39" t="s">
        <v>6275</v>
      </c>
    </row>
    <row r="40" spans="1:16" ht="12.75">
      <c r="A40" t="s">
        <v>49</v>
      </c>
      <c s="34" t="s">
        <v>98</v>
      </c>
      <c s="34" t="s">
        <v>5649</v>
      </c>
      <c s="35" t="s">
        <v>5</v>
      </c>
      <c s="6" t="s">
        <v>5650</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7260</v>
      </c>
    </row>
    <row r="43" spans="1:5" ht="369.75">
      <c r="A43" t="s">
        <v>56</v>
      </c>
      <c r="E43" s="39" t="s">
        <v>3461</v>
      </c>
    </row>
    <row r="44" spans="1:16" ht="12.75">
      <c r="A44" t="s">
        <v>49</v>
      </c>
      <c s="34" t="s">
        <v>103</v>
      </c>
      <c s="34" t="s">
        <v>3638</v>
      </c>
      <c s="35" t="s">
        <v>5</v>
      </c>
      <c s="6" t="s">
        <v>3639</v>
      </c>
      <c s="36" t="s">
        <v>2618</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7261</v>
      </c>
    </row>
    <row r="47" spans="1:5" ht="267.75">
      <c r="A47" t="s">
        <v>56</v>
      </c>
      <c r="E47" s="39" t="s">
        <v>3464</v>
      </c>
    </row>
    <row r="48" spans="1:13" ht="12.75">
      <c r="A48" t="s">
        <v>46</v>
      </c>
      <c r="C48" s="31" t="s">
        <v>26</v>
      </c>
      <c r="E48" s="33" t="s">
        <v>3560</v>
      </c>
      <c r="J48" s="32">
        <f>0</f>
      </c>
      <c s="32">
        <f>0</f>
      </c>
      <c s="32">
        <f>0+L49</f>
      </c>
      <c s="32">
        <f>0+M49</f>
      </c>
    </row>
    <row r="49" spans="1:16" ht="12.75">
      <c r="A49" t="s">
        <v>49</v>
      </c>
      <c s="34" t="s">
        <v>72</v>
      </c>
      <c s="34" t="s">
        <v>7262</v>
      </c>
      <c s="35" t="s">
        <v>5</v>
      </c>
      <c s="6" t="s">
        <v>7263</v>
      </c>
      <c s="36" t="s">
        <v>2618</v>
      </c>
      <c s="37">
        <v>2.4</v>
      </c>
      <c s="36">
        <v>0</v>
      </c>
      <c s="36">
        <f>ROUND(G49*H49,6)</f>
      </c>
      <c r="L49" s="38">
        <v>0</v>
      </c>
      <c s="32">
        <f>ROUND(ROUND(L49,2)*ROUND(G49,3),2)</f>
      </c>
      <c s="36" t="s">
        <v>419</v>
      </c>
      <c>
        <f>(M49*21)/100</f>
      </c>
      <c t="s">
        <v>27</v>
      </c>
    </row>
    <row r="50" spans="1:5" ht="12.75">
      <c r="A50" s="35" t="s">
        <v>54</v>
      </c>
      <c r="E50" s="39" t="s">
        <v>5</v>
      </c>
    </row>
    <row r="51" spans="1:5" ht="12.75">
      <c r="A51" s="35" t="s">
        <v>55</v>
      </c>
      <c r="E51" s="40" t="s">
        <v>5</v>
      </c>
    </row>
    <row r="52" spans="1:5" ht="293.25">
      <c r="A52" t="s">
        <v>56</v>
      </c>
      <c r="E52" s="39" t="s">
        <v>6588</v>
      </c>
    </row>
    <row r="53" spans="1:13" ht="12.75">
      <c r="A53" t="s">
        <v>46</v>
      </c>
      <c r="C53" s="31" t="s">
        <v>86</v>
      </c>
      <c r="E53" s="33" t="s">
        <v>1878</v>
      </c>
      <c r="J53" s="32">
        <f>0</f>
      </c>
      <c s="32">
        <f>0</f>
      </c>
      <c s="32">
        <f>0+L54+L58+L62+L66+L70</f>
      </c>
      <c s="32">
        <f>0+M54+M58+M62+M66+M70</f>
      </c>
    </row>
    <row r="54" spans="1:16" ht="12.75">
      <c r="A54" t="s">
        <v>49</v>
      </c>
      <c s="34" t="s">
        <v>27</v>
      </c>
      <c s="34" t="s">
        <v>6812</v>
      </c>
      <c s="35" t="s">
        <v>5</v>
      </c>
      <c s="6" t="s">
        <v>6813</v>
      </c>
      <c s="36" t="s">
        <v>4154</v>
      </c>
      <c s="37">
        <v>253.596</v>
      </c>
      <c s="36">
        <v>0</v>
      </c>
      <c s="36">
        <f>ROUND(G54*H54,6)</f>
      </c>
      <c r="L54" s="38">
        <v>0</v>
      </c>
      <c s="32">
        <f>ROUND(ROUND(L54,2)*ROUND(G54,3),2)</f>
      </c>
      <c s="36" t="s">
        <v>53</v>
      </c>
      <c>
        <f>(M54*21)/100</f>
      </c>
      <c t="s">
        <v>27</v>
      </c>
    </row>
    <row r="55" spans="1:5" ht="12.75">
      <c r="A55" s="35" t="s">
        <v>54</v>
      </c>
      <c r="E55" s="39" t="s">
        <v>5</v>
      </c>
    </row>
    <row r="56" spans="1:5" ht="12.75">
      <c r="A56" s="35" t="s">
        <v>55</v>
      </c>
      <c r="E56" s="40" t="s">
        <v>7264</v>
      </c>
    </row>
    <row r="57" spans="1:5" ht="229.5">
      <c r="A57" t="s">
        <v>56</v>
      </c>
      <c r="E57" s="39" t="s">
        <v>6815</v>
      </c>
    </row>
    <row r="58" spans="1:16" ht="12.75">
      <c r="A58" t="s">
        <v>49</v>
      </c>
      <c s="34" t="s">
        <v>26</v>
      </c>
      <c s="34" t="s">
        <v>7265</v>
      </c>
      <c s="35" t="s">
        <v>5</v>
      </c>
      <c s="6" t="s">
        <v>7266</v>
      </c>
      <c s="36" t="s">
        <v>4154</v>
      </c>
      <c s="37">
        <v>42</v>
      </c>
      <c s="36">
        <v>0</v>
      </c>
      <c s="36">
        <f>ROUND(G58*H58,6)</f>
      </c>
      <c r="L58" s="38">
        <v>0</v>
      </c>
      <c s="32">
        <f>ROUND(ROUND(L58,2)*ROUND(G58,3),2)</f>
      </c>
      <c s="36" t="s">
        <v>53</v>
      </c>
      <c>
        <f>(M58*21)/100</f>
      </c>
      <c t="s">
        <v>27</v>
      </c>
    </row>
    <row r="59" spans="1:5" ht="12.75">
      <c r="A59" s="35" t="s">
        <v>54</v>
      </c>
      <c r="E59" s="39" t="s">
        <v>5</v>
      </c>
    </row>
    <row r="60" spans="1:5" ht="12.75">
      <c r="A60" s="35" t="s">
        <v>55</v>
      </c>
      <c r="E60" s="40" t="s">
        <v>7267</v>
      </c>
    </row>
    <row r="61" spans="1:5" ht="229.5">
      <c r="A61" t="s">
        <v>56</v>
      </c>
      <c r="E61" s="39" t="s">
        <v>6815</v>
      </c>
    </row>
    <row r="62" spans="1:16" ht="12.75">
      <c r="A62" t="s">
        <v>49</v>
      </c>
      <c s="34" t="s">
        <v>65</v>
      </c>
      <c s="34" t="s">
        <v>7268</v>
      </c>
      <c s="35" t="s">
        <v>5</v>
      </c>
      <c s="6" t="s">
        <v>7269</v>
      </c>
      <c s="36" t="s">
        <v>2618</v>
      </c>
      <c s="37">
        <v>2.4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6447</v>
      </c>
    </row>
    <row r="66" spans="1:16" ht="12.75">
      <c r="A66" t="s">
        <v>49</v>
      </c>
      <c s="34" t="s">
        <v>69</v>
      </c>
      <c s="34" t="s">
        <v>7270</v>
      </c>
      <c s="35" t="s">
        <v>5</v>
      </c>
      <c s="6" t="s">
        <v>7271</v>
      </c>
      <c s="36" t="s">
        <v>60</v>
      </c>
      <c s="37">
        <v>12</v>
      </c>
      <c s="36">
        <v>0</v>
      </c>
      <c s="36">
        <f>ROUND(G66*H66,6)</f>
      </c>
      <c r="L66" s="38">
        <v>0</v>
      </c>
      <c s="32">
        <f>ROUND(ROUND(L66,2)*ROUND(G66,3),2)</f>
      </c>
      <c s="36" t="s">
        <v>53</v>
      </c>
      <c>
        <f>(M66*21)/100</f>
      </c>
      <c t="s">
        <v>27</v>
      </c>
    </row>
    <row r="67" spans="1:5" ht="12.75">
      <c r="A67" s="35" t="s">
        <v>54</v>
      </c>
      <c r="E67" s="39" t="s">
        <v>5</v>
      </c>
    </row>
    <row r="68" spans="1:5" ht="12.75">
      <c r="A68" s="35" t="s">
        <v>55</v>
      </c>
      <c r="E68" s="40" t="s">
        <v>7272</v>
      </c>
    </row>
    <row r="69" spans="1:5" ht="114.75">
      <c r="A69" t="s">
        <v>56</v>
      </c>
      <c r="E69" s="39" t="s">
        <v>6142</v>
      </c>
    </row>
    <row r="70" spans="1:16" ht="12.75">
      <c r="A70" t="s">
        <v>49</v>
      </c>
      <c s="34" t="s">
        <v>106</v>
      </c>
      <c s="34" t="s">
        <v>7119</v>
      </c>
      <c s="35" t="s">
        <v>5</v>
      </c>
      <c s="6" t="s">
        <v>7120</v>
      </c>
      <c s="36" t="s">
        <v>4154</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7273</v>
      </c>
    </row>
    <row r="73" spans="1:5" ht="229.5">
      <c r="A73" t="s">
        <v>56</v>
      </c>
      <c r="E73" s="39" t="s">
        <v>6815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7274</v>
      </c>
      <c s="41">
        <f>Rekapitulace!C156</f>
      </c>
      <c s="20" t="s">
        <v>0</v>
      </c>
      <c t="s">
        <v>23</v>
      </c>
      <c t="s">
        <v>27</v>
      </c>
    </row>
    <row r="4" spans="1:16" ht="32" customHeight="1">
      <c r="A4" s="24" t="s">
        <v>20</v>
      </c>
      <c s="25" t="s">
        <v>28</v>
      </c>
      <c s="27" t="s">
        <v>7274</v>
      </c>
      <c r="E4" s="26" t="s">
        <v>7275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7278</v>
      </c>
      <c r="E8" s="30" t="s">
        <v>7277</v>
      </c>
      <c r="J8" s="29">
        <f>0+J9+J14</f>
      </c>
      <c s="29">
        <f>0+K9+K14</f>
      </c>
      <c s="29">
        <f>0+L9+L14</f>
      </c>
      <c s="29">
        <f>0+M9+M14</f>
      </c>
    </row>
    <row r="9" spans="1:13" ht="12.75">
      <c r="A9" t="s">
        <v>46</v>
      </c>
      <c r="C9" s="31" t="s">
        <v>77</v>
      </c>
      <c r="E9" s="33" t="s">
        <v>1211</v>
      </c>
      <c r="J9" s="32">
        <f>0</f>
      </c>
      <c s="32">
        <f>0</f>
      </c>
      <c s="32">
        <f>0+L10</f>
      </c>
      <c s="32">
        <f>0+M10</f>
      </c>
    </row>
    <row r="10" spans="1:16" ht="12.75">
      <c r="A10" t="s">
        <v>49</v>
      </c>
      <c s="34" t="s">
        <v>47</v>
      </c>
      <c s="34" t="s">
        <v>7279</v>
      </c>
      <c s="35" t="s">
        <v>5</v>
      </c>
      <c s="6" t="s">
        <v>7280</v>
      </c>
      <c s="36" t="s">
        <v>80</v>
      </c>
      <c s="37">
        <v>4</v>
      </c>
      <c s="36">
        <v>0</v>
      </c>
      <c s="36">
        <f>ROUND(G10*H10,6)</f>
      </c>
      <c r="L10" s="38">
        <v>0</v>
      </c>
      <c s="32">
        <f>ROUND(ROUND(L10,2)*ROUND(G10,3),2)</f>
      </c>
      <c s="36" t="s">
        <v>419</v>
      </c>
      <c>
        <f>(M10*21)/100</f>
      </c>
      <c t="s">
        <v>27</v>
      </c>
    </row>
    <row r="11" spans="1:5" ht="12.75">
      <c r="A11" s="35" t="s">
        <v>54</v>
      </c>
      <c r="E11" s="39" t="s">
        <v>7281</v>
      </c>
    </row>
    <row r="12" spans="1:5" ht="12.75">
      <c r="A12" s="35" t="s">
        <v>55</v>
      </c>
      <c r="E12" s="40" t="s">
        <v>7282</v>
      </c>
    </row>
    <row r="13" spans="1:5" ht="191.25">
      <c r="A13" t="s">
        <v>56</v>
      </c>
      <c r="E13" s="39" t="s">
        <v>1514</v>
      </c>
    </row>
    <row r="14" spans="1:13" ht="12.75">
      <c r="A14" t="s">
        <v>46</v>
      </c>
      <c r="C14" s="31" t="s">
        <v>86</v>
      </c>
      <c r="E14" s="33" t="s">
        <v>1878</v>
      </c>
      <c r="J14" s="32">
        <f>0</f>
      </c>
      <c s="32">
        <f>0</f>
      </c>
      <c s="32">
        <f>0+L15+L19+L23</f>
      </c>
      <c s="32">
        <f>0+M15+M19+M23</f>
      </c>
    </row>
    <row r="15" spans="1:16" ht="12.75">
      <c r="A15" t="s">
        <v>49</v>
      </c>
      <c s="34" t="s">
        <v>47</v>
      </c>
      <c s="34" t="s">
        <v>7283</v>
      </c>
      <c s="35" t="s">
        <v>5</v>
      </c>
      <c s="6" t="s">
        <v>7284</v>
      </c>
      <c s="36" t="s">
        <v>80</v>
      </c>
      <c s="37">
        <v>2</v>
      </c>
      <c s="36">
        <v>0</v>
      </c>
      <c s="36">
        <f>ROUND(G15*H15,6)</f>
      </c>
      <c r="L15" s="38">
        <v>0</v>
      </c>
      <c s="32">
        <f>ROUND(ROUND(L15,2)*ROUND(G15,3),2)</f>
      </c>
      <c s="36" t="s">
        <v>419</v>
      </c>
      <c>
        <f>(M15*21)/100</f>
      </c>
      <c t="s">
        <v>27</v>
      </c>
    </row>
    <row r="16" spans="1:5" ht="12.75">
      <c r="A16" s="35" t="s">
        <v>54</v>
      </c>
      <c r="E16" s="39" t="s">
        <v>7285</v>
      </c>
    </row>
    <row r="17" spans="1:5" ht="12.75">
      <c r="A17" s="35" t="s">
        <v>55</v>
      </c>
      <c r="E17" s="40" t="s">
        <v>6420</v>
      </c>
    </row>
    <row r="18" spans="1:5" ht="89.25">
      <c r="A18" t="s">
        <v>56</v>
      </c>
      <c r="E18" s="39" t="s">
        <v>7286</v>
      </c>
    </row>
    <row r="19" spans="1:16" ht="12.75">
      <c r="A19" t="s">
        <v>49</v>
      </c>
      <c s="34" t="s">
        <v>65</v>
      </c>
      <c s="34" t="s">
        <v>3906</v>
      </c>
      <c s="35" t="s">
        <v>5</v>
      </c>
      <c s="6" t="s">
        <v>7287</v>
      </c>
      <c s="36" t="s">
        <v>80</v>
      </c>
      <c s="37">
        <v>8</v>
      </c>
      <c s="36">
        <v>0</v>
      </c>
      <c s="36">
        <f>ROUND(G19*H19,6)</f>
      </c>
      <c r="L19" s="38">
        <v>0</v>
      </c>
      <c s="32">
        <f>ROUND(ROUND(L19,2)*ROUND(G19,3),2)</f>
      </c>
      <c s="36" t="s">
        <v>419</v>
      </c>
      <c>
        <f>(M19*21)/100</f>
      </c>
      <c t="s">
        <v>27</v>
      </c>
    </row>
    <row r="20" spans="1:5" ht="12.75">
      <c r="A20" s="35" t="s">
        <v>54</v>
      </c>
      <c r="E20" s="39" t="s">
        <v>7288</v>
      </c>
    </row>
    <row r="21" spans="1:5" ht="12.75">
      <c r="A21" s="35" t="s">
        <v>55</v>
      </c>
      <c r="E21" s="40" t="s">
        <v>5</v>
      </c>
    </row>
    <row r="22" spans="1:5" ht="76.5">
      <c r="A22" t="s">
        <v>56</v>
      </c>
      <c r="E22" s="39" t="s">
        <v>7289</v>
      </c>
    </row>
    <row r="23" spans="1:16" ht="12.75">
      <c r="A23" t="s">
        <v>49</v>
      </c>
      <c s="34" t="s">
        <v>69</v>
      </c>
      <c s="34" t="s">
        <v>7290</v>
      </c>
      <c s="35" t="s">
        <v>5</v>
      </c>
      <c s="6" t="s">
        <v>7284</v>
      </c>
      <c s="36" t="s">
        <v>80</v>
      </c>
      <c s="37">
        <v>2</v>
      </c>
      <c s="36">
        <v>0</v>
      </c>
      <c s="36">
        <f>ROUND(G23*H23,6)</f>
      </c>
      <c r="L23" s="38">
        <v>0</v>
      </c>
      <c s="32">
        <f>ROUND(ROUND(L23,2)*ROUND(G23,3),2)</f>
      </c>
      <c s="36" t="s">
        <v>419</v>
      </c>
      <c>
        <f>(M23*21)/100</f>
      </c>
      <c t="s">
        <v>27</v>
      </c>
    </row>
    <row r="24" spans="1:5" ht="12.75">
      <c r="A24" s="35" t="s">
        <v>54</v>
      </c>
      <c r="E24" s="39" t="s">
        <v>7291</v>
      </c>
    </row>
    <row r="25" spans="1:5" ht="12.75">
      <c r="A25" s="35" t="s">
        <v>55</v>
      </c>
      <c r="E25" s="40" t="s">
        <v>6340</v>
      </c>
    </row>
    <row r="26" spans="1:5" ht="76.5">
      <c r="A26" t="s">
        <v>56</v>
      </c>
      <c r="E26" s="39" t="s">
        <v>7292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7274</v>
      </c>
      <c s="41">
        <f>Rekapitulace!C156</f>
      </c>
      <c s="20" t="s">
        <v>0</v>
      </c>
      <c t="s">
        <v>23</v>
      </c>
      <c t="s">
        <v>27</v>
      </c>
    </row>
    <row r="4" spans="1:16" ht="32" customHeight="1">
      <c r="A4" s="24" t="s">
        <v>20</v>
      </c>
      <c s="25" t="s">
        <v>28</v>
      </c>
      <c s="27" t="s">
        <v>7274</v>
      </c>
      <c r="E4" s="26" t="s">
        <v>7275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7295</v>
      </c>
      <c r="E8" s="30" t="s">
        <v>7294</v>
      </c>
      <c r="J8" s="29">
        <f>0+J9+J14</f>
      </c>
      <c s="29">
        <f>0+K9+K14</f>
      </c>
      <c s="29">
        <f>0+L9+L14</f>
      </c>
      <c s="29">
        <f>0+M9+M14</f>
      </c>
    </row>
    <row r="9" spans="1:13" ht="12.75">
      <c r="A9" t="s">
        <v>46</v>
      </c>
      <c r="C9" s="31" t="s">
        <v>77</v>
      </c>
      <c r="E9" s="33" t="s">
        <v>1211</v>
      </c>
      <c r="J9" s="32">
        <f>0</f>
      </c>
      <c s="32">
        <f>0</f>
      </c>
      <c s="32">
        <f>0+L10</f>
      </c>
      <c s="32">
        <f>0+M10</f>
      </c>
    </row>
    <row r="10" spans="1:16" ht="12.75">
      <c r="A10" t="s">
        <v>49</v>
      </c>
      <c s="34" t="s">
        <v>47</v>
      </c>
      <c s="34" t="s">
        <v>7279</v>
      </c>
      <c s="35" t="s">
        <v>5</v>
      </c>
      <c s="6" t="s">
        <v>7280</v>
      </c>
      <c s="36" t="s">
        <v>80</v>
      </c>
      <c s="37">
        <v>2</v>
      </c>
      <c s="36">
        <v>0</v>
      </c>
      <c s="36">
        <f>ROUND(G10*H10,6)</f>
      </c>
      <c r="L10" s="38">
        <v>0</v>
      </c>
      <c s="32">
        <f>ROUND(ROUND(L10,2)*ROUND(G10,3),2)</f>
      </c>
      <c s="36" t="s">
        <v>419</v>
      </c>
      <c>
        <f>(M10*21)/100</f>
      </c>
      <c t="s">
        <v>27</v>
      </c>
    </row>
    <row r="11" spans="1:5" ht="12.75">
      <c r="A11" s="35" t="s">
        <v>54</v>
      </c>
      <c r="E11" s="39" t="s">
        <v>7281</v>
      </c>
    </row>
    <row r="12" spans="1:5" ht="12.75">
      <c r="A12" s="35" t="s">
        <v>55</v>
      </c>
      <c r="E12" s="40" t="s">
        <v>5</v>
      </c>
    </row>
    <row r="13" spans="1:5" ht="191.25">
      <c r="A13" t="s">
        <v>56</v>
      </c>
      <c r="E13" s="39" t="s">
        <v>1514</v>
      </c>
    </row>
    <row r="14" spans="1:13" ht="12.75">
      <c r="A14" t="s">
        <v>46</v>
      </c>
      <c r="C14" s="31" t="s">
        <v>86</v>
      </c>
      <c r="E14" s="33" t="s">
        <v>1878</v>
      </c>
      <c r="J14" s="32">
        <f>0</f>
      </c>
      <c s="32">
        <f>0</f>
      </c>
      <c s="32">
        <f>0+L15+L19+L23</f>
      </c>
      <c s="32">
        <f>0+M15+M19+M23</f>
      </c>
    </row>
    <row r="15" spans="1:16" ht="12.75">
      <c r="A15" t="s">
        <v>49</v>
      </c>
      <c s="34" t="s">
        <v>47</v>
      </c>
      <c s="34" t="s">
        <v>7296</v>
      </c>
      <c s="35" t="s">
        <v>47</v>
      </c>
      <c s="6" t="s">
        <v>7284</v>
      </c>
      <c s="36" t="s">
        <v>80</v>
      </c>
      <c s="37">
        <v>4</v>
      </c>
      <c s="36">
        <v>0</v>
      </c>
      <c s="36">
        <f>ROUND(G15*H15,6)</f>
      </c>
      <c r="L15" s="38">
        <v>0</v>
      </c>
      <c s="32">
        <f>ROUND(ROUND(L15,2)*ROUND(G15,3),2)</f>
      </c>
      <c s="36" t="s">
        <v>419</v>
      </c>
      <c>
        <f>(M15*21)/100</f>
      </c>
      <c t="s">
        <v>27</v>
      </c>
    </row>
    <row r="16" spans="1:5" ht="12.75">
      <c r="A16" s="35" t="s">
        <v>54</v>
      </c>
      <c r="E16" s="39" t="s">
        <v>7297</v>
      </c>
    </row>
    <row r="17" spans="1:5" ht="12.75">
      <c r="A17" s="35" t="s">
        <v>55</v>
      </c>
      <c r="E17" s="40" t="s">
        <v>7282</v>
      </c>
    </row>
    <row r="18" spans="1:5" ht="89.25">
      <c r="A18" t="s">
        <v>56</v>
      </c>
      <c r="E18" s="39" t="s">
        <v>7286</v>
      </c>
    </row>
    <row r="19" spans="1:16" ht="12.75">
      <c r="A19" t="s">
        <v>49</v>
      </c>
      <c s="34" t="s">
        <v>65</v>
      </c>
      <c s="34" t="s">
        <v>3906</v>
      </c>
      <c s="35" t="s">
        <v>5</v>
      </c>
      <c s="6" t="s">
        <v>7287</v>
      </c>
      <c s="36" t="s">
        <v>80</v>
      </c>
      <c s="37">
        <v>5</v>
      </c>
      <c s="36">
        <v>0</v>
      </c>
      <c s="36">
        <f>ROUND(G19*H19,6)</f>
      </c>
      <c r="L19" s="38">
        <v>0</v>
      </c>
      <c s="32">
        <f>ROUND(ROUND(L19,2)*ROUND(G19,3),2)</f>
      </c>
      <c s="36" t="s">
        <v>419</v>
      </c>
      <c>
        <f>(M19*21)/100</f>
      </c>
      <c t="s">
        <v>27</v>
      </c>
    </row>
    <row r="20" spans="1:5" ht="12.75">
      <c r="A20" s="35" t="s">
        <v>54</v>
      </c>
      <c r="E20" s="39" t="s">
        <v>7288</v>
      </c>
    </row>
    <row r="21" spans="1:5" ht="12.75">
      <c r="A21" s="35" t="s">
        <v>55</v>
      </c>
      <c r="E21" s="40" t="s">
        <v>5</v>
      </c>
    </row>
    <row r="22" spans="1:5" ht="76.5">
      <c r="A22" t="s">
        <v>56</v>
      </c>
      <c r="E22" s="39" t="s">
        <v>7298</v>
      </c>
    </row>
    <row r="23" spans="1:16" ht="12.75">
      <c r="A23" t="s">
        <v>49</v>
      </c>
      <c s="34" t="s">
        <v>69</v>
      </c>
      <c s="34" t="s">
        <v>7296</v>
      </c>
      <c s="35" t="s">
        <v>27</v>
      </c>
      <c s="6" t="s">
        <v>7284</v>
      </c>
      <c s="36" t="s">
        <v>80</v>
      </c>
      <c s="37">
        <v>1</v>
      </c>
      <c s="36">
        <v>0</v>
      </c>
      <c s="36">
        <f>ROUND(G23*H23,6)</f>
      </c>
      <c r="L23" s="38">
        <v>0</v>
      </c>
      <c s="32">
        <f>ROUND(ROUND(L23,2)*ROUND(G23,3),2)</f>
      </c>
      <c s="36" t="s">
        <v>419</v>
      </c>
      <c>
        <f>(M23*21)/100</f>
      </c>
      <c t="s">
        <v>27</v>
      </c>
    </row>
    <row r="24" spans="1:5" ht="12.75">
      <c r="A24" s="35" t="s">
        <v>54</v>
      </c>
      <c r="E24" s="39" t="s">
        <v>7291</v>
      </c>
    </row>
    <row r="25" spans="1:5" ht="12.75">
      <c r="A25" s="35" t="s">
        <v>55</v>
      </c>
      <c r="E25" s="40" t="s">
        <v>5</v>
      </c>
    </row>
    <row r="26" spans="1:5" ht="89.25">
      <c r="A26" t="s">
        <v>56</v>
      </c>
      <c r="E26" s="39" t="s">
        <v>7286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7299</v>
      </c>
      <c s="41">
        <f>Rekapitulace!C159</f>
      </c>
      <c s="20" t="s">
        <v>0</v>
      </c>
      <c t="s">
        <v>23</v>
      </c>
      <c t="s">
        <v>27</v>
      </c>
    </row>
    <row r="4" spans="1:16" ht="32" customHeight="1">
      <c r="A4" s="24" t="s">
        <v>20</v>
      </c>
      <c s="25" t="s">
        <v>28</v>
      </c>
      <c s="27" t="s">
        <v>7299</v>
      </c>
      <c r="E4" s="26" t="s">
        <v>7300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7303</v>
      </c>
      <c r="E8" s="30" t="s">
        <v>7302</v>
      </c>
      <c r="J8" s="29">
        <f>0+J9+J46+J115+J340+J353+J470</f>
      </c>
      <c s="29">
        <f>0+K9+K46+K115+K340+K353+K470</f>
      </c>
      <c s="29">
        <f>0+L9+L46+L115+L340+L353+L470</f>
      </c>
      <c s="29">
        <f>0+M9+M46+M115+M340+M353+M470</f>
      </c>
    </row>
    <row r="9" spans="1:13" ht="12.75">
      <c r="A9" t="s">
        <v>46</v>
      </c>
      <c r="C9" s="31" t="s">
        <v>47</v>
      </c>
      <c r="E9" s="33" t="s">
        <v>7304</v>
      </c>
      <c r="J9" s="32">
        <f>0</f>
      </c>
      <c s="32">
        <f>0</f>
      </c>
      <c s="32">
        <f>0+L10+L14+L18+L22+L26+L30+L34+L38+L42</f>
      </c>
      <c s="32">
        <f>0+M10+M14+M18+M22+M26+M30+M34+M38+M42</f>
      </c>
    </row>
    <row r="10" spans="1:16" ht="12.75">
      <c r="A10" t="s">
        <v>49</v>
      </c>
      <c s="34" t="s">
        <v>47</v>
      </c>
      <c s="34" t="s">
        <v>7305</v>
      </c>
      <c s="35" t="s">
        <v>5</v>
      </c>
      <c s="6" t="s">
        <v>7306</v>
      </c>
      <c s="36" t="s">
        <v>60</v>
      </c>
      <c s="37">
        <v>461</v>
      </c>
      <c s="36">
        <v>0</v>
      </c>
      <c s="36">
        <f>ROUND(G10*H10,6)</f>
      </c>
      <c r="L10" s="38">
        <v>0</v>
      </c>
      <c s="32">
        <f>ROUND(ROUND(L10,2)*ROUND(G10,3),2)</f>
      </c>
      <c s="36" t="s">
        <v>53</v>
      </c>
      <c>
        <f>(M10*21)/100</f>
      </c>
      <c t="s">
        <v>27</v>
      </c>
    </row>
    <row r="11" spans="1:5" ht="12.75">
      <c r="A11" s="35" t="s">
        <v>54</v>
      </c>
      <c r="E11" s="39" t="s">
        <v>3781</v>
      </c>
    </row>
    <row r="12" spans="1:5" ht="12.75">
      <c r="A12" s="35" t="s">
        <v>55</v>
      </c>
      <c r="E12" s="40" t="s">
        <v>7307</v>
      </c>
    </row>
    <row r="13" spans="1:5" ht="216.75">
      <c r="A13" t="s">
        <v>56</v>
      </c>
      <c r="E13" s="39" t="s">
        <v>7308</v>
      </c>
    </row>
    <row r="14" spans="1:16" ht="25.5">
      <c r="A14" t="s">
        <v>49</v>
      </c>
      <c s="34" t="s">
        <v>27</v>
      </c>
      <c s="34" t="s">
        <v>7309</v>
      </c>
      <c s="35" t="s">
        <v>5</v>
      </c>
      <c s="6" t="s">
        <v>7310</v>
      </c>
      <c s="36" t="s">
        <v>3017</v>
      </c>
      <c s="37">
        <v>5000</v>
      </c>
      <c s="36">
        <v>0</v>
      </c>
      <c s="36">
        <f>ROUND(G14*H14,6)</f>
      </c>
      <c r="L14" s="38">
        <v>0</v>
      </c>
      <c s="32">
        <f>ROUND(ROUND(L14,2)*ROUND(G14,3),2)</f>
      </c>
      <c s="36" t="s">
        <v>419</v>
      </c>
      <c>
        <f>(M14*21)/100</f>
      </c>
      <c t="s">
        <v>27</v>
      </c>
    </row>
    <row r="15" spans="1:5" ht="12.75">
      <c r="A15" s="35" t="s">
        <v>54</v>
      </c>
      <c r="E15" s="39" t="s">
        <v>3781</v>
      </c>
    </row>
    <row r="16" spans="1:5" ht="12.75">
      <c r="A16" s="35" t="s">
        <v>55</v>
      </c>
      <c r="E16" s="40" t="s">
        <v>7307</v>
      </c>
    </row>
    <row r="17" spans="1:5" ht="140.25">
      <c r="A17" t="s">
        <v>56</v>
      </c>
      <c r="E17" s="39" t="s">
        <v>7311</v>
      </c>
    </row>
    <row r="18" spans="1:16" ht="12.75">
      <c r="A18" t="s">
        <v>49</v>
      </c>
      <c s="34" t="s">
        <v>26</v>
      </c>
      <c s="34" t="s">
        <v>7312</v>
      </c>
      <c s="35" t="s">
        <v>5</v>
      </c>
      <c s="6" t="s">
        <v>7313</v>
      </c>
      <c s="36" t="s">
        <v>80</v>
      </c>
      <c s="37">
        <v>654</v>
      </c>
      <c s="36">
        <v>0</v>
      </c>
      <c s="36">
        <f>ROUND(G18*H18,6)</f>
      </c>
      <c r="L18" s="38">
        <v>0</v>
      </c>
      <c s="32">
        <f>ROUND(ROUND(L18,2)*ROUND(G18,3),2)</f>
      </c>
      <c s="36" t="s">
        <v>53</v>
      </c>
      <c>
        <f>(M18*21)/100</f>
      </c>
      <c t="s">
        <v>27</v>
      </c>
    </row>
    <row r="19" spans="1:5" ht="12.75">
      <c r="A19" s="35" t="s">
        <v>54</v>
      </c>
      <c r="E19" s="39" t="s">
        <v>3781</v>
      </c>
    </row>
    <row r="20" spans="1:5" ht="12.75">
      <c r="A20" s="35" t="s">
        <v>55</v>
      </c>
      <c r="E20" s="40" t="s">
        <v>7314</v>
      </c>
    </row>
    <row r="21" spans="1:5" ht="89.25">
      <c r="A21" t="s">
        <v>56</v>
      </c>
      <c r="E21" s="39" t="s">
        <v>7315</v>
      </c>
    </row>
    <row r="22" spans="1:16" ht="12.75">
      <c r="A22" t="s">
        <v>49</v>
      </c>
      <c s="34" t="s">
        <v>65</v>
      </c>
      <c s="34" t="s">
        <v>7316</v>
      </c>
      <c s="35" t="s">
        <v>5</v>
      </c>
      <c s="6" t="s">
        <v>7317</v>
      </c>
      <c s="36" t="s">
        <v>80</v>
      </c>
      <c s="37">
        <v>233</v>
      </c>
      <c s="36">
        <v>0</v>
      </c>
      <c s="36">
        <f>ROUND(G22*H22,6)</f>
      </c>
      <c r="L22" s="38">
        <v>0</v>
      </c>
      <c s="32">
        <f>ROUND(ROUND(L22,2)*ROUND(G22,3),2)</f>
      </c>
      <c s="36" t="s">
        <v>53</v>
      </c>
      <c>
        <f>(M22*21)/100</f>
      </c>
      <c t="s">
        <v>27</v>
      </c>
    </row>
    <row r="23" spans="1:5" ht="12.75">
      <c r="A23" s="35" t="s">
        <v>54</v>
      </c>
      <c r="E23" s="39" t="s">
        <v>3781</v>
      </c>
    </row>
    <row r="24" spans="1:5" ht="12.75">
      <c r="A24" s="35" t="s">
        <v>55</v>
      </c>
      <c r="E24" s="40" t="s">
        <v>7314</v>
      </c>
    </row>
    <row r="25" spans="1:5" ht="89.25">
      <c r="A25" t="s">
        <v>56</v>
      </c>
      <c r="E25" s="39" t="s">
        <v>7318</v>
      </c>
    </row>
    <row r="26" spans="1:16" ht="12.75">
      <c r="A26" t="s">
        <v>49</v>
      </c>
      <c s="34" t="s">
        <v>69</v>
      </c>
      <c s="34" t="s">
        <v>7319</v>
      </c>
      <c s="35" t="s">
        <v>5</v>
      </c>
      <c s="6" t="s">
        <v>7320</v>
      </c>
      <c s="36" t="s">
        <v>80</v>
      </c>
      <c s="37">
        <v>48</v>
      </c>
      <c s="36">
        <v>0</v>
      </c>
      <c s="36">
        <f>ROUND(G26*H26,6)</f>
      </c>
      <c r="L26" s="38">
        <v>0</v>
      </c>
      <c s="32">
        <f>ROUND(ROUND(L26,2)*ROUND(G26,3),2)</f>
      </c>
      <c s="36" t="s">
        <v>53</v>
      </c>
      <c>
        <f>(M26*21)/100</f>
      </c>
      <c t="s">
        <v>27</v>
      </c>
    </row>
    <row r="27" spans="1:5" ht="12.75">
      <c r="A27" s="35" t="s">
        <v>54</v>
      </c>
      <c r="E27" s="39" t="s">
        <v>3781</v>
      </c>
    </row>
    <row r="28" spans="1:5" ht="12.75">
      <c r="A28" s="35" t="s">
        <v>55</v>
      </c>
      <c r="E28" s="40" t="s">
        <v>7321</v>
      </c>
    </row>
    <row r="29" spans="1:5" ht="89.25">
      <c r="A29" t="s">
        <v>56</v>
      </c>
      <c r="E29" s="39" t="s">
        <v>7322</v>
      </c>
    </row>
    <row r="30" spans="1:16" ht="12.75">
      <c r="A30" t="s">
        <v>49</v>
      </c>
      <c s="34" t="s">
        <v>72</v>
      </c>
      <c s="34" t="s">
        <v>7323</v>
      </c>
      <c s="35" t="s">
        <v>5</v>
      </c>
      <c s="6" t="s">
        <v>7324</v>
      </c>
      <c s="36" t="s">
        <v>80</v>
      </c>
      <c s="37">
        <v>5</v>
      </c>
      <c s="36">
        <v>0</v>
      </c>
      <c s="36">
        <f>ROUND(G30*H30,6)</f>
      </c>
      <c r="L30" s="38">
        <v>0</v>
      </c>
      <c s="32">
        <f>ROUND(ROUND(L30,2)*ROUND(G30,3),2)</f>
      </c>
      <c s="36" t="s">
        <v>53</v>
      </c>
      <c>
        <f>(M30*21)/100</f>
      </c>
      <c t="s">
        <v>27</v>
      </c>
    </row>
    <row r="31" spans="1:5" ht="12.75">
      <c r="A31" s="35" t="s">
        <v>54</v>
      </c>
      <c r="E31" s="39" t="s">
        <v>3781</v>
      </c>
    </row>
    <row r="32" spans="1:5" ht="12.75">
      <c r="A32" s="35" t="s">
        <v>55</v>
      </c>
      <c r="E32" s="40" t="s">
        <v>7321</v>
      </c>
    </row>
    <row r="33" spans="1:5" ht="76.5">
      <c r="A33" t="s">
        <v>56</v>
      </c>
      <c r="E33" s="39" t="s">
        <v>7325</v>
      </c>
    </row>
    <row r="34" spans="1:16" ht="12.75">
      <c r="A34" t="s">
        <v>49</v>
      </c>
      <c s="34" t="s">
        <v>77</v>
      </c>
      <c s="34" t="s">
        <v>3290</v>
      </c>
      <c s="35" t="s">
        <v>5</v>
      </c>
      <c s="6" t="s">
        <v>3291</v>
      </c>
      <c s="36" t="s">
        <v>80</v>
      </c>
      <c s="37">
        <v>3</v>
      </c>
      <c s="36">
        <v>0</v>
      </c>
      <c s="36">
        <f>ROUND(G34*H34,6)</f>
      </c>
      <c r="L34" s="38">
        <v>0</v>
      </c>
      <c s="32">
        <f>ROUND(ROUND(L34,2)*ROUND(G34,3),2)</f>
      </c>
      <c s="36" t="s">
        <v>53</v>
      </c>
      <c>
        <f>(M34*21)/100</f>
      </c>
      <c t="s">
        <v>27</v>
      </c>
    </row>
    <row r="35" spans="1:5" ht="12.75">
      <c r="A35" s="35" t="s">
        <v>54</v>
      </c>
      <c r="E35" s="39" t="s">
        <v>3781</v>
      </c>
    </row>
    <row r="36" spans="1:5" ht="12.75">
      <c r="A36" s="35" t="s">
        <v>55</v>
      </c>
      <c r="E36" s="40" t="s">
        <v>7326</v>
      </c>
    </row>
    <row r="37" spans="1:5" ht="89.25">
      <c r="A37" t="s">
        <v>56</v>
      </c>
      <c r="E37" s="39" t="s">
        <v>7327</v>
      </c>
    </row>
    <row r="38" spans="1:16" ht="12.75">
      <c r="A38" t="s">
        <v>49</v>
      </c>
      <c s="34" t="s">
        <v>82</v>
      </c>
      <c s="34" t="s">
        <v>7328</v>
      </c>
      <c s="35" t="s">
        <v>5</v>
      </c>
      <c s="6" t="s">
        <v>7329</v>
      </c>
      <c s="36" t="s">
        <v>80</v>
      </c>
      <c s="37">
        <v>60</v>
      </c>
      <c s="36">
        <v>0</v>
      </c>
      <c s="36">
        <f>ROUND(G38*H38,6)</f>
      </c>
      <c r="L38" s="38">
        <v>0</v>
      </c>
      <c s="32">
        <f>ROUND(ROUND(L38,2)*ROUND(G38,3),2)</f>
      </c>
      <c s="36" t="s">
        <v>53</v>
      </c>
      <c>
        <f>(M38*21)/100</f>
      </c>
      <c t="s">
        <v>27</v>
      </c>
    </row>
    <row r="39" spans="1:5" ht="12.75">
      <c r="A39" s="35" t="s">
        <v>54</v>
      </c>
      <c r="E39" s="39" t="s">
        <v>3781</v>
      </c>
    </row>
    <row r="40" spans="1:5" ht="12.75">
      <c r="A40" s="35" t="s">
        <v>55</v>
      </c>
      <c r="E40" s="40" t="s">
        <v>6083</v>
      </c>
    </row>
    <row r="41" spans="1:5" ht="114.75">
      <c r="A41" t="s">
        <v>56</v>
      </c>
      <c r="E41" s="39" t="s">
        <v>7330</v>
      </c>
    </row>
    <row r="42" spans="1:16" ht="25.5">
      <c r="A42" t="s">
        <v>49</v>
      </c>
      <c s="34" t="s">
        <v>86</v>
      </c>
      <c s="34" t="s">
        <v>7331</v>
      </c>
      <c s="35" t="s">
        <v>5</v>
      </c>
      <c s="6" t="s">
        <v>7332</v>
      </c>
      <c s="36" t="s">
        <v>374</v>
      </c>
      <c s="37">
        <v>500</v>
      </c>
      <c s="36">
        <v>0</v>
      </c>
      <c s="36">
        <f>ROUND(G42*H42,6)</f>
      </c>
      <c r="L42" s="38">
        <v>0</v>
      </c>
      <c s="32">
        <f>ROUND(ROUND(L42,2)*ROUND(G42,3),2)</f>
      </c>
      <c s="36" t="s">
        <v>53</v>
      </c>
      <c>
        <f>(M42*21)/100</f>
      </c>
      <c t="s">
        <v>27</v>
      </c>
    </row>
    <row r="43" spans="1:5" ht="12.75">
      <c r="A43" s="35" t="s">
        <v>54</v>
      </c>
      <c r="E43" s="39" t="s">
        <v>3781</v>
      </c>
    </row>
    <row r="44" spans="1:5" ht="12.75">
      <c r="A44" s="35" t="s">
        <v>55</v>
      </c>
      <c r="E44" s="40" t="s">
        <v>6083</v>
      </c>
    </row>
    <row r="45" spans="1:5" ht="89.25">
      <c r="A45" t="s">
        <v>56</v>
      </c>
      <c r="E45" s="39" t="s">
        <v>7333</v>
      </c>
    </row>
    <row r="46" spans="1:13" ht="12.75">
      <c r="A46" t="s">
        <v>46</v>
      </c>
      <c r="C46" s="31" t="s">
        <v>27</v>
      </c>
      <c r="E46" s="33" t="s">
        <v>7334</v>
      </c>
      <c r="J46" s="32">
        <f>0</f>
      </c>
      <c s="32">
        <f>0</f>
      </c>
      <c s="32">
        <f>0+L47+L51+L55+L59+L63+L67+L71+L75+L79+L83+L87+L91+L95+L99+L103+L107+L111</f>
      </c>
      <c s="32">
        <f>0+M47+M51+M55+M59+M63+M67+M71+M75+M79+M83+M87+M91+M95+M99+M103+M107+M111</f>
      </c>
    </row>
    <row r="47" spans="1:16" ht="25.5">
      <c r="A47" t="s">
        <v>49</v>
      </c>
      <c s="34" t="s">
        <v>90</v>
      </c>
      <c s="34" t="s">
        <v>7335</v>
      </c>
      <c s="35" t="s">
        <v>5</v>
      </c>
      <c s="6" t="s">
        <v>7336</v>
      </c>
      <c s="36" t="s">
        <v>80</v>
      </c>
      <c s="37">
        <v>24</v>
      </c>
      <c s="36">
        <v>0</v>
      </c>
      <c s="36">
        <f>ROUND(G47*H47,6)</f>
      </c>
      <c r="L47" s="38">
        <v>0</v>
      </c>
      <c s="32">
        <f>ROUND(ROUND(L47,2)*ROUND(G47,3),2)</f>
      </c>
      <c s="36" t="s">
        <v>53</v>
      </c>
      <c>
        <f>(M47*21)/100</f>
      </c>
      <c t="s">
        <v>27</v>
      </c>
    </row>
    <row r="48" spans="1:5" ht="12.75">
      <c r="A48" s="35" t="s">
        <v>54</v>
      </c>
      <c r="E48" s="39" t="s">
        <v>3781</v>
      </c>
    </row>
    <row r="49" spans="1:5" ht="12.75">
      <c r="A49" s="35" t="s">
        <v>55</v>
      </c>
      <c r="E49" s="40" t="s">
        <v>7337</v>
      </c>
    </row>
    <row r="50" spans="1:5" ht="102">
      <c r="A50" t="s">
        <v>56</v>
      </c>
      <c r="E50" s="39" t="s">
        <v>7338</v>
      </c>
    </row>
    <row r="51" spans="1:16" ht="25.5">
      <c r="A51" t="s">
        <v>49</v>
      </c>
      <c s="34" t="s">
        <v>94</v>
      </c>
      <c s="34" t="s">
        <v>7339</v>
      </c>
      <c s="35" t="s">
        <v>5</v>
      </c>
      <c s="6" t="s">
        <v>7340</v>
      </c>
      <c s="36" t="s">
        <v>80</v>
      </c>
      <c s="37">
        <v>2</v>
      </c>
      <c s="36">
        <v>0</v>
      </c>
      <c s="36">
        <f>ROUND(G51*H51,6)</f>
      </c>
      <c r="L51" s="38">
        <v>0</v>
      </c>
      <c s="32">
        <f>ROUND(ROUND(L51,2)*ROUND(G51,3),2)</f>
      </c>
      <c s="36" t="s">
        <v>53</v>
      </c>
      <c>
        <f>(M51*21)/100</f>
      </c>
      <c t="s">
        <v>27</v>
      </c>
    </row>
    <row r="52" spans="1:5" ht="12.75">
      <c r="A52" s="35" t="s">
        <v>54</v>
      </c>
      <c r="E52" s="39" t="s">
        <v>3781</v>
      </c>
    </row>
    <row r="53" spans="1:5" ht="12.75">
      <c r="A53" s="35" t="s">
        <v>55</v>
      </c>
      <c r="E53" s="40" t="s">
        <v>7337</v>
      </c>
    </row>
    <row r="54" spans="1:5" ht="102">
      <c r="A54" t="s">
        <v>56</v>
      </c>
      <c r="E54" s="39" t="s">
        <v>7338</v>
      </c>
    </row>
    <row r="55" spans="1:16" ht="25.5">
      <c r="A55" t="s">
        <v>49</v>
      </c>
      <c s="34" t="s">
        <v>98</v>
      </c>
      <c s="34" t="s">
        <v>7341</v>
      </c>
      <c s="35" t="s">
        <v>5</v>
      </c>
      <c s="6" t="s">
        <v>7342</v>
      </c>
      <c s="36" t="s">
        <v>80</v>
      </c>
      <c s="37">
        <v>1</v>
      </c>
      <c s="36">
        <v>0</v>
      </c>
      <c s="36">
        <f>ROUND(G55*H55,6)</f>
      </c>
      <c r="L55" s="38">
        <v>0</v>
      </c>
      <c s="32">
        <f>ROUND(ROUND(L55,2)*ROUND(G55,3),2)</f>
      </c>
      <c s="36" t="s">
        <v>53</v>
      </c>
      <c>
        <f>(M55*21)/100</f>
      </c>
      <c t="s">
        <v>27</v>
      </c>
    </row>
    <row r="56" spans="1:5" ht="12.75">
      <c r="A56" s="35" t="s">
        <v>54</v>
      </c>
      <c r="E56" s="39" t="s">
        <v>3781</v>
      </c>
    </row>
    <row r="57" spans="1:5" ht="12.75">
      <c r="A57" s="35" t="s">
        <v>55</v>
      </c>
      <c r="E57" s="40" t="s">
        <v>7337</v>
      </c>
    </row>
    <row r="58" spans="1:5" ht="102">
      <c r="A58" t="s">
        <v>56</v>
      </c>
      <c r="E58" s="39" t="s">
        <v>7338</v>
      </c>
    </row>
    <row r="59" spans="1:16" ht="25.5">
      <c r="A59" t="s">
        <v>49</v>
      </c>
      <c s="34" t="s">
        <v>103</v>
      </c>
      <c s="34" t="s">
        <v>7343</v>
      </c>
      <c s="35" t="s">
        <v>5</v>
      </c>
      <c s="6" t="s">
        <v>7344</v>
      </c>
      <c s="36" t="s">
        <v>80</v>
      </c>
      <c s="37">
        <v>8</v>
      </c>
      <c s="36">
        <v>0</v>
      </c>
      <c s="36">
        <f>ROUND(G59*H59,6)</f>
      </c>
      <c r="L59" s="38">
        <v>0</v>
      </c>
      <c s="32">
        <f>ROUND(ROUND(L59,2)*ROUND(G59,3),2)</f>
      </c>
      <c s="36" t="s">
        <v>53</v>
      </c>
      <c>
        <f>(M59*21)/100</f>
      </c>
      <c t="s">
        <v>27</v>
      </c>
    </row>
    <row r="60" spans="1:5" ht="12.75">
      <c r="A60" s="35" t="s">
        <v>54</v>
      </c>
      <c r="E60" s="39" t="s">
        <v>3781</v>
      </c>
    </row>
    <row r="61" spans="1:5" ht="12.75">
      <c r="A61" s="35" t="s">
        <v>55</v>
      </c>
      <c r="E61" s="40" t="s">
        <v>7337</v>
      </c>
    </row>
    <row r="62" spans="1:5" ht="102">
      <c r="A62" t="s">
        <v>56</v>
      </c>
      <c r="E62" s="39" t="s">
        <v>7338</v>
      </c>
    </row>
    <row r="63" spans="1:16" ht="25.5">
      <c r="A63" t="s">
        <v>49</v>
      </c>
      <c s="34" t="s">
        <v>106</v>
      </c>
      <c s="34" t="s">
        <v>7345</v>
      </c>
      <c s="35" t="s">
        <v>5</v>
      </c>
      <c s="6" t="s">
        <v>7346</v>
      </c>
      <c s="36" t="s">
        <v>80</v>
      </c>
      <c s="37">
        <v>19</v>
      </c>
      <c s="36">
        <v>0</v>
      </c>
      <c s="36">
        <f>ROUND(G63*H63,6)</f>
      </c>
      <c r="L63" s="38">
        <v>0</v>
      </c>
      <c s="32">
        <f>ROUND(ROUND(L63,2)*ROUND(G63,3),2)</f>
      </c>
      <c s="36" t="s">
        <v>53</v>
      </c>
      <c>
        <f>(M63*21)/100</f>
      </c>
      <c t="s">
        <v>27</v>
      </c>
    </row>
    <row r="64" spans="1:5" ht="12.75">
      <c r="A64" s="35" t="s">
        <v>54</v>
      </c>
      <c r="E64" s="39" t="s">
        <v>3781</v>
      </c>
    </row>
    <row r="65" spans="1:5" ht="12.75">
      <c r="A65" s="35" t="s">
        <v>55</v>
      </c>
      <c r="E65" s="40" t="s">
        <v>7337</v>
      </c>
    </row>
    <row r="66" spans="1:5" ht="102">
      <c r="A66" t="s">
        <v>56</v>
      </c>
      <c r="E66" s="39" t="s">
        <v>7338</v>
      </c>
    </row>
    <row r="67" spans="1:16" ht="12.75">
      <c r="A67" t="s">
        <v>49</v>
      </c>
      <c s="34" t="s">
        <v>110</v>
      </c>
      <c s="34" t="s">
        <v>7347</v>
      </c>
      <c s="35" t="s">
        <v>5</v>
      </c>
      <c s="6" t="s">
        <v>7348</v>
      </c>
      <c s="36" t="s">
        <v>80</v>
      </c>
      <c s="37">
        <v>17</v>
      </c>
      <c s="36">
        <v>0</v>
      </c>
      <c s="36">
        <f>ROUND(G67*H67,6)</f>
      </c>
      <c r="L67" s="38">
        <v>0</v>
      </c>
      <c s="32">
        <f>ROUND(ROUND(L67,2)*ROUND(G67,3),2)</f>
      </c>
      <c s="36" t="s">
        <v>53</v>
      </c>
      <c>
        <f>(M67*21)/100</f>
      </c>
      <c t="s">
        <v>27</v>
      </c>
    </row>
    <row r="68" spans="1:5" ht="12.75">
      <c r="A68" s="35" t="s">
        <v>54</v>
      </c>
      <c r="E68" s="39" t="s">
        <v>3781</v>
      </c>
    </row>
    <row r="69" spans="1:5" ht="12.75">
      <c r="A69" s="35" t="s">
        <v>55</v>
      </c>
      <c r="E69" s="40" t="s">
        <v>7337</v>
      </c>
    </row>
    <row r="70" spans="1:5" ht="102">
      <c r="A70" t="s">
        <v>56</v>
      </c>
      <c r="E70" s="39" t="s">
        <v>7349</v>
      </c>
    </row>
    <row r="71" spans="1:16" ht="12.75">
      <c r="A71" t="s">
        <v>49</v>
      </c>
      <c s="34" t="s">
        <v>113</v>
      </c>
      <c s="34" t="s">
        <v>7350</v>
      </c>
      <c s="35" t="s">
        <v>5</v>
      </c>
      <c s="6" t="s">
        <v>7351</v>
      </c>
      <c s="36" t="s">
        <v>80</v>
      </c>
      <c s="37">
        <v>11</v>
      </c>
      <c s="36">
        <v>0</v>
      </c>
      <c s="36">
        <f>ROUND(G71*H71,6)</f>
      </c>
      <c r="L71" s="38">
        <v>0</v>
      </c>
      <c s="32">
        <f>ROUND(ROUND(L71,2)*ROUND(G71,3),2)</f>
      </c>
      <c s="36" t="s">
        <v>53</v>
      </c>
      <c>
        <f>(M71*21)/100</f>
      </c>
      <c t="s">
        <v>27</v>
      </c>
    </row>
    <row r="72" spans="1:5" ht="12.75">
      <c r="A72" s="35" t="s">
        <v>54</v>
      </c>
      <c r="E72" s="39" t="s">
        <v>3781</v>
      </c>
    </row>
    <row r="73" spans="1:5" ht="12.75">
      <c r="A73" s="35" t="s">
        <v>55</v>
      </c>
      <c r="E73" s="40" t="s">
        <v>7337</v>
      </c>
    </row>
    <row r="74" spans="1:5" ht="102">
      <c r="A74" t="s">
        <v>56</v>
      </c>
      <c r="E74" s="39" t="s">
        <v>7349</v>
      </c>
    </row>
    <row r="75" spans="1:16" ht="12.75">
      <c r="A75" t="s">
        <v>49</v>
      </c>
      <c s="34" t="s">
        <v>117</v>
      </c>
      <c s="34" t="s">
        <v>7352</v>
      </c>
      <c s="35" t="s">
        <v>5</v>
      </c>
      <c s="6" t="s">
        <v>7353</v>
      </c>
      <c s="36" t="s">
        <v>75</v>
      </c>
      <c s="37">
        <v>426</v>
      </c>
      <c s="36">
        <v>0</v>
      </c>
      <c s="36">
        <f>ROUND(G75*H75,6)</f>
      </c>
      <c r="L75" s="38">
        <v>0</v>
      </c>
      <c s="32">
        <f>ROUND(ROUND(L75,2)*ROUND(G75,3),2)</f>
      </c>
      <c s="36" t="s">
        <v>53</v>
      </c>
      <c>
        <f>(M75*21)/100</f>
      </c>
      <c t="s">
        <v>27</v>
      </c>
    </row>
    <row r="76" spans="1:5" ht="12.75">
      <c r="A76" s="35" t="s">
        <v>54</v>
      </c>
      <c r="E76" s="39" t="s">
        <v>3781</v>
      </c>
    </row>
    <row r="77" spans="1:5" ht="12.75">
      <c r="A77" s="35" t="s">
        <v>55</v>
      </c>
      <c r="E77" s="40" t="s">
        <v>7354</v>
      </c>
    </row>
    <row r="78" spans="1:5" ht="102">
      <c r="A78" t="s">
        <v>56</v>
      </c>
      <c r="E78" s="39" t="s">
        <v>7355</v>
      </c>
    </row>
    <row r="79" spans="1:16" ht="12.75">
      <c r="A79" t="s">
        <v>49</v>
      </c>
      <c s="34" t="s">
        <v>121</v>
      </c>
      <c s="34" t="s">
        <v>7356</v>
      </c>
      <c s="35" t="s">
        <v>5</v>
      </c>
      <c s="6" t="s">
        <v>7357</v>
      </c>
      <c s="36" t="s">
        <v>80</v>
      </c>
      <c s="37">
        <v>2</v>
      </c>
      <c s="36">
        <v>0</v>
      </c>
      <c s="36">
        <f>ROUND(G79*H79,6)</f>
      </c>
      <c r="L79" s="38">
        <v>0</v>
      </c>
      <c s="32">
        <f>ROUND(ROUND(L79,2)*ROUND(G79,3),2)</f>
      </c>
      <c s="36" t="s">
        <v>53</v>
      </c>
      <c>
        <f>(M79*21)/100</f>
      </c>
      <c t="s">
        <v>27</v>
      </c>
    </row>
    <row r="80" spans="1:5" ht="12.75">
      <c r="A80" s="35" t="s">
        <v>54</v>
      </c>
      <c r="E80" s="39" t="s">
        <v>3781</v>
      </c>
    </row>
    <row r="81" spans="1:5" ht="12.75">
      <c r="A81" s="35" t="s">
        <v>55</v>
      </c>
      <c r="E81" s="40" t="s">
        <v>7354</v>
      </c>
    </row>
    <row r="82" spans="1:5" ht="114.75">
      <c r="A82" t="s">
        <v>56</v>
      </c>
      <c r="E82" s="39" t="s">
        <v>7358</v>
      </c>
    </row>
    <row r="83" spans="1:16" ht="12.75">
      <c r="A83" t="s">
        <v>49</v>
      </c>
      <c s="34" t="s">
        <v>125</v>
      </c>
      <c s="34" t="s">
        <v>7359</v>
      </c>
      <c s="35" t="s">
        <v>5</v>
      </c>
      <c s="6" t="s">
        <v>7360</v>
      </c>
      <c s="36" t="s">
        <v>80</v>
      </c>
      <c s="37">
        <v>27</v>
      </c>
      <c s="36">
        <v>0</v>
      </c>
      <c s="36">
        <f>ROUND(G83*H83,6)</f>
      </c>
      <c r="L83" s="38">
        <v>0</v>
      </c>
      <c s="32">
        <f>ROUND(ROUND(L83,2)*ROUND(G83,3),2)</f>
      </c>
      <c s="36" t="s">
        <v>53</v>
      </c>
      <c>
        <f>(M83*21)/100</f>
      </c>
      <c t="s">
        <v>27</v>
      </c>
    </row>
    <row r="84" spans="1:5" ht="12.75">
      <c r="A84" s="35" t="s">
        <v>54</v>
      </c>
      <c r="E84" s="39" t="s">
        <v>3781</v>
      </c>
    </row>
    <row r="85" spans="1:5" ht="12.75">
      <c r="A85" s="35" t="s">
        <v>55</v>
      </c>
      <c r="E85" s="40" t="s">
        <v>7354</v>
      </c>
    </row>
    <row r="86" spans="1:5" ht="114.75">
      <c r="A86" t="s">
        <v>56</v>
      </c>
      <c r="E86" s="39" t="s">
        <v>7358</v>
      </c>
    </row>
    <row r="87" spans="1:16" ht="25.5">
      <c r="A87" t="s">
        <v>49</v>
      </c>
      <c s="34" t="s">
        <v>128</v>
      </c>
      <c s="34" t="s">
        <v>7361</v>
      </c>
      <c s="35" t="s">
        <v>5</v>
      </c>
      <c s="6" t="s">
        <v>7362</v>
      </c>
      <c s="36" t="s">
        <v>80</v>
      </c>
      <c s="37">
        <v>9</v>
      </c>
      <c s="36">
        <v>0</v>
      </c>
      <c s="36">
        <f>ROUND(G87*H87,6)</f>
      </c>
      <c r="L87" s="38">
        <v>0</v>
      </c>
      <c s="32">
        <f>ROUND(ROUND(L87,2)*ROUND(G87,3),2)</f>
      </c>
      <c s="36" t="s">
        <v>53</v>
      </c>
      <c>
        <f>(M87*21)/100</f>
      </c>
      <c t="s">
        <v>27</v>
      </c>
    </row>
    <row r="88" spans="1:5" ht="12.75">
      <c r="A88" s="35" t="s">
        <v>54</v>
      </c>
      <c r="E88" s="39" t="s">
        <v>3781</v>
      </c>
    </row>
    <row r="89" spans="1:5" ht="12.75">
      <c r="A89" s="35" t="s">
        <v>55</v>
      </c>
      <c r="E89" s="40" t="s">
        <v>7354</v>
      </c>
    </row>
    <row r="90" spans="1:5" ht="114.75">
      <c r="A90" t="s">
        <v>56</v>
      </c>
      <c r="E90" s="39" t="s">
        <v>7358</v>
      </c>
    </row>
    <row r="91" spans="1:16" ht="25.5">
      <c r="A91" t="s">
        <v>49</v>
      </c>
      <c s="34" t="s">
        <v>132</v>
      </c>
      <c s="34" t="s">
        <v>7363</v>
      </c>
      <c s="35" t="s">
        <v>5</v>
      </c>
      <c s="6" t="s">
        <v>7364</v>
      </c>
      <c s="36" t="s">
        <v>80</v>
      </c>
      <c s="37">
        <v>2</v>
      </c>
      <c s="36">
        <v>0</v>
      </c>
      <c s="36">
        <f>ROUND(G91*H91,6)</f>
      </c>
      <c r="L91" s="38">
        <v>0</v>
      </c>
      <c s="32">
        <f>ROUND(ROUND(L91,2)*ROUND(G91,3),2)</f>
      </c>
      <c s="36" t="s">
        <v>53</v>
      </c>
      <c>
        <f>(M91*21)/100</f>
      </c>
      <c t="s">
        <v>27</v>
      </c>
    </row>
    <row r="92" spans="1:5" ht="12.75">
      <c r="A92" s="35" t="s">
        <v>54</v>
      </c>
      <c r="E92" s="39" t="s">
        <v>3781</v>
      </c>
    </row>
    <row r="93" spans="1:5" ht="12.75">
      <c r="A93" s="35" t="s">
        <v>55</v>
      </c>
      <c r="E93" s="40" t="s">
        <v>7354</v>
      </c>
    </row>
    <row r="94" spans="1:5" ht="114.75">
      <c r="A94" t="s">
        <v>56</v>
      </c>
      <c r="E94" s="39" t="s">
        <v>7358</v>
      </c>
    </row>
    <row r="95" spans="1:16" ht="12.75">
      <c r="A95" t="s">
        <v>49</v>
      </c>
      <c s="34" t="s">
        <v>136</v>
      </c>
      <c s="34" t="s">
        <v>7365</v>
      </c>
      <c s="35" t="s">
        <v>5</v>
      </c>
      <c s="6" t="s">
        <v>7366</v>
      </c>
      <c s="36" t="s">
        <v>80</v>
      </c>
      <c s="37">
        <v>24</v>
      </c>
      <c s="36">
        <v>0</v>
      </c>
      <c s="36">
        <f>ROUND(G95*H95,6)</f>
      </c>
      <c r="L95" s="38">
        <v>0</v>
      </c>
      <c s="32">
        <f>ROUND(ROUND(L95,2)*ROUND(G95,3),2)</f>
      </c>
      <c s="36" t="s">
        <v>53</v>
      </c>
      <c>
        <f>(M95*21)/100</f>
      </c>
      <c t="s">
        <v>27</v>
      </c>
    </row>
    <row r="96" spans="1:5" ht="12.75">
      <c r="A96" s="35" t="s">
        <v>54</v>
      </c>
      <c r="E96" s="39" t="s">
        <v>3781</v>
      </c>
    </row>
    <row r="97" spans="1:5" ht="12.75">
      <c r="A97" s="35" t="s">
        <v>55</v>
      </c>
      <c r="E97" s="40" t="s">
        <v>7354</v>
      </c>
    </row>
    <row r="98" spans="1:5" ht="114.75">
      <c r="A98" t="s">
        <v>56</v>
      </c>
      <c r="E98" s="39" t="s">
        <v>7367</v>
      </c>
    </row>
    <row r="99" spans="1:16" ht="12.75">
      <c r="A99" t="s">
        <v>49</v>
      </c>
      <c s="34" t="s">
        <v>139</v>
      </c>
      <c s="34" t="s">
        <v>7368</v>
      </c>
      <c s="35" t="s">
        <v>5</v>
      </c>
      <c s="6" t="s">
        <v>7369</v>
      </c>
      <c s="36" t="s">
        <v>80</v>
      </c>
      <c s="37">
        <v>11</v>
      </c>
      <c s="36">
        <v>0</v>
      </c>
      <c s="36">
        <f>ROUND(G99*H99,6)</f>
      </c>
      <c r="L99" s="38">
        <v>0</v>
      </c>
      <c s="32">
        <f>ROUND(ROUND(L99,2)*ROUND(G99,3),2)</f>
      </c>
      <c s="36" t="s">
        <v>53</v>
      </c>
      <c>
        <f>(M99*21)/100</f>
      </c>
      <c t="s">
        <v>27</v>
      </c>
    </row>
    <row r="100" spans="1:5" ht="12.75">
      <c r="A100" s="35" t="s">
        <v>54</v>
      </c>
      <c r="E100" s="39" t="s">
        <v>3781</v>
      </c>
    </row>
    <row r="101" spans="1:5" ht="12.75">
      <c r="A101" s="35" t="s">
        <v>55</v>
      </c>
      <c r="E101" s="40" t="s">
        <v>7354</v>
      </c>
    </row>
    <row r="102" spans="1:5" ht="114.75">
      <c r="A102" t="s">
        <v>56</v>
      </c>
      <c r="E102" s="39" t="s">
        <v>7367</v>
      </c>
    </row>
    <row r="103" spans="1:16" ht="12.75">
      <c r="A103" t="s">
        <v>49</v>
      </c>
      <c s="34" t="s">
        <v>143</v>
      </c>
      <c s="34" t="s">
        <v>7370</v>
      </c>
      <c s="35" t="s">
        <v>5</v>
      </c>
      <c s="6" t="s">
        <v>7371</v>
      </c>
      <c s="36" t="s">
        <v>80</v>
      </c>
      <c s="37">
        <v>2</v>
      </c>
      <c s="36">
        <v>0</v>
      </c>
      <c s="36">
        <f>ROUND(G103*H103,6)</f>
      </c>
      <c r="L103" s="38">
        <v>0</v>
      </c>
      <c s="32">
        <f>ROUND(ROUND(L103,2)*ROUND(G103,3),2)</f>
      </c>
      <c s="36" t="s">
        <v>53</v>
      </c>
      <c>
        <f>(M103*21)/100</f>
      </c>
      <c t="s">
        <v>27</v>
      </c>
    </row>
    <row r="104" spans="1:5" ht="12.75">
      <c r="A104" s="35" t="s">
        <v>54</v>
      </c>
      <c r="E104" s="39" t="s">
        <v>3781</v>
      </c>
    </row>
    <row r="105" spans="1:5" ht="12.75">
      <c r="A105" s="35" t="s">
        <v>55</v>
      </c>
      <c r="E105" s="40" t="s">
        <v>7372</v>
      </c>
    </row>
    <row r="106" spans="1:5" ht="114.75">
      <c r="A106" t="s">
        <v>56</v>
      </c>
      <c r="E106" s="39" t="s">
        <v>7373</v>
      </c>
    </row>
    <row r="107" spans="1:16" ht="12.75">
      <c r="A107" t="s">
        <v>49</v>
      </c>
      <c s="34" t="s">
        <v>146</v>
      </c>
      <c s="34" t="s">
        <v>7374</v>
      </c>
      <c s="35" t="s">
        <v>5</v>
      </c>
      <c s="6" t="s">
        <v>7375</v>
      </c>
      <c s="36" t="s">
        <v>3821</v>
      </c>
      <c s="37">
        <v>1300</v>
      </c>
      <c s="36">
        <v>0</v>
      </c>
      <c s="36">
        <f>ROUND(G107*H107,6)</f>
      </c>
      <c r="L107" s="38">
        <v>0</v>
      </c>
      <c s="32">
        <f>ROUND(ROUND(L107,2)*ROUND(G107,3),2)</f>
      </c>
      <c s="36" t="s">
        <v>53</v>
      </c>
      <c>
        <f>(M107*21)/100</f>
      </c>
      <c t="s">
        <v>27</v>
      </c>
    </row>
    <row r="108" spans="1:5" ht="12.75">
      <c r="A108" s="35" t="s">
        <v>54</v>
      </c>
      <c r="E108" s="39" t="s">
        <v>3781</v>
      </c>
    </row>
    <row r="109" spans="1:5" ht="12.75">
      <c r="A109" s="35" t="s">
        <v>55</v>
      </c>
      <c r="E109" s="40" t="s">
        <v>7326</v>
      </c>
    </row>
    <row r="110" spans="1:5" ht="102">
      <c r="A110" t="s">
        <v>56</v>
      </c>
      <c r="E110" s="39" t="s">
        <v>7376</v>
      </c>
    </row>
    <row r="111" spans="1:16" ht="25.5">
      <c r="A111" t="s">
        <v>49</v>
      </c>
      <c s="34" t="s">
        <v>773</v>
      </c>
      <c s="34" t="s">
        <v>7377</v>
      </c>
      <c s="35" t="s">
        <v>5</v>
      </c>
      <c s="6" t="s">
        <v>7378</v>
      </c>
      <c s="36" t="s">
        <v>374</v>
      </c>
      <c s="37">
        <v>200</v>
      </c>
      <c s="36">
        <v>0</v>
      </c>
      <c s="36">
        <f>ROUND(G111*H111,6)</f>
      </c>
      <c r="L111" s="38">
        <v>0</v>
      </c>
      <c s="32">
        <f>ROUND(ROUND(L111,2)*ROUND(G111,3),2)</f>
      </c>
      <c s="36" t="s">
        <v>53</v>
      </c>
      <c>
        <f>(M111*21)/100</f>
      </c>
      <c t="s">
        <v>27</v>
      </c>
    </row>
    <row r="112" spans="1:5" ht="12.75">
      <c r="A112" s="35" t="s">
        <v>54</v>
      </c>
      <c r="E112" s="39" t="s">
        <v>3781</v>
      </c>
    </row>
    <row r="113" spans="1:5" ht="12.75">
      <c r="A113" s="35" t="s">
        <v>55</v>
      </c>
      <c r="E113" s="40" t="s">
        <v>6083</v>
      </c>
    </row>
    <row r="114" spans="1:5" ht="102">
      <c r="A114" t="s">
        <v>56</v>
      </c>
      <c r="E114" s="39" t="s">
        <v>7379</v>
      </c>
    </row>
    <row r="115" spans="1:13" ht="12.75">
      <c r="A115" t="s">
        <v>46</v>
      </c>
      <c r="C115" s="31" t="s">
        <v>26</v>
      </c>
      <c r="E115" s="33" t="s">
        <v>6079</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7380</v>
      </c>
      <c s="35" t="s">
        <v>5</v>
      </c>
      <c s="6" t="s">
        <v>7381</v>
      </c>
      <c s="36" t="s">
        <v>80</v>
      </c>
      <c s="37">
        <v>38</v>
      </c>
      <c s="36">
        <v>0</v>
      </c>
      <c s="36">
        <f>ROUND(G116*H116,6)</f>
      </c>
      <c r="L116" s="38">
        <v>0</v>
      </c>
      <c s="32">
        <f>ROUND(ROUND(L116,2)*ROUND(G116,3),2)</f>
      </c>
      <c s="36" t="s">
        <v>53</v>
      </c>
      <c>
        <f>(M116*21)/100</f>
      </c>
      <c t="s">
        <v>27</v>
      </c>
    </row>
    <row r="117" spans="1:5" ht="12.75">
      <c r="A117" s="35" t="s">
        <v>54</v>
      </c>
      <c r="E117" s="39" t="s">
        <v>3781</v>
      </c>
    </row>
    <row r="118" spans="1:5" ht="12.75">
      <c r="A118" s="35" t="s">
        <v>55</v>
      </c>
      <c r="E118" s="40" t="s">
        <v>7382</v>
      </c>
    </row>
    <row r="119" spans="1:5" ht="89.25">
      <c r="A119" t="s">
        <v>56</v>
      </c>
      <c r="E119" s="39" t="s">
        <v>7383</v>
      </c>
    </row>
    <row r="120" spans="1:16" ht="12.75">
      <c r="A120" t="s">
        <v>49</v>
      </c>
      <c s="34" t="s">
        <v>155</v>
      </c>
      <c s="34" t="s">
        <v>7384</v>
      </c>
      <c s="35" t="s">
        <v>5</v>
      </c>
      <c s="6" t="s">
        <v>7385</v>
      </c>
      <c s="36" t="s">
        <v>80</v>
      </c>
      <c s="37">
        <v>32</v>
      </c>
      <c s="36">
        <v>0</v>
      </c>
      <c s="36">
        <f>ROUND(G120*H120,6)</f>
      </c>
      <c r="L120" s="38">
        <v>0</v>
      </c>
      <c s="32">
        <f>ROUND(ROUND(L120,2)*ROUND(G120,3),2)</f>
      </c>
      <c s="36" t="s">
        <v>53</v>
      </c>
      <c>
        <f>(M120*21)/100</f>
      </c>
      <c t="s">
        <v>27</v>
      </c>
    </row>
    <row r="121" spans="1:5" ht="12.75">
      <c r="A121" s="35" t="s">
        <v>54</v>
      </c>
      <c r="E121" s="39" t="s">
        <v>3781</v>
      </c>
    </row>
    <row r="122" spans="1:5" ht="12.75">
      <c r="A122" s="35" t="s">
        <v>55</v>
      </c>
      <c r="E122" s="40" t="s">
        <v>7382</v>
      </c>
    </row>
    <row r="123" spans="1:5" ht="89.25">
      <c r="A123" t="s">
        <v>56</v>
      </c>
      <c r="E123" s="39" t="s">
        <v>7383</v>
      </c>
    </row>
    <row r="124" spans="1:16" ht="12.75">
      <c r="A124" t="s">
        <v>49</v>
      </c>
      <c s="34" t="s">
        <v>159</v>
      </c>
      <c s="34" t="s">
        <v>7386</v>
      </c>
      <c s="35" t="s">
        <v>5</v>
      </c>
      <c s="6" t="s">
        <v>7387</v>
      </c>
      <c s="36" t="s">
        <v>80</v>
      </c>
      <c s="37">
        <v>8</v>
      </c>
      <c s="36">
        <v>0</v>
      </c>
      <c s="36">
        <f>ROUND(G124*H124,6)</f>
      </c>
      <c r="L124" s="38">
        <v>0</v>
      </c>
      <c s="32">
        <f>ROUND(ROUND(L124,2)*ROUND(G124,3),2)</f>
      </c>
      <c s="36" t="s">
        <v>53</v>
      </c>
      <c>
        <f>(M124*21)/100</f>
      </c>
      <c t="s">
        <v>27</v>
      </c>
    </row>
    <row r="125" spans="1:5" ht="12.75">
      <c r="A125" s="35" t="s">
        <v>54</v>
      </c>
      <c r="E125" s="39" t="s">
        <v>3781</v>
      </c>
    </row>
    <row r="126" spans="1:5" ht="12.75">
      <c r="A126" s="35" t="s">
        <v>55</v>
      </c>
      <c r="E126" s="40" t="s">
        <v>7388</v>
      </c>
    </row>
    <row r="127" spans="1:5" ht="102">
      <c r="A127" t="s">
        <v>56</v>
      </c>
      <c r="E127" s="39" t="s">
        <v>7389</v>
      </c>
    </row>
    <row r="128" spans="1:16" ht="12.75">
      <c r="A128" t="s">
        <v>49</v>
      </c>
      <c s="34" t="s">
        <v>163</v>
      </c>
      <c s="34" t="s">
        <v>7390</v>
      </c>
      <c s="35" t="s">
        <v>5</v>
      </c>
      <c s="6" t="s">
        <v>7391</v>
      </c>
      <c s="36" t="s">
        <v>80</v>
      </c>
      <c s="37">
        <v>40</v>
      </c>
      <c s="36">
        <v>0</v>
      </c>
      <c s="36">
        <f>ROUND(G128*H128,6)</f>
      </c>
      <c r="L128" s="38">
        <v>0</v>
      </c>
      <c s="32">
        <f>ROUND(ROUND(L128,2)*ROUND(G128,3),2)</f>
      </c>
      <c s="36" t="s">
        <v>53</v>
      </c>
      <c>
        <f>(M128*21)/100</f>
      </c>
      <c t="s">
        <v>27</v>
      </c>
    </row>
    <row r="129" spans="1:5" ht="12.75">
      <c r="A129" s="35" t="s">
        <v>54</v>
      </c>
      <c r="E129" s="39" t="s">
        <v>3781</v>
      </c>
    </row>
    <row r="130" spans="1:5" ht="12.75">
      <c r="A130" s="35" t="s">
        <v>55</v>
      </c>
      <c r="E130" s="40" t="s">
        <v>7388</v>
      </c>
    </row>
    <row r="131" spans="1:5" ht="102">
      <c r="A131" t="s">
        <v>56</v>
      </c>
      <c r="E131" s="39" t="s">
        <v>7389</v>
      </c>
    </row>
    <row r="132" spans="1:16" ht="12.75">
      <c r="A132" t="s">
        <v>49</v>
      </c>
      <c s="34" t="s">
        <v>167</v>
      </c>
      <c s="34" t="s">
        <v>7392</v>
      </c>
      <c s="35" t="s">
        <v>5</v>
      </c>
      <c s="6" t="s">
        <v>7393</v>
      </c>
      <c s="36" t="s">
        <v>80</v>
      </c>
      <c s="37">
        <v>9</v>
      </c>
      <c s="36">
        <v>0</v>
      </c>
      <c s="36">
        <f>ROUND(G132*H132,6)</f>
      </c>
      <c r="L132" s="38">
        <v>0</v>
      </c>
      <c s="32">
        <f>ROUND(ROUND(L132,2)*ROUND(G132,3),2)</f>
      </c>
      <c s="36" t="s">
        <v>53</v>
      </c>
      <c>
        <f>(M132*21)/100</f>
      </c>
      <c t="s">
        <v>27</v>
      </c>
    </row>
    <row r="133" spans="1:5" ht="12.75">
      <c r="A133" s="35" t="s">
        <v>54</v>
      </c>
      <c r="E133" s="39" t="s">
        <v>3781</v>
      </c>
    </row>
    <row r="134" spans="1:5" ht="12.75">
      <c r="A134" s="35" t="s">
        <v>55</v>
      </c>
      <c r="E134" s="40" t="s">
        <v>7388</v>
      </c>
    </row>
    <row r="135" spans="1:5" ht="102">
      <c r="A135" t="s">
        <v>56</v>
      </c>
      <c r="E135" s="39" t="s">
        <v>7389</v>
      </c>
    </row>
    <row r="136" spans="1:16" ht="12.75">
      <c r="A136" t="s">
        <v>49</v>
      </c>
      <c s="34" t="s">
        <v>171</v>
      </c>
      <c s="34" t="s">
        <v>7394</v>
      </c>
      <c s="35" t="s">
        <v>5</v>
      </c>
      <c s="6" t="s">
        <v>7395</v>
      </c>
      <c s="36" t="s">
        <v>80</v>
      </c>
      <c s="37">
        <v>13</v>
      </c>
      <c s="36">
        <v>0</v>
      </c>
      <c s="36">
        <f>ROUND(G136*H136,6)</f>
      </c>
      <c r="L136" s="38">
        <v>0</v>
      </c>
      <c s="32">
        <f>ROUND(ROUND(L136,2)*ROUND(G136,3),2)</f>
      </c>
      <c s="36" t="s">
        <v>53</v>
      </c>
      <c>
        <f>(M136*21)/100</f>
      </c>
      <c t="s">
        <v>27</v>
      </c>
    </row>
    <row r="137" spans="1:5" ht="12.75">
      <c r="A137" s="35" t="s">
        <v>54</v>
      </c>
      <c r="E137" s="39" t="s">
        <v>3781</v>
      </c>
    </row>
    <row r="138" spans="1:5" ht="12.75">
      <c r="A138" s="35" t="s">
        <v>55</v>
      </c>
      <c r="E138" s="40" t="s">
        <v>7396</v>
      </c>
    </row>
    <row r="139" spans="1:5" ht="102">
      <c r="A139" t="s">
        <v>56</v>
      </c>
      <c r="E139" s="39" t="s">
        <v>7389</v>
      </c>
    </row>
    <row r="140" spans="1:16" ht="12.75">
      <c r="A140" t="s">
        <v>49</v>
      </c>
      <c s="34" t="s">
        <v>175</v>
      </c>
      <c s="34" t="s">
        <v>7397</v>
      </c>
      <c s="35" t="s">
        <v>5</v>
      </c>
      <c s="6" t="s">
        <v>7398</v>
      </c>
      <c s="36" t="s">
        <v>80</v>
      </c>
      <c s="37">
        <v>728</v>
      </c>
      <c s="36">
        <v>0</v>
      </c>
      <c s="36">
        <f>ROUND(G140*H140,6)</f>
      </c>
      <c r="L140" s="38">
        <v>0</v>
      </c>
      <c s="32">
        <f>ROUND(ROUND(L140,2)*ROUND(G140,3),2)</f>
      </c>
      <c s="36" t="s">
        <v>53</v>
      </c>
      <c>
        <f>(M140*21)/100</f>
      </c>
      <c t="s">
        <v>27</v>
      </c>
    </row>
    <row r="141" spans="1:5" ht="12.75">
      <c r="A141" s="35" t="s">
        <v>54</v>
      </c>
      <c r="E141" s="39" t="s">
        <v>3781</v>
      </c>
    </row>
    <row r="142" spans="1:5" ht="12.75">
      <c r="A142" s="35" t="s">
        <v>55</v>
      </c>
      <c r="E142" s="40" t="s">
        <v>7396</v>
      </c>
    </row>
    <row r="143" spans="1:5" ht="102">
      <c r="A143" t="s">
        <v>56</v>
      </c>
      <c r="E143" s="39" t="s">
        <v>7389</v>
      </c>
    </row>
    <row r="144" spans="1:16" ht="12.75">
      <c r="A144" t="s">
        <v>49</v>
      </c>
      <c s="34" t="s">
        <v>179</v>
      </c>
      <c s="34" t="s">
        <v>7399</v>
      </c>
      <c s="35" t="s">
        <v>5</v>
      </c>
      <c s="6" t="s">
        <v>7400</v>
      </c>
      <c s="36" t="s">
        <v>80</v>
      </c>
      <c s="37">
        <v>45</v>
      </c>
      <c s="36">
        <v>0</v>
      </c>
      <c s="36">
        <f>ROUND(G144*H144,6)</f>
      </c>
      <c r="L144" s="38">
        <v>0</v>
      </c>
      <c s="32">
        <f>ROUND(ROUND(L144,2)*ROUND(G144,3),2)</f>
      </c>
      <c s="36" t="s">
        <v>53</v>
      </c>
      <c>
        <f>(M144*21)/100</f>
      </c>
      <c t="s">
        <v>27</v>
      </c>
    </row>
    <row r="145" spans="1:5" ht="12.75">
      <c r="A145" s="35" t="s">
        <v>54</v>
      </c>
      <c r="E145" s="39" t="s">
        <v>3781</v>
      </c>
    </row>
    <row r="146" spans="1:5" ht="12.75">
      <c r="A146" s="35" t="s">
        <v>55</v>
      </c>
      <c r="E146" s="40" t="s">
        <v>7396</v>
      </c>
    </row>
    <row r="147" spans="1:5" ht="102">
      <c r="A147" t="s">
        <v>56</v>
      </c>
      <c r="E147" s="39" t="s">
        <v>7401</v>
      </c>
    </row>
    <row r="148" spans="1:16" ht="12.75">
      <c r="A148" t="s">
        <v>49</v>
      </c>
      <c s="34" t="s">
        <v>183</v>
      </c>
      <c s="34" t="s">
        <v>7402</v>
      </c>
      <c s="35" t="s">
        <v>5</v>
      </c>
      <c s="6" t="s">
        <v>7403</v>
      </c>
      <c s="36" t="s">
        <v>80</v>
      </c>
      <c s="37">
        <v>34</v>
      </c>
      <c s="36">
        <v>0</v>
      </c>
      <c s="36">
        <f>ROUND(G148*H148,6)</f>
      </c>
      <c r="L148" s="38">
        <v>0</v>
      </c>
      <c s="32">
        <f>ROUND(ROUND(L148,2)*ROUND(G148,3),2)</f>
      </c>
      <c s="36" t="s">
        <v>53</v>
      </c>
      <c>
        <f>(M148*21)/100</f>
      </c>
      <c t="s">
        <v>27</v>
      </c>
    </row>
    <row r="149" spans="1:5" ht="12.75">
      <c r="A149" s="35" t="s">
        <v>54</v>
      </c>
      <c r="E149" s="39" t="s">
        <v>3781</v>
      </c>
    </row>
    <row r="150" spans="1:5" ht="12.75">
      <c r="A150" s="35" t="s">
        <v>55</v>
      </c>
      <c r="E150" s="40" t="s">
        <v>7404</v>
      </c>
    </row>
    <row r="151" spans="1:5" ht="102">
      <c r="A151" t="s">
        <v>56</v>
      </c>
      <c r="E151" s="39" t="s">
        <v>7389</v>
      </c>
    </row>
    <row r="152" spans="1:16" ht="12.75">
      <c r="A152" t="s">
        <v>49</v>
      </c>
      <c s="34" t="s">
        <v>187</v>
      </c>
      <c s="34" t="s">
        <v>7405</v>
      </c>
      <c s="35" t="s">
        <v>5</v>
      </c>
      <c s="6" t="s">
        <v>7406</v>
      </c>
      <c s="36" t="s">
        <v>80</v>
      </c>
      <c s="37">
        <v>80</v>
      </c>
      <c s="36">
        <v>0</v>
      </c>
      <c s="36">
        <f>ROUND(G152*H152,6)</f>
      </c>
      <c r="L152" s="38">
        <v>0</v>
      </c>
      <c s="32">
        <f>ROUND(ROUND(L152,2)*ROUND(G152,3),2)</f>
      </c>
      <c s="36" t="s">
        <v>53</v>
      </c>
      <c>
        <f>(M152*21)/100</f>
      </c>
      <c t="s">
        <v>27</v>
      </c>
    </row>
    <row r="153" spans="1:5" ht="12.75">
      <c r="A153" s="35" t="s">
        <v>54</v>
      </c>
      <c r="E153" s="39" t="s">
        <v>3781</v>
      </c>
    </row>
    <row r="154" spans="1:5" ht="12.75">
      <c r="A154" s="35" t="s">
        <v>55</v>
      </c>
      <c r="E154" s="40" t="s">
        <v>7404</v>
      </c>
    </row>
    <row r="155" spans="1:5" ht="102">
      <c r="A155" t="s">
        <v>56</v>
      </c>
      <c r="E155" s="39" t="s">
        <v>7389</v>
      </c>
    </row>
    <row r="156" spans="1:16" ht="12.75">
      <c r="A156" t="s">
        <v>49</v>
      </c>
      <c s="34" t="s">
        <v>191</v>
      </c>
      <c s="34" t="s">
        <v>7407</v>
      </c>
      <c s="35" t="s">
        <v>5</v>
      </c>
      <c s="6" t="s">
        <v>7408</v>
      </c>
      <c s="36" t="s">
        <v>80</v>
      </c>
      <c s="37">
        <v>4</v>
      </c>
      <c s="36">
        <v>0</v>
      </c>
      <c s="36">
        <f>ROUND(G156*H156,6)</f>
      </c>
      <c r="L156" s="38">
        <v>0</v>
      </c>
      <c s="32">
        <f>ROUND(ROUND(L156,2)*ROUND(G156,3),2)</f>
      </c>
      <c s="36" t="s">
        <v>53</v>
      </c>
      <c>
        <f>(M156*21)/100</f>
      </c>
      <c t="s">
        <v>27</v>
      </c>
    </row>
    <row r="157" spans="1:5" ht="12.75">
      <c r="A157" s="35" t="s">
        <v>54</v>
      </c>
      <c r="E157" s="39" t="s">
        <v>3781</v>
      </c>
    </row>
    <row r="158" spans="1:5" ht="12.75">
      <c r="A158" s="35" t="s">
        <v>55</v>
      </c>
      <c r="E158" s="40" t="s">
        <v>7404</v>
      </c>
    </row>
    <row r="159" spans="1:5" ht="102">
      <c r="A159" t="s">
        <v>56</v>
      </c>
      <c r="E159" s="39" t="s">
        <v>7389</v>
      </c>
    </row>
    <row r="160" spans="1:16" ht="12.75">
      <c r="A160" t="s">
        <v>49</v>
      </c>
      <c s="34" t="s">
        <v>195</v>
      </c>
      <c s="34" t="s">
        <v>7409</v>
      </c>
      <c s="35" t="s">
        <v>5</v>
      </c>
      <c s="6" t="s">
        <v>7410</v>
      </c>
      <c s="36" t="s">
        <v>80</v>
      </c>
      <c s="37">
        <v>2</v>
      </c>
      <c s="36">
        <v>0</v>
      </c>
      <c s="36">
        <f>ROUND(G160*H160,6)</f>
      </c>
      <c r="L160" s="38">
        <v>0</v>
      </c>
      <c s="32">
        <f>ROUND(ROUND(L160,2)*ROUND(G160,3),2)</f>
      </c>
      <c s="36" t="s">
        <v>53</v>
      </c>
      <c>
        <f>(M160*21)/100</f>
      </c>
      <c t="s">
        <v>27</v>
      </c>
    </row>
    <row r="161" spans="1:5" ht="12.75">
      <c r="A161" s="35" t="s">
        <v>54</v>
      </c>
      <c r="E161" s="39" t="s">
        <v>3781</v>
      </c>
    </row>
    <row r="162" spans="1:5" ht="12.75">
      <c r="A162" s="35" t="s">
        <v>55</v>
      </c>
      <c r="E162" s="40" t="s">
        <v>7404</v>
      </c>
    </row>
    <row r="163" spans="1:5" ht="102">
      <c r="A163" t="s">
        <v>56</v>
      </c>
      <c r="E163" s="39" t="s">
        <v>7389</v>
      </c>
    </row>
    <row r="164" spans="1:16" ht="12.75">
      <c r="A164" t="s">
        <v>49</v>
      </c>
      <c s="34" t="s">
        <v>199</v>
      </c>
      <c s="34" t="s">
        <v>7411</v>
      </c>
      <c s="35" t="s">
        <v>5</v>
      </c>
      <c s="6" t="s">
        <v>7412</v>
      </c>
      <c s="36" t="s">
        <v>80</v>
      </c>
      <c s="37">
        <v>4</v>
      </c>
      <c s="36">
        <v>0</v>
      </c>
      <c s="36">
        <f>ROUND(G164*H164,6)</f>
      </c>
      <c r="L164" s="38">
        <v>0</v>
      </c>
      <c s="32">
        <f>ROUND(ROUND(L164,2)*ROUND(G164,3),2)</f>
      </c>
      <c s="36" t="s">
        <v>53</v>
      </c>
      <c>
        <f>(M164*21)/100</f>
      </c>
      <c t="s">
        <v>27</v>
      </c>
    </row>
    <row r="165" spans="1:5" ht="12.75">
      <c r="A165" s="35" t="s">
        <v>54</v>
      </c>
      <c r="E165" s="39" t="s">
        <v>3781</v>
      </c>
    </row>
    <row r="166" spans="1:5" ht="12.75">
      <c r="A166" s="35" t="s">
        <v>55</v>
      </c>
      <c r="E166" s="40" t="s">
        <v>7413</v>
      </c>
    </row>
    <row r="167" spans="1:5" ht="102">
      <c r="A167" t="s">
        <v>56</v>
      </c>
      <c r="E167" s="39" t="s">
        <v>7389</v>
      </c>
    </row>
    <row r="168" spans="1:16" ht="12.75">
      <c r="A168" t="s">
        <v>49</v>
      </c>
      <c s="34" t="s">
        <v>203</v>
      </c>
      <c s="34" t="s">
        <v>7414</v>
      </c>
      <c s="35" t="s">
        <v>5</v>
      </c>
      <c s="6" t="s">
        <v>7415</v>
      </c>
      <c s="36" t="s">
        <v>80</v>
      </c>
      <c s="37">
        <v>8</v>
      </c>
      <c s="36">
        <v>0</v>
      </c>
      <c s="36">
        <f>ROUND(G168*H168,6)</f>
      </c>
      <c r="L168" s="38">
        <v>0</v>
      </c>
      <c s="32">
        <f>ROUND(ROUND(L168,2)*ROUND(G168,3),2)</f>
      </c>
      <c s="36" t="s">
        <v>53</v>
      </c>
      <c>
        <f>(M168*21)/100</f>
      </c>
      <c t="s">
        <v>27</v>
      </c>
    </row>
    <row r="169" spans="1:5" ht="12.75">
      <c r="A169" s="35" t="s">
        <v>54</v>
      </c>
      <c r="E169" s="39" t="s">
        <v>3781</v>
      </c>
    </row>
    <row r="170" spans="1:5" ht="12.75">
      <c r="A170" s="35" t="s">
        <v>55</v>
      </c>
      <c r="E170" s="40" t="s">
        <v>7413</v>
      </c>
    </row>
    <row r="171" spans="1:5" ht="102">
      <c r="A171" t="s">
        <v>56</v>
      </c>
      <c r="E171" s="39" t="s">
        <v>7389</v>
      </c>
    </row>
    <row r="172" spans="1:16" ht="12.75">
      <c r="A172" t="s">
        <v>49</v>
      </c>
      <c s="34" t="s">
        <v>207</v>
      </c>
      <c s="34" t="s">
        <v>7416</v>
      </c>
      <c s="35" t="s">
        <v>5</v>
      </c>
      <c s="6" t="s">
        <v>7417</v>
      </c>
      <c s="36" t="s">
        <v>75</v>
      </c>
      <c s="37">
        <v>534</v>
      </c>
      <c s="36">
        <v>0</v>
      </c>
      <c s="36">
        <f>ROUND(G172*H172,6)</f>
      </c>
      <c r="L172" s="38">
        <v>0</v>
      </c>
      <c s="32">
        <f>ROUND(ROUND(L172,2)*ROUND(G172,3),2)</f>
      </c>
      <c s="36" t="s">
        <v>53</v>
      </c>
      <c>
        <f>(M172*21)/100</f>
      </c>
      <c t="s">
        <v>27</v>
      </c>
    </row>
    <row r="173" spans="1:5" ht="12.75">
      <c r="A173" s="35" t="s">
        <v>54</v>
      </c>
      <c r="E173" s="39" t="s">
        <v>3781</v>
      </c>
    </row>
    <row r="174" spans="1:5" ht="12.75">
      <c r="A174" s="35" t="s">
        <v>55</v>
      </c>
      <c r="E174" s="40" t="s">
        <v>7413</v>
      </c>
    </row>
    <row r="175" spans="1:5" ht="89.25">
      <c r="A175" t="s">
        <v>56</v>
      </c>
      <c r="E175" s="39" t="s">
        <v>7418</v>
      </c>
    </row>
    <row r="176" spans="1:16" ht="12.75">
      <c r="A176" t="s">
        <v>49</v>
      </c>
      <c s="34" t="s">
        <v>211</v>
      </c>
      <c s="34" t="s">
        <v>7419</v>
      </c>
      <c s="35" t="s">
        <v>5</v>
      </c>
      <c s="6" t="s">
        <v>7420</v>
      </c>
      <c s="36" t="s">
        <v>80</v>
      </c>
      <c s="37">
        <v>4</v>
      </c>
      <c s="36">
        <v>0</v>
      </c>
      <c s="36">
        <f>ROUND(G176*H176,6)</f>
      </c>
      <c r="L176" s="38">
        <v>0</v>
      </c>
      <c s="32">
        <f>ROUND(ROUND(L176,2)*ROUND(G176,3),2)</f>
      </c>
      <c s="36" t="s">
        <v>53</v>
      </c>
      <c>
        <f>(M176*21)/100</f>
      </c>
      <c t="s">
        <v>27</v>
      </c>
    </row>
    <row r="177" spans="1:5" ht="12.75">
      <c r="A177" s="35" t="s">
        <v>54</v>
      </c>
      <c r="E177" s="39" t="s">
        <v>3781</v>
      </c>
    </row>
    <row r="178" spans="1:5" ht="12.75">
      <c r="A178" s="35" t="s">
        <v>55</v>
      </c>
      <c r="E178" s="40" t="s">
        <v>7404</v>
      </c>
    </row>
    <row r="179" spans="1:5" ht="114.75">
      <c r="A179" t="s">
        <v>56</v>
      </c>
      <c r="E179" s="39" t="s">
        <v>7421</v>
      </c>
    </row>
    <row r="180" spans="1:16" ht="12.75">
      <c r="A180" t="s">
        <v>49</v>
      </c>
      <c s="34" t="s">
        <v>215</v>
      </c>
      <c s="34" t="s">
        <v>7422</v>
      </c>
      <c s="35" t="s">
        <v>5</v>
      </c>
      <c s="6" t="s">
        <v>7423</v>
      </c>
      <c s="36" t="s">
        <v>80</v>
      </c>
      <c s="37">
        <v>4</v>
      </c>
      <c s="36">
        <v>0</v>
      </c>
      <c s="36">
        <f>ROUND(G180*H180,6)</f>
      </c>
      <c r="L180" s="38">
        <v>0</v>
      </c>
      <c s="32">
        <f>ROUND(ROUND(L180,2)*ROUND(G180,3),2)</f>
      </c>
      <c s="36" t="s">
        <v>53</v>
      </c>
      <c>
        <f>(M180*21)/100</f>
      </c>
      <c t="s">
        <v>27</v>
      </c>
    </row>
    <row r="181" spans="1:5" ht="12.75">
      <c r="A181" s="35" t="s">
        <v>54</v>
      </c>
      <c r="E181" s="39" t="s">
        <v>3781</v>
      </c>
    </row>
    <row r="182" spans="1:5" ht="12.75">
      <c r="A182" s="35" t="s">
        <v>55</v>
      </c>
      <c r="E182" s="40" t="s">
        <v>7388</v>
      </c>
    </row>
    <row r="183" spans="1:5" ht="114.75">
      <c r="A183" t="s">
        <v>56</v>
      </c>
      <c r="E183" s="39" t="s">
        <v>7424</v>
      </c>
    </row>
    <row r="184" spans="1:16" ht="12.75">
      <c r="A184" t="s">
        <v>49</v>
      </c>
      <c s="34" t="s">
        <v>219</v>
      </c>
      <c s="34" t="s">
        <v>7425</v>
      </c>
      <c s="35" t="s">
        <v>5</v>
      </c>
      <c s="6" t="s">
        <v>7426</v>
      </c>
      <c s="36" t="s">
        <v>80</v>
      </c>
      <c s="37">
        <v>9</v>
      </c>
      <c s="36">
        <v>0</v>
      </c>
      <c s="36">
        <f>ROUND(G184*H184,6)</f>
      </c>
      <c r="L184" s="38">
        <v>0</v>
      </c>
      <c s="32">
        <f>ROUND(ROUND(L184,2)*ROUND(G184,3),2)</f>
      </c>
      <c s="36" t="s">
        <v>53</v>
      </c>
      <c>
        <f>(M184*21)/100</f>
      </c>
      <c t="s">
        <v>27</v>
      </c>
    </row>
    <row r="185" spans="1:5" ht="12.75">
      <c r="A185" s="35" t="s">
        <v>54</v>
      </c>
      <c r="E185" s="39" t="s">
        <v>3781</v>
      </c>
    </row>
    <row r="186" spans="1:5" ht="12.75">
      <c r="A186" s="35" t="s">
        <v>55</v>
      </c>
      <c r="E186" s="40" t="s">
        <v>7427</v>
      </c>
    </row>
    <row r="187" spans="1:5" ht="114.75">
      <c r="A187" t="s">
        <v>56</v>
      </c>
      <c r="E187" s="39" t="s">
        <v>7428</v>
      </c>
    </row>
    <row r="188" spans="1:16" ht="12.75">
      <c r="A188" t="s">
        <v>49</v>
      </c>
      <c s="34" t="s">
        <v>223</v>
      </c>
      <c s="34" t="s">
        <v>7429</v>
      </c>
      <c s="35" t="s">
        <v>5</v>
      </c>
      <c s="6" t="s">
        <v>7430</v>
      </c>
      <c s="36" t="s">
        <v>80</v>
      </c>
      <c s="37">
        <v>8</v>
      </c>
      <c s="36">
        <v>0</v>
      </c>
      <c s="36">
        <f>ROUND(G188*H188,6)</f>
      </c>
      <c r="L188" s="38">
        <v>0</v>
      </c>
      <c s="32">
        <f>ROUND(ROUND(L188,2)*ROUND(G188,3),2)</f>
      </c>
      <c s="36" t="s">
        <v>53</v>
      </c>
      <c>
        <f>(M188*21)/100</f>
      </c>
      <c t="s">
        <v>27</v>
      </c>
    </row>
    <row r="189" spans="1:5" ht="12.75">
      <c r="A189" s="35" t="s">
        <v>54</v>
      </c>
      <c r="E189" s="39" t="s">
        <v>3781</v>
      </c>
    </row>
    <row r="190" spans="1:5" ht="12.75">
      <c r="A190" s="35" t="s">
        <v>55</v>
      </c>
      <c r="E190" s="40" t="s">
        <v>7427</v>
      </c>
    </row>
    <row r="191" spans="1:5" ht="114.75">
      <c r="A191" t="s">
        <v>56</v>
      </c>
      <c r="E191" s="39" t="s">
        <v>7428</v>
      </c>
    </row>
    <row r="192" spans="1:16" ht="12.75">
      <c r="A192" t="s">
        <v>49</v>
      </c>
      <c s="34" t="s">
        <v>227</v>
      </c>
      <c s="34" t="s">
        <v>7431</v>
      </c>
      <c s="35" t="s">
        <v>5</v>
      </c>
      <c s="6" t="s">
        <v>7432</v>
      </c>
      <c s="36" t="s">
        <v>80</v>
      </c>
      <c s="37">
        <v>8</v>
      </c>
      <c s="36">
        <v>0</v>
      </c>
      <c s="36">
        <f>ROUND(G192*H192,6)</f>
      </c>
      <c r="L192" s="38">
        <v>0</v>
      </c>
      <c s="32">
        <f>ROUND(ROUND(L192,2)*ROUND(G192,3),2)</f>
      </c>
      <c s="36" t="s">
        <v>53</v>
      </c>
      <c>
        <f>(M192*21)/100</f>
      </c>
      <c t="s">
        <v>27</v>
      </c>
    </row>
    <row r="193" spans="1:5" ht="12.75">
      <c r="A193" s="35" t="s">
        <v>54</v>
      </c>
      <c r="E193" s="39" t="s">
        <v>3781</v>
      </c>
    </row>
    <row r="194" spans="1:5" ht="12.75">
      <c r="A194" s="35" t="s">
        <v>55</v>
      </c>
      <c r="E194" s="40" t="s">
        <v>7427</v>
      </c>
    </row>
    <row r="195" spans="1:5" ht="114.75">
      <c r="A195" t="s">
        <v>56</v>
      </c>
      <c r="E195" s="39" t="s">
        <v>7428</v>
      </c>
    </row>
    <row r="196" spans="1:16" ht="12.75">
      <c r="A196" t="s">
        <v>49</v>
      </c>
      <c s="34" t="s">
        <v>231</v>
      </c>
      <c s="34" t="s">
        <v>7433</v>
      </c>
      <c s="35" t="s">
        <v>5</v>
      </c>
      <c s="6" t="s">
        <v>7434</v>
      </c>
      <c s="36" t="s">
        <v>75</v>
      </c>
      <c s="37">
        <v>4520</v>
      </c>
      <c s="36">
        <v>0</v>
      </c>
      <c s="36">
        <f>ROUND(G196*H196,6)</f>
      </c>
      <c r="L196" s="38">
        <v>0</v>
      </c>
      <c s="32">
        <f>ROUND(ROUND(L196,2)*ROUND(G196,3),2)</f>
      </c>
      <c s="36" t="s">
        <v>53</v>
      </c>
      <c>
        <f>(M196*21)/100</f>
      </c>
      <c t="s">
        <v>27</v>
      </c>
    </row>
    <row r="197" spans="1:5" ht="12.75">
      <c r="A197" s="35" t="s">
        <v>54</v>
      </c>
      <c r="E197" s="39" t="s">
        <v>3781</v>
      </c>
    </row>
    <row r="198" spans="1:5" ht="12.75">
      <c r="A198" s="35" t="s">
        <v>55</v>
      </c>
      <c r="E198" s="40" t="s">
        <v>7413</v>
      </c>
    </row>
    <row r="199" spans="1:5" ht="102">
      <c r="A199" t="s">
        <v>56</v>
      </c>
      <c r="E199" s="39" t="s">
        <v>7435</v>
      </c>
    </row>
    <row r="200" spans="1:16" ht="12.75">
      <c r="A200" t="s">
        <v>49</v>
      </c>
      <c s="34" t="s">
        <v>235</v>
      </c>
      <c s="34" t="s">
        <v>7436</v>
      </c>
      <c s="35" t="s">
        <v>5</v>
      </c>
      <c s="6" t="s">
        <v>7437</v>
      </c>
      <c s="36" t="s">
        <v>75</v>
      </c>
      <c s="37">
        <v>3526</v>
      </c>
      <c s="36">
        <v>0</v>
      </c>
      <c s="36">
        <f>ROUND(G200*H200,6)</f>
      </c>
      <c r="L200" s="38">
        <v>0</v>
      </c>
      <c s="32">
        <f>ROUND(ROUND(L200,2)*ROUND(G200,3),2)</f>
      </c>
      <c s="36" t="s">
        <v>53</v>
      </c>
      <c>
        <f>(M200*21)/100</f>
      </c>
      <c t="s">
        <v>27</v>
      </c>
    </row>
    <row r="201" spans="1:5" ht="12.75">
      <c r="A201" s="35" t="s">
        <v>54</v>
      </c>
      <c r="E201" s="39" t="s">
        <v>3781</v>
      </c>
    </row>
    <row r="202" spans="1:5" ht="12.75">
      <c r="A202" s="35" t="s">
        <v>55</v>
      </c>
      <c r="E202" s="40" t="s">
        <v>7413</v>
      </c>
    </row>
    <row r="203" spans="1:5" ht="102">
      <c r="A203" t="s">
        <v>56</v>
      </c>
      <c r="E203" s="39" t="s">
        <v>7435</v>
      </c>
    </row>
    <row r="204" spans="1:16" ht="12.75">
      <c r="A204" t="s">
        <v>49</v>
      </c>
      <c s="34" t="s">
        <v>239</v>
      </c>
      <c s="34" t="s">
        <v>7438</v>
      </c>
      <c s="35" t="s">
        <v>5</v>
      </c>
      <c s="6" t="s">
        <v>7439</v>
      </c>
      <c s="36" t="s">
        <v>75</v>
      </c>
      <c s="37">
        <v>2304</v>
      </c>
      <c s="36">
        <v>0</v>
      </c>
      <c s="36">
        <f>ROUND(G204*H204,6)</f>
      </c>
      <c r="L204" s="38">
        <v>0</v>
      </c>
      <c s="32">
        <f>ROUND(ROUND(L204,2)*ROUND(G204,3),2)</f>
      </c>
      <c s="36" t="s">
        <v>53</v>
      </c>
      <c>
        <f>(M204*21)/100</f>
      </c>
      <c t="s">
        <v>27</v>
      </c>
    </row>
    <row r="205" spans="1:5" ht="12.75">
      <c r="A205" s="35" t="s">
        <v>54</v>
      </c>
      <c r="E205" s="39" t="s">
        <v>3781</v>
      </c>
    </row>
    <row r="206" spans="1:5" ht="12.75">
      <c r="A206" s="35" t="s">
        <v>55</v>
      </c>
      <c r="E206" s="40" t="s">
        <v>7413</v>
      </c>
    </row>
    <row r="207" spans="1:5" ht="102">
      <c r="A207" t="s">
        <v>56</v>
      </c>
      <c r="E207" s="39" t="s">
        <v>7435</v>
      </c>
    </row>
    <row r="208" spans="1:16" ht="12.75">
      <c r="A208" t="s">
        <v>49</v>
      </c>
      <c s="34" t="s">
        <v>243</v>
      </c>
      <c s="34" t="s">
        <v>7440</v>
      </c>
      <c s="35" t="s">
        <v>5</v>
      </c>
      <c s="6" t="s">
        <v>7441</v>
      </c>
      <c s="36" t="s">
        <v>75</v>
      </c>
      <c s="37">
        <v>3523</v>
      </c>
      <c s="36">
        <v>0</v>
      </c>
      <c s="36">
        <f>ROUND(G208*H208,6)</f>
      </c>
      <c r="L208" s="38">
        <v>0</v>
      </c>
      <c s="32">
        <f>ROUND(ROUND(L208,2)*ROUND(G208,3),2)</f>
      </c>
      <c s="36" t="s">
        <v>53</v>
      </c>
      <c>
        <f>(M208*21)/100</f>
      </c>
      <c t="s">
        <v>27</v>
      </c>
    </row>
    <row r="209" spans="1:5" ht="12.75">
      <c r="A209" s="35" t="s">
        <v>54</v>
      </c>
      <c r="E209" s="39" t="s">
        <v>3781</v>
      </c>
    </row>
    <row r="210" spans="1:5" ht="12.75">
      <c r="A210" s="35" t="s">
        <v>55</v>
      </c>
      <c r="E210" s="40" t="s">
        <v>7413</v>
      </c>
    </row>
    <row r="211" spans="1:5" ht="102">
      <c r="A211" t="s">
        <v>56</v>
      </c>
      <c r="E211" s="39" t="s">
        <v>7435</v>
      </c>
    </row>
    <row r="212" spans="1:16" ht="12.75">
      <c r="A212" t="s">
        <v>49</v>
      </c>
      <c s="34" t="s">
        <v>247</v>
      </c>
      <c s="34" t="s">
        <v>7442</v>
      </c>
      <c s="35" t="s">
        <v>5</v>
      </c>
      <c s="6" t="s">
        <v>7443</v>
      </c>
      <c s="36" t="s">
        <v>75</v>
      </c>
      <c s="37">
        <v>6000</v>
      </c>
      <c s="36">
        <v>0</v>
      </c>
      <c s="36">
        <f>ROUND(G212*H212,6)</f>
      </c>
      <c r="L212" s="38">
        <v>0</v>
      </c>
      <c s="32">
        <f>ROUND(ROUND(L212,2)*ROUND(G212,3),2)</f>
      </c>
      <c s="36" t="s">
        <v>53</v>
      </c>
      <c>
        <f>(M212*21)/100</f>
      </c>
      <c t="s">
        <v>27</v>
      </c>
    </row>
    <row r="213" spans="1:5" ht="12.75">
      <c r="A213" s="35" t="s">
        <v>54</v>
      </c>
      <c r="E213" s="39" t="s">
        <v>3781</v>
      </c>
    </row>
    <row r="214" spans="1:5" ht="12.75">
      <c r="A214" s="35" t="s">
        <v>55</v>
      </c>
      <c r="E214" s="40" t="s">
        <v>7444</v>
      </c>
    </row>
    <row r="215" spans="1:5" ht="89.25">
      <c r="A215" t="s">
        <v>56</v>
      </c>
      <c r="E215" s="39" t="s">
        <v>7445</v>
      </c>
    </row>
    <row r="216" spans="1:16" ht="12.75">
      <c r="A216" t="s">
        <v>49</v>
      </c>
      <c s="34" t="s">
        <v>251</v>
      </c>
      <c s="34" t="s">
        <v>7446</v>
      </c>
      <c s="35" t="s">
        <v>5</v>
      </c>
      <c s="6" t="s">
        <v>7447</v>
      </c>
      <c s="36" t="s">
        <v>80</v>
      </c>
      <c s="37">
        <v>5</v>
      </c>
      <c s="36">
        <v>0</v>
      </c>
      <c s="36">
        <f>ROUND(G216*H216,6)</f>
      </c>
      <c r="L216" s="38">
        <v>0</v>
      </c>
      <c s="32">
        <f>ROUND(ROUND(L216,2)*ROUND(G216,3),2)</f>
      </c>
      <c s="36" t="s">
        <v>53</v>
      </c>
      <c>
        <f>(M216*21)/100</f>
      </c>
      <c t="s">
        <v>27</v>
      </c>
    </row>
    <row r="217" spans="1:5" ht="12.75">
      <c r="A217" s="35" t="s">
        <v>54</v>
      </c>
      <c r="E217" s="39" t="s">
        <v>3781</v>
      </c>
    </row>
    <row r="218" spans="1:5" ht="12.75">
      <c r="A218" s="35" t="s">
        <v>55</v>
      </c>
      <c r="E218" s="40" t="s">
        <v>7448</v>
      </c>
    </row>
    <row r="219" spans="1:5" ht="114.75">
      <c r="A219" t="s">
        <v>56</v>
      </c>
      <c r="E219" s="39" t="s">
        <v>7428</v>
      </c>
    </row>
    <row r="220" spans="1:16" ht="12.75">
      <c r="A220" t="s">
        <v>49</v>
      </c>
      <c s="34" t="s">
        <v>255</v>
      </c>
      <c s="34" t="s">
        <v>7449</v>
      </c>
      <c s="35" t="s">
        <v>5</v>
      </c>
      <c s="6" t="s">
        <v>7450</v>
      </c>
      <c s="36" t="s">
        <v>80</v>
      </c>
      <c s="37">
        <v>19</v>
      </c>
      <c s="36">
        <v>0</v>
      </c>
      <c s="36">
        <f>ROUND(G220*H220,6)</f>
      </c>
      <c r="L220" s="38">
        <v>0</v>
      </c>
      <c s="32">
        <f>ROUND(ROUND(L220,2)*ROUND(G220,3),2)</f>
      </c>
      <c s="36" t="s">
        <v>53</v>
      </c>
      <c>
        <f>(M220*21)/100</f>
      </c>
      <c t="s">
        <v>27</v>
      </c>
    </row>
    <row r="221" spans="1:5" ht="12.75">
      <c r="A221" s="35" t="s">
        <v>54</v>
      </c>
      <c r="E221" s="39" t="s">
        <v>3781</v>
      </c>
    </row>
    <row r="222" spans="1:5" ht="12.75">
      <c r="A222" s="35" t="s">
        <v>55</v>
      </c>
      <c r="E222" s="40" t="s">
        <v>7326</v>
      </c>
    </row>
    <row r="223" spans="1:5" ht="89.25">
      <c r="A223" t="s">
        <v>56</v>
      </c>
      <c r="E223" s="39" t="s">
        <v>7451</v>
      </c>
    </row>
    <row r="224" spans="1:16" ht="12.75">
      <c r="A224" t="s">
        <v>49</v>
      </c>
      <c s="34" t="s">
        <v>259</v>
      </c>
      <c s="34" t="s">
        <v>7452</v>
      </c>
      <c s="35" t="s">
        <v>5</v>
      </c>
      <c s="6" t="s">
        <v>7453</v>
      </c>
      <c s="36" t="s">
        <v>80</v>
      </c>
      <c s="37">
        <v>19</v>
      </c>
      <c s="36">
        <v>0</v>
      </c>
      <c s="36">
        <f>ROUND(G224*H224,6)</f>
      </c>
      <c r="L224" s="38">
        <v>0</v>
      </c>
      <c s="32">
        <f>ROUND(ROUND(L224,2)*ROUND(G224,3),2)</f>
      </c>
      <c s="36" t="s">
        <v>53</v>
      </c>
      <c>
        <f>(M224*21)/100</f>
      </c>
      <c t="s">
        <v>27</v>
      </c>
    </row>
    <row r="225" spans="1:5" ht="12.75">
      <c r="A225" s="35" t="s">
        <v>54</v>
      </c>
      <c r="E225" s="39" t="s">
        <v>3781</v>
      </c>
    </row>
    <row r="226" spans="1:5" ht="12.75">
      <c r="A226" s="35" t="s">
        <v>55</v>
      </c>
      <c r="E226" s="40" t="s">
        <v>7372</v>
      </c>
    </row>
    <row r="227" spans="1:5" ht="89.25">
      <c r="A227" t="s">
        <v>56</v>
      </c>
      <c r="E227" s="39" t="s">
        <v>7451</v>
      </c>
    </row>
    <row r="228" spans="1:16" ht="12.75">
      <c r="A228" t="s">
        <v>49</v>
      </c>
      <c s="34" t="s">
        <v>263</v>
      </c>
      <c s="34" t="s">
        <v>7454</v>
      </c>
      <c s="35" t="s">
        <v>5</v>
      </c>
      <c s="6" t="s">
        <v>7455</v>
      </c>
      <c s="36" t="s">
        <v>80</v>
      </c>
      <c s="37">
        <v>19</v>
      </c>
      <c s="36">
        <v>0</v>
      </c>
      <c s="36">
        <f>ROUND(G228*H228,6)</f>
      </c>
      <c r="L228" s="38">
        <v>0</v>
      </c>
      <c s="32">
        <f>ROUND(ROUND(L228,2)*ROUND(G228,3),2)</f>
      </c>
      <c s="36" t="s">
        <v>53</v>
      </c>
      <c>
        <f>(M228*21)/100</f>
      </c>
      <c t="s">
        <v>27</v>
      </c>
    </row>
    <row r="229" spans="1:5" ht="12.75">
      <c r="A229" s="35" t="s">
        <v>54</v>
      </c>
      <c r="E229" s="39" t="s">
        <v>3781</v>
      </c>
    </row>
    <row r="230" spans="1:5" ht="12.75">
      <c r="A230" s="35" t="s">
        <v>55</v>
      </c>
      <c r="E230" s="40" t="s">
        <v>7372</v>
      </c>
    </row>
    <row r="231" spans="1:5" ht="89.25">
      <c r="A231" t="s">
        <v>56</v>
      </c>
      <c r="E231" s="39" t="s">
        <v>7451</v>
      </c>
    </row>
    <row r="232" spans="1:16" ht="12.75">
      <c r="A232" t="s">
        <v>49</v>
      </c>
      <c s="34" t="s">
        <v>267</v>
      </c>
      <c s="34" t="s">
        <v>7456</v>
      </c>
      <c s="35" t="s">
        <v>5</v>
      </c>
      <c s="6" t="s">
        <v>7457</v>
      </c>
      <c s="36" t="s">
        <v>80</v>
      </c>
      <c s="37">
        <v>15</v>
      </c>
      <c s="36">
        <v>0</v>
      </c>
      <c s="36">
        <f>ROUND(G232*H232,6)</f>
      </c>
      <c r="L232" s="38">
        <v>0</v>
      </c>
      <c s="32">
        <f>ROUND(ROUND(L232,2)*ROUND(G232,3),2)</f>
      </c>
      <c s="36" t="s">
        <v>53</v>
      </c>
      <c>
        <f>(M232*21)/100</f>
      </c>
      <c t="s">
        <v>27</v>
      </c>
    </row>
    <row r="233" spans="1:5" ht="12.75">
      <c r="A233" s="35" t="s">
        <v>54</v>
      </c>
      <c r="E233" s="39" t="s">
        <v>3781</v>
      </c>
    </row>
    <row r="234" spans="1:5" ht="12.75">
      <c r="A234" s="35" t="s">
        <v>55</v>
      </c>
      <c r="E234" s="40" t="s">
        <v>7458</v>
      </c>
    </row>
    <row r="235" spans="1:5" ht="114.75">
      <c r="A235" t="s">
        <v>56</v>
      </c>
      <c r="E235" s="39" t="s">
        <v>7459</v>
      </c>
    </row>
    <row r="236" spans="1:16" ht="12.75">
      <c r="A236" t="s">
        <v>49</v>
      </c>
      <c s="34" t="s">
        <v>271</v>
      </c>
      <c s="34" t="s">
        <v>7460</v>
      </c>
      <c s="35" t="s">
        <v>5</v>
      </c>
      <c s="6" t="s">
        <v>7461</v>
      </c>
      <c s="36" t="s">
        <v>75</v>
      </c>
      <c s="37">
        <v>200</v>
      </c>
      <c s="36">
        <v>0</v>
      </c>
      <c s="36">
        <f>ROUND(G236*H236,6)</f>
      </c>
      <c r="L236" s="38">
        <v>0</v>
      </c>
      <c s="32">
        <f>ROUND(ROUND(L236,2)*ROUND(G236,3),2)</f>
      </c>
      <c s="36" t="s">
        <v>53</v>
      </c>
      <c>
        <f>(M236*21)/100</f>
      </c>
      <c t="s">
        <v>27</v>
      </c>
    </row>
    <row r="237" spans="1:5" ht="12.75">
      <c r="A237" s="35" t="s">
        <v>54</v>
      </c>
      <c r="E237" s="39" t="s">
        <v>3781</v>
      </c>
    </row>
    <row r="238" spans="1:5" ht="12.75">
      <c r="A238" s="35" t="s">
        <v>55</v>
      </c>
      <c r="E238" s="40" t="s">
        <v>7413</v>
      </c>
    </row>
    <row r="239" spans="1:5" ht="114.75">
      <c r="A239" t="s">
        <v>56</v>
      </c>
      <c r="E239" s="39" t="s">
        <v>7462</v>
      </c>
    </row>
    <row r="240" spans="1:16" ht="12.75">
      <c r="A240" t="s">
        <v>49</v>
      </c>
      <c s="34" t="s">
        <v>275</v>
      </c>
      <c s="34" t="s">
        <v>7463</v>
      </c>
      <c s="35" t="s">
        <v>5</v>
      </c>
      <c s="6" t="s">
        <v>7464</v>
      </c>
      <c s="36" t="s">
        <v>80</v>
      </c>
      <c s="37">
        <v>17</v>
      </c>
      <c s="36">
        <v>0</v>
      </c>
      <c s="36">
        <f>ROUND(G240*H240,6)</f>
      </c>
      <c r="L240" s="38">
        <v>0</v>
      </c>
      <c s="32">
        <f>ROUND(ROUND(L240,2)*ROUND(G240,3),2)</f>
      </c>
      <c s="36" t="s">
        <v>53</v>
      </c>
      <c>
        <f>(M240*21)/100</f>
      </c>
      <c t="s">
        <v>27</v>
      </c>
    </row>
    <row r="241" spans="1:5" ht="12.75">
      <c r="A241" s="35" t="s">
        <v>54</v>
      </c>
      <c r="E241" s="39" t="s">
        <v>3781</v>
      </c>
    </row>
    <row r="242" spans="1:5" ht="12.75">
      <c r="A242" s="35" t="s">
        <v>55</v>
      </c>
      <c r="E242" s="40" t="s">
        <v>7465</v>
      </c>
    </row>
    <row r="243" spans="1:5" ht="114.75">
      <c r="A243" t="s">
        <v>56</v>
      </c>
      <c r="E243" s="39" t="s">
        <v>7428</v>
      </c>
    </row>
    <row r="244" spans="1:16" ht="12.75">
      <c r="A244" t="s">
        <v>49</v>
      </c>
      <c s="34" t="s">
        <v>279</v>
      </c>
      <c s="34" t="s">
        <v>7466</v>
      </c>
      <c s="35" t="s">
        <v>5</v>
      </c>
      <c s="6" t="s">
        <v>7467</v>
      </c>
      <c s="36" t="s">
        <v>80</v>
      </c>
      <c s="37">
        <v>11</v>
      </c>
      <c s="36">
        <v>0</v>
      </c>
      <c s="36">
        <f>ROUND(G244*H244,6)</f>
      </c>
      <c r="L244" s="38">
        <v>0</v>
      </c>
      <c s="32">
        <f>ROUND(ROUND(L244,2)*ROUND(G244,3),2)</f>
      </c>
      <c s="36" t="s">
        <v>53</v>
      </c>
      <c>
        <f>(M244*21)/100</f>
      </c>
      <c t="s">
        <v>27</v>
      </c>
    </row>
    <row r="245" spans="1:5" ht="12.75">
      <c r="A245" s="35" t="s">
        <v>54</v>
      </c>
      <c r="E245" s="39" t="s">
        <v>3781</v>
      </c>
    </row>
    <row r="246" spans="1:5" ht="12.75">
      <c r="A246" s="35" t="s">
        <v>55</v>
      </c>
      <c r="E246" s="40" t="s">
        <v>7465</v>
      </c>
    </row>
    <row r="247" spans="1:5" ht="114.75">
      <c r="A247" t="s">
        <v>56</v>
      </c>
      <c r="E247" s="39" t="s">
        <v>7428</v>
      </c>
    </row>
    <row r="248" spans="1:16" ht="12.75">
      <c r="A248" t="s">
        <v>49</v>
      </c>
      <c s="34" t="s">
        <v>283</v>
      </c>
      <c s="34" t="s">
        <v>7468</v>
      </c>
      <c s="35" t="s">
        <v>5</v>
      </c>
      <c s="6" t="s">
        <v>7469</v>
      </c>
      <c s="36" t="s">
        <v>80</v>
      </c>
      <c s="37">
        <v>5</v>
      </c>
      <c s="36">
        <v>0</v>
      </c>
      <c s="36">
        <f>ROUND(G248*H248,6)</f>
      </c>
      <c r="L248" s="38">
        <v>0</v>
      </c>
      <c s="32">
        <f>ROUND(ROUND(L248,2)*ROUND(G248,3),2)</f>
      </c>
      <c s="36" t="s">
        <v>53</v>
      </c>
      <c>
        <f>(M248*21)/100</f>
      </c>
      <c t="s">
        <v>27</v>
      </c>
    </row>
    <row r="249" spans="1:5" ht="12.75">
      <c r="A249" s="35" t="s">
        <v>54</v>
      </c>
      <c r="E249" s="39" t="s">
        <v>3781</v>
      </c>
    </row>
    <row r="250" spans="1:5" ht="12.75">
      <c r="A250" s="35" t="s">
        <v>55</v>
      </c>
      <c r="E250" s="40" t="s">
        <v>7465</v>
      </c>
    </row>
    <row r="251" spans="1:5" ht="114.75">
      <c r="A251" t="s">
        <v>56</v>
      </c>
      <c r="E251" s="39" t="s">
        <v>7470</v>
      </c>
    </row>
    <row r="252" spans="1:16" ht="12.75">
      <c r="A252" t="s">
        <v>49</v>
      </c>
      <c s="34" t="s">
        <v>287</v>
      </c>
      <c s="34" t="s">
        <v>7471</v>
      </c>
      <c s="35" t="s">
        <v>5</v>
      </c>
      <c s="6" t="s">
        <v>7472</v>
      </c>
      <c s="36" t="s">
        <v>80</v>
      </c>
      <c s="37">
        <v>3</v>
      </c>
      <c s="36">
        <v>0</v>
      </c>
      <c s="36">
        <f>ROUND(G252*H252,6)</f>
      </c>
      <c r="L252" s="38">
        <v>0</v>
      </c>
      <c s="32">
        <f>ROUND(ROUND(L252,2)*ROUND(G252,3),2)</f>
      </c>
      <c s="36" t="s">
        <v>53</v>
      </c>
      <c>
        <f>(M252*21)/100</f>
      </c>
      <c t="s">
        <v>27</v>
      </c>
    </row>
    <row r="253" spans="1:5" ht="12.75">
      <c r="A253" s="35" t="s">
        <v>54</v>
      </c>
      <c r="E253" s="39" t="s">
        <v>3781</v>
      </c>
    </row>
    <row r="254" spans="1:5" ht="12.75">
      <c r="A254" s="35" t="s">
        <v>55</v>
      </c>
      <c r="E254" s="40" t="s">
        <v>7465</v>
      </c>
    </row>
    <row r="255" spans="1:5" ht="114.75">
      <c r="A255" t="s">
        <v>56</v>
      </c>
      <c r="E255" s="39" t="s">
        <v>7428</v>
      </c>
    </row>
    <row r="256" spans="1:16" ht="12.75">
      <c r="A256" t="s">
        <v>49</v>
      </c>
      <c s="34" t="s">
        <v>292</v>
      </c>
      <c s="34" t="s">
        <v>7473</v>
      </c>
      <c s="35" t="s">
        <v>5</v>
      </c>
      <c s="6" t="s">
        <v>7474</v>
      </c>
      <c s="36" t="s">
        <v>80</v>
      </c>
      <c s="37">
        <v>4</v>
      </c>
      <c s="36">
        <v>0</v>
      </c>
      <c s="36">
        <f>ROUND(G256*H256,6)</f>
      </c>
      <c r="L256" s="38">
        <v>0</v>
      </c>
      <c s="32">
        <f>ROUND(ROUND(L256,2)*ROUND(G256,3),2)</f>
      </c>
      <c s="36" t="s">
        <v>53</v>
      </c>
      <c>
        <f>(M256*21)/100</f>
      </c>
      <c t="s">
        <v>27</v>
      </c>
    </row>
    <row r="257" spans="1:5" ht="12.75">
      <c r="A257" s="35" t="s">
        <v>54</v>
      </c>
      <c r="E257" s="39" t="s">
        <v>3781</v>
      </c>
    </row>
    <row r="258" spans="1:5" ht="12.75">
      <c r="A258" s="35" t="s">
        <v>55</v>
      </c>
      <c r="E258" s="40" t="s">
        <v>7465</v>
      </c>
    </row>
    <row r="259" spans="1:5" ht="114.75">
      <c r="A259" t="s">
        <v>56</v>
      </c>
      <c r="E259" s="39" t="s">
        <v>7428</v>
      </c>
    </row>
    <row r="260" spans="1:16" ht="25.5">
      <c r="A260" t="s">
        <v>49</v>
      </c>
      <c s="34" t="s">
        <v>296</v>
      </c>
      <c s="34" t="s">
        <v>7475</v>
      </c>
      <c s="35" t="s">
        <v>5</v>
      </c>
      <c s="6" t="s">
        <v>7476</v>
      </c>
      <c s="36" t="s">
        <v>80</v>
      </c>
      <c s="37">
        <v>6</v>
      </c>
      <c s="36">
        <v>0</v>
      </c>
      <c s="36">
        <f>ROUND(G260*H260,6)</f>
      </c>
      <c r="L260" s="38">
        <v>0</v>
      </c>
      <c s="32">
        <f>ROUND(ROUND(L260,2)*ROUND(G260,3),2)</f>
      </c>
      <c s="36" t="s">
        <v>53</v>
      </c>
      <c>
        <f>(M260*21)/100</f>
      </c>
      <c t="s">
        <v>27</v>
      </c>
    </row>
    <row r="261" spans="1:5" ht="12.75">
      <c r="A261" s="35" t="s">
        <v>54</v>
      </c>
      <c r="E261" s="39" t="s">
        <v>3781</v>
      </c>
    </row>
    <row r="262" spans="1:5" ht="12.75">
      <c r="A262" s="35" t="s">
        <v>55</v>
      </c>
      <c r="E262" s="40" t="s">
        <v>7465</v>
      </c>
    </row>
    <row r="263" spans="1:5" ht="114.75">
      <c r="A263" t="s">
        <v>56</v>
      </c>
      <c r="E263" s="39" t="s">
        <v>7428</v>
      </c>
    </row>
    <row r="264" spans="1:16" ht="25.5">
      <c r="A264" t="s">
        <v>49</v>
      </c>
      <c s="34" t="s">
        <v>300</v>
      </c>
      <c s="34" t="s">
        <v>7477</v>
      </c>
      <c s="35" t="s">
        <v>5</v>
      </c>
      <c s="6" t="s">
        <v>7478</v>
      </c>
      <c s="36" t="s">
        <v>80</v>
      </c>
      <c s="37">
        <v>12</v>
      </c>
      <c s="36">
        <v>0</v>
      </c>
      <c s="36">
        <f>ROUND(G264*H264,6)</f>
      </c>
      <c r="L264" s="38">
        <v>0</v>
      </c>
      <c s="32">
        <f>ROUND(ROUND(L264,2)*ROUND(G264,3),2)</f>
      </c>
      <c s="36" t="s">
        <v>53</v>
      </c>
      <c>
        <f>(M264*21)/100</f>
      </c>
      <c t="s">
        <v>27</v>
      </c>
    </row>
    <row r="265" spans="1:5" ht="12.75">
      <c r="A265" s="35" t="s">
        <v>54</v>
      </c>
      <c r="E265" s="39" t="s">
        <v>3781</v>
      </c>
    </row>
    <row r="266" spans="1:5" ht="12.75">
      <c r="A266" s="35" t="s">
        <v>55</v>
      </c>
      <c r="E266" s="40" t="s">
        <v>7465</v>
      </c>
    </row>
    <row r="267" spans="1:5" ht="114.75">
      <c r="A267" t="s">
        <v>56</v>
      </c>
      <c r="E267" s="39" t="s">
        <v>7428</v>
      </c>
    </row>
    <row r="268" spans="1:16" ht="12.75">
      <c r="A268" t="s">
        <v>49</v>
      </c>
      <c s="34" t="s">
        <v>304</v>
      </c>
      <c s="34" t="s">
        <v>7479</v>
      </c>
      <c s="35" t="s">
        <v>5</v>
      </c>
      <c s="6" t="s">
        <v>7480</v>
      </c>
      <c s="36" t="s">
        <v>80</v>
      </c>
      <c s="37">
        <v>5</v>
      </c>
      <c s="36">
        <v>0</v>
      </c>
      <c s="36">
        <f>ROUND(G268*H268,6)</f>
      </c>
      <c r="L268" s="38">
        <v>0</v>
      </c>
      <c s="32">
        <f>ROUND(ROUND(L268,2)*ROUND(G268,3),2)</f>
      </c>
      <c s="36" t="s">
        <v>53</v>
      </c>
      <c>
        <f>(M268*21)/100</f>
      </c>
      <c t="s">
        <v>27</v>
      </c>
    </row>
    <row r="269" spans="1:5" ht="12.75">
      <c r="A269" s="35" t="s">
        <v>54</v>
      </c>
      <c r="E269" s="39" t="s">
        <v>3781</v>
      </c>
    </row>
    <row r="270" spans="1:5" ht="12.75">
      <c r="A270" s="35" t="s">
        <v>55</v>
      </c>
      <c r="E270" s="40" t="s">
        <v>7481</v>
      </c>
    </row>
    <row r="271" spans="1:5" ht="114.75">
      <c r="A271" t="s">
        <v>56</v>
      </c>
      <c r="E271" s="39" t="s">
        <v>7428</v>
      </c>
    </row>
    <row r="272" spans="1:16" ht="12.75">
      <c r="A272" t="s">
        <v>49</v>
      </c>
      <c s="34" t="s">
        <v>308</v>
      </c>
      <c s="34" t="s">
        <v>7482</v>
      </c>
      <c s="35" t="s">
        <v>5</v>
      </c>
      <c s="6" t="s">
        <v>7483</v>
      </c>
      <c s="36" t="s">
        <v>80</v>
      </c>
      <c s="37">
        <v>1</v>
      </c>
      <c s="36">
        <v>0</v>
      </c>
      <c s="36">
        <f>ROUND(G272*H272,6)</f>
      </c>
      <c r="L272" s="38">
        <v>0</v>
      </c>
      <c s="32">
        <f>ROUND(ROUND(L272,2)*ROUND(G272,3),2)</f>
      </c>
      <c s="36" t="s">
        <v>53</v>
      </c>
      <c>
        <f>(M272*21)/100</f>
      </c>
      <c t="s">
        <v>27</v>
      </c>
    </row>
    <row r="273" spans="1:5" ht="12.75">
      <c r="A273" s="35" t="s">
        <v>54</v>
      </c>
      <c r="E273" s="39" t="s">
        <v>3781</v>
      </c>
    </row>
    <row r="274" spans="1:5" ht="12.75">
      <c r="A274" s="35" t="s">
        <v>55</v>
      </c>
      <c r="E274" s="40" t="s">
        <v>7484</v>
      </c>
    </row>
    <row r="275" spans="1:5" ht="114.75">
      <c r="A275" t="s">
        <v>56</v>
      </c>
      <c r="E275" s="39" t="s">
        <v>7428</v>
      </c>
    </row>
    <row r="276" spans="1:16" ht="12.75">
      <c r="A276" t="s">
        <v>49</v>
      </c>
      <c s="34" t="s">
        <v>312</v>
      </c>
      <c s="34" t="s">
        <v>7485</v>
      </c>
      <c s="35" t="s">
        <v>5</v>
      </c>
      <c s="6" t="s">
        <v>7486</v>
      </c>
      <c s="36" t="s">
        <v>80</v>
      </c>
      <c s="37">
        <v>120</v>
      </c>
      <c s="36">
        <v>0</v>
      </c>
      <c s="36">
        <f>ROUND(G276*H276,6)</f>
      </c>
      <c r="L276" s="38">
        <v>0</v>
      </c>
      <c s="32">
        <f>ROUND(ROUND(L276,2)*ROUND(G276,3),2)</f>
      </c>
      <c s="36" t="s">
        <v>53</v>
      </c>
      <c>
        <f>(M276*21)/100</f>
      </c>
      <c t="s">
        <v>27</v>
      </c>
    </row>
    <row r="277" spans="1:5" ht="12.75">
      <c r="A277" s="35" t="s">
        <v>54</v>
      </c>
      <c r="E277" s="39" t="s">
        <v>3781</v>
      </c>
    </row>
    <row r="278" spans="1:5" ht="12.75">
      <c r="A278" s="35" t="s">
        <v>55</v>
      </c>
      <c r="E278" s="40" t="s">
        <v>7382</v>
      </c>
    </row>
    <row r="279" spans="1:5" ht="114.75">
      <c r="A279" t="s">
        <v>56</v>
      </c>
      <c r="E279" s="39" t="s">
        <v>7428</v>
      </c>
    </row>
    <row r="280" spans="1:16" ht="12.75">
      <c r="A280" t="s">
        <v>49</v>
      </c>
      <c s="34" t="s">
        <v>316</v>
      </c>
      <c s="34" t="s">
        <v>7487</v>
      </c>
      <c s="35" t="s">
        <v>5</v>
      </c>
      <c s="6" t="s">
        <v>7488</v>
      </c>
      <c s="36" t="s">
        <v>80</v>
      </c>
      <c s="37">
        <v>10</v>
      </c>
      <c s="36">
        <v>0</v>
      </c>
      <c s="36">
        <f>ROUND(G280*H280,6)</f>
      </c>
      <c r="L280" s="38">
        <v>0</v>
      </c>
      <c s="32">
        <f>ROUND(ROUND(L280,2)*ROUND(G280,3),2)</f>
      </c>
      <c s="36" t="s">
        <v>53</v>
      </c>
      <c>
        <f>(M280*21)/100</f>
      </c>
      <c t="s">
        <v>27</v>
      </c>
    </row>
    <row r="281" spans="1:5" ht="12.75">
      <c r="A281" s="35" t="s">
        <v>54</v>
      </c>
      <c r="E281" s="39" t="s">
        <v>3781</v>
      </c>
    </row>
    <row r="282" spans="1:5" ht="12.75">
      <c r="A282" s="35" t="s">
        <v>55</v>
      </c>
      <c r="E282" s="40" t="s">
        <v>7382</v>
      </c>
    </row>
    <row r="283" spans="1:5" ht="114.75">
      <c r="A283" t="s">
        <v>56</v>
      </c>
      <c r="E283" s="39" t="s">
        <v>7428</v>
      </c>
    </row>
    <row r="284" spans="1:16" ht="12.75">
      <c r="A284" t="s">
        <v>49</v>
      </c>
      <c s="34" t="s">
        <v>320</v>
      </c>
      <c s="34" t="s">
        <v>7489</v>
      </c>
      <c s="35" t="s">
        <v>5</v>
      </c>
      <c s="6" t="s">
        <v>7490</v>
      </c>
      <c s="36" t="s">
        <v>80</v>
      </c>
      <c s="37">
        <v>14</v>
      </c>
      <c s="36">
        <v>0</v>
      </c>
      <c s="36">
        <f>ROUND(G284*H284,6)</f>
      </c>
      <c r="L284" s="38">
        <v>0</v>
      </c>
      <c s="32">
        <f>ROUND(ROUND(L284,2)*ROUND(G284,3),2)</f>
      </c>
      <c s="36" t="s">
        <v>53</v>
      </c>
      <c>
        <f>(M284*21)/100</f>
      </c>
      <c t="s">
        <v>27</v>
      </c>
    </row>
    <row r="285" spans="1:5" ht="12.75">
      <c r="A285" s="35" t="s">
        <v>54</v>
      </c>
      <c r="E285" s="39" t="s">
        <v>3781</v>
      </c>
    </row>
    <row r="286" spans="1:5" ht="12.75">
      <c r="A286" s="35" t="s">
        <v>55</v>
      </c>
      <c r="E286" s="40" t="s">
        <v>7382</v>
      </c>
    </row>
    <row r="287" spans="1:5" ht="114.75">
      <c r="A287" t="s">
        <v>56</v>
      </c>
      <c r="E287" s="39" t="s">
        <v>7428</v>
      </c>
    </row>
    <row r="288" spans="1:16" ht="12.75">
      <c r="A288" t="s">
        <v>49</v>
      </c>
      <c s="34" t="s">
        <v>324</v>
      </c>
      <c s="34" t="s">
        <v>7491</v>
      </c>
      <c s="35" t="s">
        <v>5</v>
      </c>
      <c s="6" t="s">
        <v>7492</v>
      </c>
      <c s="36" t="s">
        <v>80</v>
      </c>
      <c s="37">
        <v>4</v>
      </c>
      <c s="36">
        <v>0</v>
      </c>
      <c s="36">
        <f>ROUND(G288*H288,6)</f>
      </c>
      <c r="L288" s="38">
        <v>0</v>
      </c>
      <c s="32">
        <f>ROUND(ROUND(L288,2)*ROUND(G288,3),2)</f>
      </c>
      <c s="36" t="s">
        <v>53</v>
      </c>
      <c>
        <f>(M288*21)/100</f>
      </c>
      <c t="s">
        <v>27</v>
      </c>
    </row>
    <row r="289" spans="1:5" ht="12.75">
      <c r="A289" s="35" t="s">
        <v>54</v>
      </c>
      <c r="E289" s="39" t="s">
        <v>3781</v>
      </c>
    </row>
    <row r="290" spans="1:5" ht="12.75">
      <c r="A290" s="35" t="s">
        <v>55</v>
      </c>
      <c r="E290" s="40" t="s">
        <v>7465</v>
      </c>
    </row>
    <row r="291" spans="1:5" ht="114.75">
      <c r="A291" t="s">
        <v>56</v>
      </c>
      <c r="E291" s="39" t="s">
        <v>7428</v>
      </c>
    </row>
    <row r="292" spans="1:16" ht="12.75">
      <c r="A292" t="s">
        <v>49</v>
      </c>
      <c s="34" t="s">
        <v>328</v>
      </c>
      <c s="34" t="s">
        <v>7493</v>
      </c>
      <c s="35" t="s">
        <v>5</v>
      </c>
      <c s="6" t="s">
        <v>7494</v>
      </c>
      <c s="36" t="s">
        <v>80</v>
      </c>
      <c s="37">
        <v>1</v>
      </c>
      <c s="36">
        <v>0</v>
      </c>
      <c s="36">
        <f>ROUND(G292*H292,6)</f>
      </c>
      <c r="L292" s="38">
        <v>0</v>
      </c>
      <c s="32">
        <f>ROUND(ROUND(L292,2)*ROUND(G292,3),2)</f>
      </c>
      <c s="36" t="s">
        <v>53</v>
      </c>
      <c>
        <f>(M292*21)/100</f>
      </c>
      <c t="s">
        <v>27</v>
      </c>
    </row>
    <row r="293" spans="1:5" ht="12.75">
      <c r="A293" s="35" t="s">
        <v>54</v>
      </c>
      <c r="E293" s="39" t="s">
        <v>3781</v>
      </c>
    </row>
    <row r="294" spans="1:5" ht="12.75">
      <c r="A294" s="35" t="s">
        <v>55</v>
      </c>
      <c r="E294" s="40" t="s">
        <v>7495</v>
      </c>
    </row>
    <row r="295" spans="1:5" ht="114.75">
      <c r="A295" t="s">
        <v>56</v>
      </c>
      <c r="E295" s="39" t="s">
        <v>7428</v>
      </c>
    </row>
    <row r="296" spans="1:16" ht="25.5">
      <c r="A296" t="s">
        <v>49</v>
      </c>
      <c s="34" t="s">
        <v>332</v>
      </c>
      <c s="34" t="s">
        <v>7496</v>
      </c>
      <c s="35" t="s">
        <v>5</v>
      </c>
      <c s="6" t="s">
        <v>7497</v>
      </c>
      <c s="36" t="s">
        <v>80</v>
      </c>
      <c s="37">
        <v>5</v>
      </c>
      <c s="36">
        <v>0</v>
      </c>
      <c s="36">
        <f>ROUND(G296*H296,6)</f>
      </c>
      <c r="L296" s="38">
        <v>0</v>
      </c>
      <c s="32">
        <f>ROUND(ROUND(L296,2)*ROUND(G296,3),2)</f>
      </c>
      <c s="36" t="s">
        <v>53</v>
      </c>
      <c>
        <f>(M296*21)/100</f>
      </c>
      <c t="s">
        <v>27</v>
      </c>
    </row>
    <row r="297" spans="1:5" ht="12.75">
      <c r="A297" s="35" t="s">
        <v>54</v>
      </c>
      <c r="E297" s="39" t="s">
        <v>3781</v>
      </c>
    </row>
    <row r="298" spans="1:5" ht="12.75">
      <c r="A298" s="35" t="s">
        <v>55</v>
      </c>
      <c r="E298" s="40" t="s">
        <v>7498</v>
      </c>
    </row>
    <row r="299" spans="1:5" ht="102">
      <c r="A299" t="s">
        <v>56</v>
      </c>
      <c r="E299" s="39" t="s">
        <v>7499</v>
      </c>
    </row>
    <row r="300" spans="1:16" ht="12.75">
      <c r="A300" t="s">
        <v>49</v>
      </c>
      <c s="34" t="s">
        <v>335</v>
      </c>
      <c s="34" t="s">
        <v>7500</v>
      </c>
      <c s="35" t="s">
        <v>5</v>
      </c>
      <c s="6" t="s">
        <v>7501</v>
      </c>
      <c s="36" t="s">
        <v>80</v>
      </c>
      <c s="37">
        <v>6</v>
      </c>
      <c s="36">
        <v>0</v>
      </c>
      <c s="36">
        <f>ROUND(G300*H300,6)</f>
      </c>
      <c r="L300" s="38">
        <v>0</v>
      </c>
      <c s="32">
        <f>ROUND(ROUND(L300,2)*ROUND(G300,3),2)</f>
      </c>
      <c s="36" t="s">
        <v>53</v>
      </c>
      <c>
        <f>(M300*21)/100</f>
      </c>
      <c t="s">
        <v>27</v>
      </c>
    </row>
    <row r="301" spans="1:5" ht="12.75">
      <c r="A301" s="35" t="s">
        <v>54</v>
      </c>
      <c r="E301" s="39" t="s">
        <v>3781</v>
      </c>
    </row>
    <row r="302" spans="1:5" ht="12.75">
      <c r="A302" s="35" t="s">
        <v>55</v>
      </c>
      <c r="E302" s="40" t="s">
        <v>7498</v>
      </c>
    </row>
    <row r="303" spans="1:5" ht="114.75">
      <c r="A303" t="s">
        <v>56</v>
      </c>
      <c r="E303" s="39" t="s">
        <v>7428</v>
      </c>
    </row>
    <row r="304" spans="1:16" ht="12.75">
      <c r="A304" t="s">
        <v>49</v>
      </c>
      <c s="34" t="s">
        <v>339</v>
      </c>
      <c s="34" t="s">
        <v>7502</v>
      </c>
      <c s="35" t="s">
        <v>5</v>
      </c>
      <c s="6" t="s">
        <v>7503</v>
      </c>
      <c s="36" t="s">
        <v>80</v>
      </c>
      <c s="37">
        <v>3</v>
      </c>
      <c s="36">
        <v>0</v>
      </c>
      <c s="36">
        <f>ROUND(G304*H304,6)</f>
      </c>
      <c r="L304" s="38">
        <v>0</v>
      </c>
      <c s="32">
        <f>ROUND(ROUND(L304,2)*ROUND(G304,3),2)</f>
      </c>
      <c s="36" t="s">
        <v>53</v>
      </c>
      <c>
        <f>(M304*21)/100</f>
      </c>
      <c t="s">
        <v>27</v>
      </c>
    </row>
    <row r="305" spans="1:5" ht="12.75">
      <c r="A305" s="35" t="s">
        <v>54</v>
      </c>
      <c r="E305" s="39" t="s">
        <v>3781</v>
      </c>
    </row>
    <row r="306" spans="1:5" ht="12.75">
      <c r="A306" s="35" t="s">
        <v>55</v>
      </c>
      <c r="E306" s="40" t="s">
        <v>7498</v>
      </c>
    </row>
    <row r="307" spans="1:5" ht="114.75">
      <c r="A307" t="s">
        <v>56</v>
      </c>
      <c r="E307" s="39" t="s">
        <v>7504</v>
      </c>
    </row>
    <row r="308" spans="1:16" ht="12.75">
      <c r="A308" t="s">
        <v>49</v>
      </c>
      <c s="34" t="s">
        <v>343</v>
      </c>
      <c s="34" t="s">
        <v>7505</v>
      </c>
      <c s="35" t="s">
        <v>5</v>
      </c>
      <c s="6" t="s">
        <v>7506</v>
      </c>
      <c s="36" t="s">
        <v>80</v>
      </c>
      <c s="37">
        <v>2</v>
      </c>
      <c s="36">
        <v>0</v>
      </c>
      <c s="36">
        <f>ROUND(G308*H308,6)</f>
      </c>
      <c r="L308" s="38">
        <v>0</v>
      </c>
      <c s="32">
        <f>ROUND(ROUND(L308,2)*ROUND(G308,3),2)</f>
      </c>
      <c s="36" t="s">
        <v>53</v>
      </c>
      <c>
        <f>(M308*21)/100</f>
      </c>
      <c t="s">
        <v>27</v>
      </c>
    </row>
    <row r="309" spans="1:5" ht="12.75">
      <c r="A309" s="35" t="s">
        <v>54</v>
      </c>
      <c r="E309" s="39" t="s">
        <v>3781</v>
      </c>
    </row>
    <row r="310" spans="1:5" ht="12.75">
      <c r="A310" s="35" t="s">
        <v>55</v>
      </c>
      <c r="E310" s="40" t="s">
        <v>7498</v>
      </c>
    </row>
    <row r="311" spans="1:5" ht="114.75">
      <c r="A311" t="s">
        <v>56</v>
      </c>
      <c r="E311" s="39" t="s">
        <v>7428</v>
      </c>
    </row>
    <row r="312" spans="1:16" ht="12.75">
      <c r="A312" t="s">
        <v>49</v>
      </c>
      <c s="34" t="s">
        <v>347</v>
      </c>
      <c s="34" t="s">
        <v>7507</v>
      </c>
      <c s="35" t="s">
        <v>5</v>
      </c>
      <c s="6" t="s">
        <v>7508</v>
      </c>
      <c s="36" t="s">
        <v>80</v>
      </c>
      <c s="37">
        <v>8</v>
      </c>
      <c s="36">
        <v>0</v>
      </c>
      <c s="36">
        <f>ROUND(G312*H312,6)</f>
      </c>
      <c r="L312" s="38">
        <v>0</v>
      </c>
      <c s="32">
        <f>ROUND(ROUND(L312,2)*ROUND(G312,3),2)</f>
      </c>
      <c s="36" t="s">
        <v>53</v>
      </c>
      <c>
        <f>(M312*21)/100</f>
      </c>
      <c t="s">
        <v>27</v>
      </c>
    </row>
    <row r="313" spans="1:5" ht="12.75">
      <c r="A313" s="35" t="s">
        <v>54</v>
      </c>
      <c r="E313" s="39" t="s">
        <v>3781</v>
      </c>
    </row>
    <row r="314" spans="1:5" ht="12.75">
      <c r="A314" s="35" t="s">
        <v>55</v>
      </c>
      <c r="E314" s="40" t="s">
        <v>7498</v>
      </c>
    </row>
    <row r="315" spans="1:5" ht="114.75">
      <c r="A315" t="s">
        <v>56</v>
      </c>
      <c r="E315" s="39" t="s">
        <v>7428</v>
      </c>
    </row>
    <row r="316" spans="1:16" ht="12.75">
      <c r="A316" t="s">
        <v>49</v>
      </c>
      <c s="34" t="s">
        <v>351</v>
      </c>
      <c s="34" t="s">
        <v>7509</v>
      </c>
      <c s="35" t="s">
        <v>5</v>
      </c>
      <c s="6" t="s">
        <v>7510</v>
      </c>
      <c s="36" t="s">
        <v>80</v>
      </c>
      <c s="37">
        <v>8</v>
      </c>
      <c s="36">
        <v>0</v>
      </c>
      <c s="36">
        <f>ROUND(G316*H316,6)</f>
      </c>
      <c r="L316" s="38">
        <v>0</v>
      </c>
      <c s="32">
        <f>ROUND(ROUND(L316,2)*ROUND(G316,3),2)</f>
      </c>
      <c s="36" t="s">
        <v>53</v>
      </c>
      <c>
        <f>(M316*21)/100</f>
      </c>
      <c t="s">
        <v>27</v>
      </c>
    </row>
    <row r="317" spans="1:5" ht="12.75">
      <c r="A317" s="35" t="s">
        <v>54</v>
      </c>
      <c r="E317" s="39" t="s">
        <v>3781</v>
      </c>
    </row>
    <row r="318" spans="1:5" ht="12.75">
      <c r="A318" s="35" t="s">
        <v>55</v>
      </c>
      <c r="E318" s="40" t="s">
        <v>7498</v>
      </c>
    </row>
    <row r="319" spans="1:5" ht="114.75">
      <c r="A319" t="s">
        <v>56</v>
      </c>
      <c r="E319" s="39" t="s">
        <v>7428</v>
      </c>
    </row>
    <row r="320" spans="1:16" ht="12.75">
      <c r="A320" t="s">
        <v>49</v>
      </c>
      <c s="34" t="s">
        <v>355</v>
      </c>
      <c s="34" t="s">
        <v>1571</v>
      </c>
      <c s="35" t="s">
        <v>5</v>
      </c>
      <c s="6" t="s">
        <v>7511</v>
      </c>
      <c s="36" t="s">
        <v>80</v>
      </c>
      <c s="37">
        <v>6</v>
      </c>
      <c s="36">
        <v>0</v>
      </c>
      <c s="36">
        <f>ROUND(G320*H320,6)</f>
      </c>
      <c r="L320" s="38">
        <v>0</v>
      </c>
      <c s="32">
        <f>ROUND(ROUND(L320,2)*ROUND(G320,3),2)</f>
      </c>
      <c s="36" t="s">
        <v>419</v>
      </c>
      <c>
        <f>(M320*21)/100</f>
      </c>
      <c t="s">
        <v>27</v>
      </c>
    </row>
    <row r="321" spans="1:5" ht="12.75">
      <c r="A321" s="35" t="s">
        <v>54</v>
      </c>
      <c r="E321" s="39" t="s">
        <v>3781</v>
      </c>
    </row>
    <row r="322" spans="1:5" ht="12.75">
      <c r="A322" s="35" t="s">
        <v>55</v>
      </c>
      <c r="E322" s="40" t="s">
        <v>7498</v>
      </c>
    </row>
    <row r="323" spans="1:5" ht="114.75">
      <c r="A323" t="s">
        <v>56</v>
      </c>
      <c r="E323" s="39" t="s">
        <v>7428</v>
      </c>
    </row>
    <row r="324" spans="1:16" ht="12.75">
      <c r="A324" t="s">
        <v>49</v>
      </c>
      <c s="34" t="s">
        <v>359</v>
      </c>
      <c s="34" t="s">
        <v>7512</v>
      </c>
      <c s="35" t="s">
        <v>5</v>
      </c>
      <c s="6" t="s">
        <v>7513</v>
      </c>
      <c s="36" t="s">
        <v>80</v>
      </c>
      <c s="37">
        <v>30</v>
      </c>
      <c s="36">
        <v>0</v>
      </c>
      <c s="36">
        <f>ROUND(G324*H324,6)</f>
      </c>
      <c r="L324" s="38">
        <v>0</v>
      </c>
      <c s="32">
        <f>ROUND(ROUND(L324,2)*ROUND(G324,3),2)</f>
      </c>
      <c s="36" t="s">
        <v>53</v>
      </c>
      <c>
        <f>(M324*21)/100</f>
      </c>
      <c t="s">
        <v>27</v>
      </c>
    </row>
    <row r="325" spans="1:5" ht="12.75">
      <c r="A325" s="35" t="s">
        <v>54</v>
      </c>
      <c r="E325" s="39" t="s">
        <v>3781</v>
      </c>
    </row>
    <row r="326" spans="1:5" ht="12.75">
      <c r="A326" s="35" t="s">
        <v>55</v>
      </c>
      <c r="E326" s="40" t="s">
        <v>7498</v>
      </c>
    </row>
    <row r="327" spans="1:5" ht="114.75">
      <c r="A327" t="s">
        <v>56</v>
      </c>
      <c r="E327" s="39" t="s">
        <v>7428</v>
      </c>
    </row>
    <row r="328" spans="1:16" ht="12.75">
      <c r="A328" t="s">
        <v>49</v>
      </c>
      <c s="34" t="s">
        <v>363</v>
      </c>
      <c s="34" t="s">
        <v>7514</v>
      </c>
      <c s="35" t="s">
        <v>5</v>
      </c>
      <c s="6" t="s">
        <v>7515</v>
      </c>
      <c s="36" t="s">
        <v>80</v>
      </c>
      <c s="37">
        <v>90</v>
      </c>
      <c s="36">
        <v>0</v>
      </c>
      <c s="36">
        <f>ROUND(G328*H328,6)</f>
      </c>
      <c r="L328" s="38">
        <v>0</v>
      </c>
      <c s="32">
        <f>ROUND(ROUND(L328,2)*ROUND(G328,3),2)</f>
      </c>
      <c s="36" t="s">
        <v>53</v>
      </c>
      <c>
        <f>(M328*21)/100</f>
      </c>
      <c t="s">
        <v>27</v>
      </c>
    </row>
    <row r="329" spans="1:5" ht="12.75">
      <c r="A329" s="35" t="s">
        <v>54</v>
      </c>
      <c r="E329" s="39" t="s">
        <v>3781</v>
      </c>
    </row>
    <row r="330" spans="1:5" ht="12.75">
      <c r="A330" s="35" t="s">
        <v>55</v>
      </c>
      <c r="E330" s="40" t="s">
        <v>7498</v>
      </c>
    </row>
    <row r="331" spans="1:5" ht="114.75">
      <c r="A331" t="s">
        <v>56</v>
      </c>
      <c r="E331" s="39" t="s">
        <v>7428</v>
      </c>
    </row>
    <row r="332" spans="1:16" ht="25.5">
      <c r="A332" t="s">
        <v>49</v>
      </c>
      <c s="34" t="s">
        <v>367</v>
      </c>
      <c s="34" t="s">
        <v>7516</v>
      </c>
      <c s="35" t="s">
        <v>5</v>
      </c>
      <c s="6" t="s">
        <v>7517</v>
      </c>
      <c s="36" t="s">
        <v>80</v>
      </c>
      <c s="37">
        <v>16</v>
      </c>
      <c s="36">
        <v>0</v>
      </c>
      <c s="36">
        <f>ROUND(G332*H332,6)</f>
      </c>
      <c r="L332" s="38">
        <v>0</v>
      </c>
      <c s="32">
        <f>ROUND(ROUND(L332,2)*ROUND(G332,3),2)</f>
      </c>
      <c s="36" t="s">
        <v>53</v>
      </c>
      <c>
        <f>(M332*21)/100</f>
      </c>
      <c t="s">
        <v>27</v>
      </c>
    </row>
    <row r="333" spans="1:5" ht="12.75">
      <c r="A333" s="35" t="s">
        <v>54</v>
      </c>
      <c r="E333" s="39" t="s">
        <v>3781</v>
      </c>
    </row>
    <row r="334" spans="1:5" ht="12.75">
      <c r="A334" s="35" t="s">
        <v>55</v>
      </c>
      <c r="E334" s="40" t="s">
        <v>7518</v>
      </c>
    </row>
    <row r="335" spans="1:5" ht="76.5">
      <c r="A335" t="s">
        <v>56</v>
      </c>
      <c r="E335" s="39" t="s">
        <v>7519</v>
      </c>
    </row>
    <row r="336" spans="1:16" ht="12.75">
      <c r="A336" t="s">
        <v>49</v>
      </c>
      <c s="34" t="s">
        <v>371</v>
      </c>
      <c s="34" t="s">
        <v>6080</v>
      </c>
      <c s="35" t="s">
        <v>5</v>
      </c>
      <c s="6" t="s">
        <v>7520</v>
      </c>
      <c s="36" t="s">
        <v>374</v>
      </c>
      <c s="37">
        <v>700</v>
      </c>
      <c s="36">
        <v>0</v>
      </c>
      <c s="36">
        <f>ROUND(G336*H336,6)</f>
      </c>
      <c r="L336" s="38">
        <v>0</v>
      </c>
      <c s="32">
        <f>ROUND(ROUND(L336,2)*ROUND(G336,3),2)</f>
      </c>
      <c s="36" t="s">
        <v>53</v>
      </c>
      <c>
        <f>(M336*21)/100</f>
      </c>
      <c t="s">
        <v>27</v>
      </c>
    </row>
    <row r="337" spans="1:5" ht="12.75">
      <c r="A337" s="35" t="s">
        <v>54</v>
      </c>
      <c r="E337" s="39" t="s">
        <v>3781</v>
      </c>
    </row>
    <row r="338" spans="1:5" ht="12.75">
      <c r="A338" s="35" t="s">
        <v>55</v>
      </c>
      <c r="E338" s="40" t="s">
        <v>6083</v>
      </c>
    </row>
    <row r="339" spans="1:5" ht="114.75">
      <c r="A339" t="s">
        <v>56</v>
      </c>
      <c r="E339" s="39" t="s">
        <v>7428</v>
      </c>
    </row>
    <row r="340" spans="1:13" ht="12.75">
      <c r="A340" t="s">
        <v>46</v>
      </c>
      <c r="C340" s="31" t="s">
        <v>65</v>
      </c>
      <c r="E340" s="33" t="s">
        <v>7521</v>
      </c>
      <c r="J340" s="32">
        <f>0</f>
      </c>
      <c s="32">
        <f>0</f>
      </c>
      <c s="32">
        <f>0+L341+L345+L349</f>
      </c>
      <c s="32">
        <f>0+M341+M345+M349</f>
      </c>
    </row>
    <row r="341" spans="1:16" ht="12.75">
      <c r="A341" t="s">
        <v>49</v>
      </c>
      <c s="34" t="s">
        <v>841</v>
      </c>
      <c s="34" t="s">
        <v>7522</v>
      </c>
      <c s="35" t="s">
        <v>5</v>
      </c>
      <c s="6" t="s">
        <v>7523</v>
      </c>
      <c s="36" t="s">
        <v>80</v>
      </c>
      <c s="37">
        <v>270</v>
      </c>
      <c s="36">
        <v>0</v>
      </c>
      <c s="36">
        <f>ROUND(G341*H341,6)</f>
      </c>
      <c r="L341" s="38">
        <v>0</v>
      </c>
      <c s="32">
        <f>ROUND(ROUND(L341,2)*ROUND(G341,3),2)</f>
      </c>
      <c s="36" t="s">
        <v>53</v>
      </c>
      <c>
        <f>(M341*21)/100</f>
      </c>
      <c t="s">
        <v>27</v>
      </c>
    </row>
    <row r="342" spans="1:5" ht="12.75">
      <c r="A342" s="35" t="s">
        <v>54</v>
      </c>
      <c r="E342" s="39" t="s">
        <v>3781</v>
      </c>
    </row>
    <row r="343" spans="1:5" ht="12.75">
      <c r="A343" s="35" t="s">
        <v>55</v>
      </c>
      <c r="E343" s="40" t="s">
        <v>7326</v>
      </c>
    </row>
    <row r="344" spans="1:5" ht="89.25">
      <c r="A344" t="s">
        <v>56</v>
      </c>
      <c r="E344" s="39" t="s">
        <v>7524</v>
      </c>
    </row>
    <row r="345" spans="1:16" ht="12.75">
      <c r="A345" t="s">
        <v>49</v>
      </c>
      <c s="34" t="s">
        <v>376</v>
      </c>
      <c s="34" t="s">
        <v>7525</v>
      </c>
      <c s="35" t="s">
        <v>5</v>
      </c>
      <c s="6" t="s">
        <v>7526</v>
      </c>
      <c s="36" t="s">
        <v>80</v>
      </c>
      <c s="37">
        <v>30</v>
      </c>
      <c s="36">
        <v>0</v>
      </c>
      <c s="36">
        <f>ROUND(G345*H345,6)</f>
      </c>
      <c r="L345" s="38">
        <v>0</v>
      </c>
      <c s="32">
        <f>ROUND(ROUND(L345,2)*ROUND(G345,3),2)</f>
      </c>
      <c s="36" t="s">
        <v>53</v>
      </c>
      <c>
        <f>(M345*21)/100</f>
      </c>
      <c t="s">
        <v>27</v>
      </c>
    </row>
    <row r="346" spans="1:5" ht="12.75">
      <c r="A346" s="35" t="s">
        <v>54</v>
      </c>
      <c r="E346" s="39" t="s">
        <v>3781</v>
      </c>
    </row>
    <row r="347" spans="1:5" ht="12.75">
      <c r="A347" s="35" t="s">
        <v>55</v>
      </c>
      <c r="E347" s="40" t="s">
        <v>7326</v>
      </c>
    </row>
    <row r="348" spans="1:5" ht="89.25">
      <c r="A348" t="s">
        <v>56</v>
      </c>
      <c r="E348" s="39" t="s">
        <v>7524</v>
      </c>
    </row>
    <row r="349" spans="1:16" ht="12.75">
      <c r="A349" t="s">
        <v>49</v>
      </c>
      <c s="34" t="s">
        <v>380</v>
      </c>
      <c s="34" t="s">
        <v>7527</v>
      </c>
      <c s="35" t="s">
        <v>5</v>
      </c>
      <c s="6" t="s">
        <v>7528</v>
      </c>
      <c s="36" t="s">
        <v>80</v>
      </c>
      <c s="37">
        <v>10</v>
      </c>
      <c s="36">
        <v>0</v>
      </c>
      <c s="36">
        <f>ROUND(G349*H349,6)</f>
      </c>
      <c r="L349" s="38">
        <v>0</v>
      </c>
      <c s="32">
        <f>ROUND(ROUND(L349,2)*ROUND(G349,3),2)</f>
      </c>
      <c s="36" t="s">
        <v>53</v>
      </c>
      <c>
        <f>(M349*21)/100</f>
      </c>
      <c t="s">
        <v>27</v>
      </c>
    </row>
    <row r="350" spans="1:5" ht="12.75">
      <c r="A350" s="35" t="s">
        <v>54</v>
      </c>
      <c r="E350" s="39" t="s">
        <v>3781</v>
      </c>
    </row>
    <row r="351" spans="1:5" ht="12.75">
      <c r="A351" s="35" t="s">
        <v>55</v>
      </c>
      <c r="E351" s="40" t="s">
        <v>7326</v>
      </c>
    </row>
    <row r="352" spans="1:5" ht="89.25">
      <c r="A352" t="s">
        <v>56</v>
      </c>
      <c r="E352" s="39" t="s">
        <v>7524</v>
      </c>
    </row>
    <row r="353" spans="1:13" ht="12.75">
      <c r="A353" t="s">
        <v>46</v>
      </c>
      <c r="C353" s="31" t="s">
        <v>69</v>
      </c>
      <c r="E353" s="33" t="s">
        <v>7529</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7530</v>
      </c>
      <c s="35" t="s">
        <v>5</v>
      </c>
      <c s="6" t="s">
        <v>7531</v>
      </c>
      <c s="36" t="s">
        <v>60</v>
      </c>
      <c s="37">
        <v>133</v>
      </c>
      <c s="36">
        <v>0</v>
      </c>
      <c s="36">
        <f>ROUND(G354*H354,6)</f>
      </c>
      <c r="L354" s="38">
        <v>0</v>
      </c>
      <c s="32">
        <f>ROUND(ROUND(L354,2)*ROUND(G354,3),2)</f>
      </c>
      <c s="36" t="s">
        <v>53</v>
      </c>
      <c>
        <f>(M354*21)/100</f>
      </c>
      <c t="s">
        <v>27</v>
      </c>
    </row>
    <row r="355" spans="1:5" ht="12.75">
      <c r="A355" s="35" t="s">
        <v>54</v>
      </c>
      <c r="E355" s="39" t="s">
        <v>3781</v>
      </c>
    </row>
    <row r="356" spans="1:5" ht="12.75">
      <c r="A356" s="35" t="s">
        <v>55</v>
      </c>
      <c r="E356" s="40" t="s">
        <v>7518</v>
      </c>
    </row>
    <row r="357" spans="1:5" ht="127.5">
      <c r="A357" t="s">
        <v>56</v>
      </c>
      <c r="E357" s="39" t="s">
        <v>7532</v>
      </c>
    </row>
    <row r="358" spans="1:16" ht="12.75">
      <c r="A358" t="s">
        <v>49</v>
      </c>
      <c s="34" t="s">
        <v>388</v>
      </c>
      <c s="34" t="s">
        <v>7533</v>
      </c>
      <c s="35" t="s">
        <v>5</v>
      </c>
      <c s="6" t="s">
        <v>7534</v>
      </c>
      <c s="36" t="s">
        <v>80</v>
      </c>
      <c s="37">
        <v>6</v>
      </c>
      <c s="36">
        <v>0</v>
      </c>
      <c s="36">
        <f>ROUND(G358*H358,6)</f>
      </c>
      <c r="L358" s="38">
        <v>0</v>
      </c>
      <c s="32">
        <f>ROUND(ROUND(L358,2)*ROUND(G358,3),2)</f>
      </c>
      <c s="36" t="s">
        <v>53</v>
      </c>
      <c>
        <f>(M358*21)/100</f>
      </c>
      <c t="s">
        <v>27</v>
      </c>
    </row>
    <row r="359" spans="1:5" ht="12.75">
      <c r="A359" s="35" t="s">
        <v>54</v>
      </c>
      <c r="E359" s="39" t="s">
        <v>3781</v>
      </c>
    </row>
    <row r="360" spans="1:5" ht="12.75">
      <c r="A360" s="35" t="s">
        <v>55</v>
      </c>
      <c r="E360" s="40" t="s">
        <v>7518</v>
      </c>
    </row>
    <row r="361" spans="1:5" ht="114.75">
      <c r="A361" t="s">
        <v>56</v>
      </c>
      <c r="E361" s="39" t="s">
        <v>7535</v>
      </c>
    </row>
    <row r="362" spans="1:16" ht="12.75">
      <c r="A362" t="s">
        <v>49</v>
      </c>
      <c s="34" t="s">
        <v>392</v>
      </c>
      <c s="34" t="s">
        <v>7536</v>
      </c>
      <c s="35" t="s">
        <v>5</v>
      </c>
      <c s="6" t="s">
        <v>7537</v>
      </c>
      <c s="36" t="s">
        <v>80</v>
      </c>
      <c s="37">
        <v>56</v>
      </c>
      <c s="36">
        <v>0</v>
      </c>
      <c s="36">
        <f>ROUND(G362*H362,6)</f>
      </c>
      <c r="L362" s="38">
        <v>0</v>
      </c>
      <c s="32">
        <f>ROUND(ROUND(L362,2)*ROUND(G362,3),2)</f>
      </c>
      <c s="36" t="s">
        <v>53</v>
      </c>
      <c>
        <f>(M362*21)/100</f>
      </c>
      <c t="s">
        <v>27</v>
      </c>
    </row>
    <row r="363" spans="1:5" ht="12.75">
      <c r="A363" s="35" t="s">
        <v>54</v>
      </c>
      <c r="E363" s="39" t="s">
        <v>3781</v>
      </c>
    </row>
    <row r="364" spans="1:5" ht="12.75">
      <c r="A364" s="35" t="s">
        <v>55</v>
      </c>
      <c r="E364" s="40" t="s">
        <v>7518</v>
      </c>
    </row>
    <row r="365" spans="1:5" ht="102">
      <c r="A365" t="s">
        <v>56</v>
      </c>
      <c r="E365" s="39" t="s">
        <v>7538</v>
      </c>
    </row>
    <row r="366" spans="1:16" ht="12.75">
      <c r="A366" t="s">
        <v>49</v>
      </c>
      <c s="34" t="s">
        <v>396</v>
      </c>
      <c s="34" t="s">
        <v>7539</v>
      </c>
      <c s="35" t="s">
        <v>5</v>
      </c>
      <c s="6" t="s">
        <v>7540</v>
      </c>
      <c s="36" t="s">
        <v>80</v>
      </c>
      <c s="37">
        <v>18</v>
      </c>
      <c s="36">
        <v>0</v>
      </c>
      <c s="36">
        <f>ROUND(G366*H366,6)</f>
      </c>
      <c r="L366" s="38">
        <v>0</v>
      </c>
      <c s="32">
        <f>ROUND(ROUND(L366,2)*ROUND(G366,3),2)</f>
      </c>
      <c s="36" t="s">
        <v>53</v>
      </c>
      <c>
        <f>(M366*21)/100</f>
      </c>
      <c t="s">
        <v>27</v>
      </c>
    </row>
    <row r="367" spans="1:5" ht="12.75">
      <c r="A367" s="35" t="s">
        <v>54</v>
      </c>
      <c r="E367" s="39" t="s">
        <v>3781</v>
      </c>
    </row>
    <row r="368" spans="1:5" ht="12.75">
      <c r="A368" s="35" t="s">
        <v>55</v>
      </c>
      <c r="E368" s="40" t="s">
        <v>7518</v>
      </c>
    </row>
    <row r="369" spans="1:5" ht="102">
      <c r="A369" t="s">
        <v>56</v>
      </c>
      <c r="E369" s="39" t="s">
        <v>7538</v>
      </c>
    </row>
    <row r="370" spans="1:16" ht="12.75">
      <c r="A370" t="s">
        <v>49</v>
      </c>
      <c s="34" t="s">
        <v>400</v>
      </c>
      <c s="34" t="s">
        <v>7541</v>
      </c>
      <c s="35" t="s">
        <v>5</v>
      </c>
      <c s="6" t="s">
        <v>7542</v>
      </c>
      <c s="36" t="s">
        <v>80</v>
      </c>
      <c s="37">
        <v>6</v>
      </c>
      <c s="36">
        <v>0</v>
      </c>
      <c s="36">
        <f>ROUND(G370*H370,6)</f>
      </c>
      <c r="L370" s="38">
        <v>0</v>
      </c>
      <c s="32">
        <f>ROUND(ROUND(L370,2)*ROUND(G370,3),2)</f>
      </c>
      <c s="36" t="s">
        <v>53</v>
      </c>
      <c>
        <f>(M370*21)/100</f>
      </c>
      <c t="s">
        <v>27</v>
      </c>
    </row>
    <row r="371" spans="1:5" ht="12.75">
      <c r="A371" s="35" t="s">
        <v>54</v>
      </c>
      <c r="E371" s="39" t="s">
        <v>3781</v>
      </c>
    </row>
    <row r="372" spans="1:5" ht="12.75">
      <c r="A372" s="35" t="s">
        <v>55</v>
      </c>
      <c r="E372" s="40" t="s">
        <v>7518</v>
      </c>
    </row>
    <row r="373" spans="1:5" ht="102">
      <c r="A373" t="s">
        <v>56</v>
      </c>
      <c r="E373" s="39" t="s">
        <v>7538</v>
      </c>
    </row>
    <row r="374" spans="1:16" ht="12.75">
      <c r="A374" t="s">
        <v>49</v>
      </c>
      <c s="34" t="s">
        <v>404</v>
      </c>
      <c s="34" t="s">
        <v>7543</v>
      </c>
      <c s="35" t="s">
        <v>5</v>
      </c>
      <c s="6" t="s">
        <v>7544</v>
      </c>
      <c s="36" t="s">
        <v>80</v>
      </c>
      <c s="37">
        <v>12</v>
      </c>
      <c s="36">
        <v>0</v>
      </c>
      <c s="36">
        <f>ROUND(G374*H374,6)</f>
      </c>
      <c r="L374" s="38">
        <v>0</v>
      </c>
      <c s="32">
        <f>ROUND(ROUND(L374,2)*ROUND(G374,3),2)</f>
      </c>
      <c s="36" t="s">
        <v>53</v>
      </c>
      <c>
        <f>(M374*21)/100</f>
      </c>
      <c t="s">
        <v>27</v>
      </c>
    </row>
    <row r="375" spans="1:5" ht="12.75">
      <c r="A375" s="35" t="s">
        <v>54</v>
      </c>
      <c r="E375" s="39" t="s">
        <v>3781</v>
      </c>
    </row>
    <row r="376" spans="1:5" ht="12.75">
      <c r="A376" s="35" t="s">
        <v>55</v>
      </c>
      <c r="E376" s="40" t="s">
        <v>7518</v>
      </c>
    </row>
    <row r="377" spans="1:5" ht="102">
      <c r="A377" t="s">
        <v>56</v>
      </c>
      <c r="E377" s="39" t="s">
        <v>7538</v>
      </c>
    </row>
    <row r="378" spans="1:16" ht="12.75">
      <c r="A378" t="s">
        <v>49</v>
      </c>
      <c s="34" t="s">
        <v>842</v>
      </c>
      <c s="34" t="s">
        <v>7545</v>
      </c>
      <c s="35" t="s">
        <v>5</v>
      </c>
      <c s="6" t="s">
        <v>7546</v>
      </c>
      <c s="36" t="s">
        <v>80</v>
      </c>
      <c s="37">
        <v>4</v>
      </c>
      <c s="36">
        <v>0</v>
      </c>
      <c s="36">
        <f>ROUND(G378*H378,6)</f>
      </c>
      <c r="L378" s="38">
        <v>0</v>
      </c>
      <c s="32">
        <f>ROUND(ROUND(L378,2)*ROUND(G378,3),2)</f>
      </c>
      <c s="36" t="s">
        <v>53</v>
      </c>
      <c>
        <f>(M378*21)/100</f>
      </c>
      <c t="s">
        <v>27</v>
      </c>
    </row>
    <row r="379" spans="1:5" ht="12.75">
      <c r="A379" s="35" t="s">
        <v>54</v>
      </c>
      <c r="E379" s="39" t="s">
        <v>3781</v>
      </c>
    </row>
    <row r="380" spans="1:5" ht="12.75">
      <c r="A380" s="35" t="s">
        <v>55</v>
      </c>
      <c r="E380" s="40" t="s">
        <v>7518</v>
      </c>
    </row>
    <row r="381" spans="1:5" ht="102">
      <c r="A381" t="s">
        <v>56</v>
      </c>
      <c r="E381" s="39" t="s">
        <v>7538</v>
      </c>
    </row>
    <row r="382" spans="1:16" ht="12.75">
      <c r="A382" t="s">
        <v>49</v>
      </c>
      <c s="34" t="s">
        <v>408</v>
      </c>
      <c s="34" t="s">
        <v>7547</v>
      </c>
      <c s="35" t="s">
        <v>5</v>
      </c>
      <c s="6" t="s">
        <v>7548</v>
      </c>
      <c s="36" t="s">
        <v>80</v>
      </c>
      <c s="37">
        <v>2</v>
      </c>
      <c s="36">
        <v>0</v>
      </c>
      <c s="36">
        <f>ROUND(G382*H382,6)</f>
      </c>
      <c r="L382" s="38">
        <v>0</v>
      </c>
      <c s="32">
        <f>ROUND(ROUND(L382,2)*ROUND(G382,3),2)</f>
      </c>
      <c s="36" t="s">
        <v>53</v>
      </c>
      <c>
        <f>(M382*21)/100</f>
      </c>
      <c t="s">
        <v>27</v>
      </c>
    </row>
    <row r="383" spans="1:5" ht="12.75">
      <c r="A383" s="35" t="s">
        <v>54</v>
      </c>
      <c r="E383" s="39" t="s">
        <v>3781</v>
      </c>
    </row>
    <row r="384" spans="1:5" ht="12.75">
      <c r="A384" s="35" t="s">
        <v>55</v>
      </c>
      <c r="E384" s="40" t="s">
        <v>7518</v>
      </c>
    </row>
    <row r="385" spans="1:5" ht="102">
      <c r="A385" t="s">
        <v>56</v>
      </c>
      <c r="E385" s="39" t="s">
        <v>7538</v>
      </c>
    </row>
    <row r="386" spans="1:16" ht="12.75">
      <c r="A386" t="s">
        <v>49</v>
      </c>
      <c s="34" t="s">
        <v>416</v>
      </c>
      <c s="34" t="s">
        <v>7549</v>
      </c>
      <c s="35" t="s">
        <v>5</v>
      </c>
      <c s="6" t="s">
        <v>7550</v>
      </c>
      <c s="36" t="s">
        <v>80</v>
      </c>
      <c s="37">
        <v>68</v>
      </c>
      <c s="36">
        <v>0</v>
      </c>
      <c s="36">
        <f>ROUND(G386*H386,6)</f>
      </c>
      <c r="L386" s="38">
        <v>0</v>
      </c>
      <c s="32">
        <f>ROUND(ROUND(L386,2)*ROUND(G386,3),2)</f>
      </c>
      <c s="36" t="s">
        <v>53</v>
      </c>
      <c>
        <f>(M386*21)/100</f>
      </c>
      <c t="s">
        <v>27</v>
      </c>
    </row>
    <row r="387" spans="1:5" ht="12.75">
      <c r="A387" s="35" t="s">
        <v>54</v>
      </c>
      <c r="E387" s="39" t="s">
        <v>3781</v>
      </c>
    </row>
    <row r="388" spans="1:5" ht="12.75">
      <c r="A388" s="35" t="s">
        <v>55</v>
      </c>
      <c r="E388" s="40" t="s">
        <v>7518</v>
      </c>
    </row>
    <row r="389" spans="1:5" ht="102">
      <c r="A389" t="s">
        <v>56</v>
      </c>
      <c r="E389" s="39" t="s">
        <v>7551</v>
      </c>
    </row>
    <row r="390" spans="1:16" ht="12.75">
      <c r="A390" t="s">
        <v>49</v>
      </c>
      <c s="34" t="s">
        <v>421</v>
      </c>
      <c s="34" t="s">
        <v>7552</v>
      </c>
      <c s="35" t="s">
        <v>5</v>
      </c>
      <c s="6" t="s">
        <v>7553</v>
      </c>
      <c s="36" t="s">
        <v>80</v>
      </c>
      <c s="37">
        <v>10</v>
      </c>
      <c s="36">
        <v>0</v>
      </c>
      <c s="36">
        <f>ROUND(G390*H390,6)</f>
      </c>
      <c r="L390" s="38">
        <v>0</v>
      </c>
      <c s="32">
        <f>ROUND(ROUND(L390,2)*ROUND(G390,3),2)</f>
      </c>
      <c s="36" t="s">
        <v>53</v>
      </c>
      <c>
        <f>(M390*21)/100</f>
      </c>
      <c t="s">
        <v>27</v>
      </c>
    </row>
    <row r="391" spans="1:5" ht="12.75">
      <c r="A391" s="35" t="s">
        <v>54</v>
      </c>
      <c r="E391" s="39" t="s">
        <v>3781</v>
      </c>
    </row>
    <row r="392" spans="1:5" ht="12.75">
      <c r="A392" s="35" t="s">
        <v>55</v>
      </c>
      <c r="E392" s="40" t="s">
        <v>7518</v>
      </c>
    </row>
    <row r="393" spans="1:5" ht="102">
      <c r="A393" t="s">
        <v>56</v>
      </c>
      <c r="E393" s="39" t="s">
        <v>7551</v>
      </c>
    </row>
    <row r="394" spans="1:16" ht="12.75">
      <c r="A394" t="s">
        <v>49</v>
      </c>
      <c s="34" t="s">
        <v>425</v>
      </c>
      <c s="34" t="s">
        <v>7554</v>
      </c>
      <c s="35" t="s">
        <v>5</v>
      </c>
      <c s="6" t="s">
        <v>7555</v>
      </c>
      <c s="36" t="s">
        <v>80</v>
      </c>
      <c s="37">
        <v>20</v>
      </c>
      <c s="36">
        <v>0</v>
      </c>
      <c s="36">
        <f>ROUND(G394*H394,6)</f>
      </c>
      <c r="L394" s="38">
        <v>0</v>
      </c>
      <c s="32">
        <f>ROUND(ROUND(L394,2)*ROUND(G394,3),2)</f>
      </c>
      <c s="36" t="s">
        <v>53</v>
      </c>
      <c>
        <f>(M394*21)/100</f>
      </c>
      <c t="s">
        <v>27</v>
      </c>
    </row>
    <row r="395" spans="1:5" ht="12.75">
      <c r="A395" s="35" t="s">
        <v>54</v>
      </c>
      <c r="E395" s="39" t="s">
        <v>3781</v>
      </c>
    </row>
    <row r="396" spans="1:5" ht="12.75">
      <c r="A396" s="35" t="s">
        <v>55</v>
      </c>
      <c r="E396" s="40" t="s">
        <v>7518</v>
      </c>
    </row>
    <row r="397" spans="1:5" ht="102">
      <c r="A397" t="s">
        <v>56</v>
      </c>
      <c r="E397" s="39" t="s">
        <v>7551</v>
      </c>
    </row>
    <row r="398" spans="1:16" ht="12.75">
      <c r="A398" t="s">
        <v>49</v>
      </c>
      <c s="34" t="s">
        <v>429</v>
      </c>
      <c s="34" t="s">
        <v>7556</v>
      </c>
      <c s="35" t="s">
        <v>5</v>
      </c>
      <c s="6" t="s">
        <v>7557</v>
      </c>
      <c s="36" t="s">
        <v>80</v>
      </c>
      <c s="37">
        <v>2</v>
      </c>
      <c s="36">
        <v>0</v>
      </c>
      <c s="36">
        <f>ROUND(G398*H398,6)</f>
      </c>
      <c r="L398" s="38">
        <v>0</v>
      </c>
      <c s="32">
        <f>ROUND(ROUND(L398,2)*ROUND(G398,3),2)</f>
      </c>
      <c s="36" t="s">
        <v>53</v>
      </c>
      <c>
        <f>(M398*21)/100</f>
      </c>
      <c t="s">
        <v>27</v>
      </c>
    </row>
    <row r="399" spans="1:5" ht="12.75">
      <c r="A399" s="35" t="s">
        <v>54</v>
      </c>
      <c r="E399" s="39" t="s">
        <v>3781</v>
      </c>
    </row>
    <row r="400" spans="1:5" ht="12.75">
      <c r="A400" s="35" t="s">
        <v>55</v>
      </c>
      <c r="E400" s="40" t="s">
        <v>7518</v>
      </c>
    </row>
    <row r="401" spans="1:5" ht="102">
      <c r="A401" t="s">
        <v>56</v>
      </c>
      <c r="E401" s="39" t="s">
        <v>7551</v>
      </c>
    </row>
    <row r="402" spans="1:16" ht="12.75">
      <c r="A402" t="s">
        <v>49</v>
      </c>
      <c s="34" t="s">
        <v>436</v>
      </c>
      <c s="34" t="s">
        <v>7558</v>
      </c>
      <c s="35" t="s">
        <v>5</v>
      </c>
      <c s="6" t="s">
        <v>7559</v>
      </c>
      <c s="36" t="s">
        <v>80</v>
      </c>
      <c s="37">
        <v>6</v>
      </c>
      <c s="36">
        <v>0</v>
      </c>
      <c s="36">
        <f>ROUND(G402*H402,6)</f>
      </c>
      <c r="L402" s="38">
        <v>0</v>
      </c>
      <c s="32">
        <f>ROUND(ROUND(L402,2)*ROUND(G402,3),2)</f>
      </c>
      <c s="36" t="s">
        <v>53</v>
      </c>
      <c>
        <f>(M402*21)/100</f>
      </c>
      <c t="s">
        <v>27</v>
      </c>
    </row>
    <row r="403" spans="1:5" ht="12.75">
      <c r="A403" s="35" t="s">
        <v>54</v>
      </c>
      <c r="E403" s="39" t="s">
        <v>3781</v>
      </c>
    </row>
    <row r="404" spans="1:5" ht="12.75">
      <c r="A404" s="35" t="s">
        <v>55</v>
      </c>
      <c r="E404" s="40" t="s">
        <v>7518</v>
      </c>
    </row>
    <row r="405" spans="1:5" ht="102">
      <c r="A405" t="s">
        <v>56</v>
      </c>
      <c r="E405" s="39" t="s">
        <v>7551</v>
      </c>
    </row>
    <row r="406" spans="1:16" ht="12.75">
      <c r="A406" t="s">
        <v>49</v>
      </c>
      <c s="34" t="s">
        <v>443</v>
      </c>
      <c s="34" t="s">
        <v>7560</v>
      </c>
      <c s="35" t="s">
        <v>5</v>
      </c>
      <c s="6" t="s">
        <v>7561</v>
      </c>
      <c s="36" t="s">
        <v>80</v>
      </c>
      <c s="37">
        <v>4</v>
      </c>
      <c s="36">
        <v>0</v>
      </c>
      <c s="36">
        <f>ROUND(G406*H406,6)</f>
      </c>
      <c r="L406" s="38">
        <v>0</v>
      </c>
      <c s="32">
        <f>ROUND(ROUND(L406,2)*ROUND(G406,3),2)</f>
      </c>
      <c s="36" t="s">
        <v>53</v>
      </c>
      <c>
        <f>(M406*21)/100</f>
      </c>
      <c t="s">
        <v>27</v>
      </c>
    </row>
    <row r="407" spans="1:5" ht="12.75">
      <c r="A407" s="35" t="s">
        <v>54</v>
      </c>
      <c r="E407" s="39" t="s">
        <v>3781</v>
      </c>
    </row>
    <row r="408" spans="1:5" ht="12.75">
      <c r="A408" s="35" t="s">
        <v>55</v>
      </c>
      <c r="E408" s="40" t="s">
        <v>7518</v>
      </c>
    </row>
    <row r="409" spans="1:5" ht="102">
      <c r="A409" t="s">
        <v>56</v>
      </c>
      <c r="E409" s="39" t="s">
        <v>7551</v>
      </c>
    </row>
    <row r="410" spans="1:16" ht="12.75">
      <c r="A410" t="s">
        <v>49</v>
      </c>
      <c s="34" t="s">
        <v>447</v>
      </c>
      <c s="34" t="s">
        <v>7562</v>
      </c>
      <c s="35" t="s">
        <v>5</v>
      </c>
      <c s="6" t="s">
        <v>7563</v>
      </c>
      <c s="36" t="s">
        <v>80</v>
      </c>
      <c s="37">
        <v>8</v>
      </c>
      <c s="36">
        <v>0</v>
      </c>
      <c s="36">
        <f>ROUND(G410*H410,6)</f>
      </c>
      <c r="L410" s="38">
        <v>0</v>
      </c>
      <c s="32">
        <f>ROUND(ROUND(L410,2)*ROUND(G410,3),2)</f>
      </c>
      <c s="36" t="s">
        <v>53</v>
      </c>
      <c>
        <f>(M410*21)/100</f>
      </c>
      <c t="s">
        <v>27</v>
      </c>
    </row>
    <row r="411" spans="1:5" ht="12.75">
      <c r="A411" s="35" t="s">
        <v>54</v>
      </c>
      <c r="E411" s="39" t="s">
        <v>3781</v>
      </c>
    </row>
    <row r="412" spans="1:5" ht="12.75">
      <c r="A412" s="35" t="s">
        <v>55</v>
      </c>
      <c r="E412" s="40" t="s">
        <v>7518</v>
      </c>
    </row>
    <row r="413" spans="1:5" ht="102">
      <c r="A413" t="s">
        <v>56</v>
      </c>
      <c r="E413" s="39" t="s">
        <v>7551</v>
      </c>
    </row>
    <row r="414" spans="1:16" ht="12.75">
      <c r="A414" t="s">
        <v>49</v>
      </c>
      <c s="34" t="s">
        <v>451</v>
      </c>
      <c s="34" t="s">
        <v>7564</v>
      </c>
      <c s="35" t="s">
        <v>5</v>
      </c>
      <c s="6" t="s">
        <v>7565</v>
      </c>
      <c s="36" t="s">
        <v>80</v>
      </c>
      <c s="37">
        <v>30</v>
      </c>
      <c s="36">
        <v>0</v>
      </c>
      <c s="36">
        <f>ROUND(G414*H414,6)</f>
      </c>
      <c r="L414" s="38">
        <v>0</v>
      </c>
      <c s="32">
        <f>ROUND(ROUND(L414,2)*ROUND(G414,3),2)</f>
      </c>
      <c s="36" t="s">
        <v>53</v>
      </c>
      <c>
        <f>(M414*21)/100</f>
      </c>
      <c t="s">
        <v>27</v>
      </c>
    </row>
    <row r="415" spans="1:5" ht="12.75">
      <c r="A415" s="35" t="s">
        <v>54</v>
      </c>
      <c r="E415" s="39" t="s">
        <v>3781</v>
      </c>
    </row>
    <row r="416" spans="1:5" ht="12.75">
      <c r="A416" s="35" t="s">
        <v>55</v>
      </c>
      <c r="E416" s="40" t="s">
        <v>7518</v>
      </c>
    </row>
    <row r="417" spans="1:5" ht="102">
      <c r="A417" t="s">
        <v>56</v>
      </c>
      <c r="E417" s="39" t="s">
        <v>7551</v>
      </c>
    </row>
    <row r="418" spans="1:16" ht="25.5">
      <c r="A418" t="s">
        <v>49</v>
      </c>
      <c s="34" t="s">
        <v>458</v>
      </c>
      <c s="34" t="s">
        <v>7566</v>
      </c>
      <c s="35" t="s">
        <v>5</v>
      </c>
      <c s="6" t="s">
        <v>7567</v>
      </c>
      <c s="36" t="s">
        <v>80</v>
      </c>
      <c s="37">
        <v>8</v>
      </c>
      <c s="36">
        <v>0</v>
      </c>
      <c s="36">
        <f>ROUND(G418*H418,6)</f>
      </c>
      <c r="L418" s="38">
        <v>0</v>
      </c>
      <c s="32">
        <f>ROUND(ROUND(L418,2)*ROUND(G418,3),2)</f>
      </c>
      <c s="36" t="s">
        <v>53</v>
      </c>
      <c>
        <f>(M418*21)/100</f>
      </c>
      <c t="s">
        <v>27</v>
      </c>
    </row>
    <row r="419" spans="1:5" ht="12.75">
      <c r="A419" s="35" t="s">
        <v>54</v>
      </c>
      <c r="E419" s="39" t="s">
        <v>3781</v>
      </c>
    </row>
    <row r="420" spans="1:5" ht="12.75">
      <c r="A420" s="35" t="s">
        <v>55</v>
      </c>
      <c r="E420" s="40" t="s">
        <v>7518</v>
      </c>
    </row>
    <row r="421" spans="1:5" ht="102">
      <c r="A421" t="s">
        <v>56</v>
      </c>
      <c r="E421" s="39" t="s">
        <v>7551</v>
      </c>
    </row>
    <row r="422" spans="1:16" ht="12.75">
      <c r="A422" t="s">
        <v>49</v>
      </c>
      <c s="34" t="s">
        <v>465</v>
      </c>
      <c s="34" t="s">
        <v>7568</v>
      </c>
      <c s="35" t="s">
        <v>5</v>
      </c>
      <c s="6" t="s">
        <v>7569</v>
      </c>
      <c s="36" t="s">
        <v>80</v>
      </c>
      <c s="37">
        <v>8</v>
      </c>
      <c s="36">
        <v>0</v>
      </c>
      <c s="36">
        <f>ROUND(G422*H422,6)</f>
      </c>
      <c r="L422" s="38">
        <v>0</v>
      </c>
      <c s="32">
        <f>ROUND(ROUND(L422,2)*ROUND(G422,3),2)</f>
      </c>
      <c s="36" t="s">
        <v>53</v>
      </c>
      <c>
        <f>(M422*21)/100</f>
      </c>
      <c t="s">
        <v>27</v>
      </c>
    </row>
    <row r="423" spans="1:5" ht="12.75">
      <c r="A423" s="35" t="s">
        <v>54</v>
      </c>
      <c r="E423" s="39" t="s">
        <v>3781</v>
      </c>
    </row>
    <row r="424" spans="1:5" ht="12.75">
      <c r="A424" s="35" t="s">
        <v>55</v>
      </c>
      <c r="E424" s="40" t="s">
        <v>7518</v>
      </c>
    </row>
    <row r="425" spans="1:5" ht="102">
      <c r="A425" t="s">
        <v>56</v>
      </c>
      <c r="E425" s="39" t="s">
        <v>7551</v>
      </c>
    </row>
    <row r="426" spans="1:16" ht="12.75">
      <c r="A426" t="s">
        <v>49</v>
      </c>
      <c s="34" t="s">
        <v>469</v>
      </c>
      <c s="34" t="s">
        <v>7570</v>
      </c>
      <c s="35" t="s">
        <v>5</v>
      </c>
      <c s="6" t="s">
        <v>7571</v>
      </c>
      <c s="36" t="s">
        <v>80</v>
      </c>
      <c s="37">
        <v>4</v>
      </c>
      <c s="36">
        <v>0</v>
      </c>
      <c s="36">
        <f>ROUND(G426*H426,6)</f>
      </c>
      <c r="L426" s="38">
        <v>0</v>
      </c>
      <c s="32">
        <f>ROUND(ROUND(L426,2)*ROUND(G426,3),2)</f>
      </c>
      <c s="36" t="s">
        <v>53</v>
      </c>
      <c>
        <f>(M426*21)/100</f>
      </c>
      <c t="s">
        <v>27</v>
      </c>
    </row>
    <row r="427" spans="1:5" ht="12.75">
      <c r="A427" s="35" t="s">
        <v>54</v>
      </c>
      <c r="E427" s="39" t="s">
        <v>3781</v>
      </c>
    </row>
    <row r="428" spans="1:5" ht="12.75">
      <c r="A428" s="35" t="s">
        <v>55</v>
      </c>
      <c r="E428" s="40" t="s">
        <v>7518</v>
      </c>
    </row>
    <row r="429" spans="1:5" ht="102">
      <c r="A429" t="s">
        <v>56</v>
      </c>
      <c r="E429" s="39" t="s">
        <v>7551</v>
      </c>
    </row>
    <row r="430" spans="1:16" ht="25.5">
      <c r="A430" t="s">
        <v>49</v>
      </c>
      <c s="34" t="s">
        <v>473</v>
      </c>
      <c s="34" t="s">
        <v>7572</v>
      </c>
      <c s="35" t="s">
        <v>5</v>
      </c>
      <c s="6" t="s">
        <v>7573</v>
      </c>
      <c s="36" t="s">
        <v>80</v>
      </c>
      <c s="37">
        <v>8</v>
      </c>
      <c s="36">
        <v>0</v>
      </c>
      <c s="36">
        <f>ROUND(G430*H430,6)</f>
      </c>
      <c r="L430" s="38">
        <v>0</v>
      </c>
      <c s="32">
        <f>ROUND(ROUND(L430,2)*ROUND(G430,3),2)</f>
      </c>
      <c s="36" t="s">
        <v>53</v>
      </c>
      <c>
        <f>(M430*21)/100</f>
      </c>
      <c t="s">
        <v>27</v>
      </c>
    </row>
    <row r="431" spans="1:5" ht="12.75">
      <c r="A431" s="35" t="s">
        <v>54</v>
      </c>
      <c r="E431" s="39" t="s">
        <v>3781</v>
      </c>
    </row>
    <row r="432" spans="1:5" ht="12.75">
      <c r="A432" s="35" t="s">
        <v>55</v>
      </c>
      <c r="E432" s="40" t="s">
        <v>7518</v>
      </c>
    </row>
    <row r="433" spans="1:5" ht="102">
      <c r="A433" t="s">
        <v>56</v>
      </c>
      <c r="E433" s="39" t="s">
        <v>7551</v>
      </c>
    </row>
    <row r="434" spans="1:16" ht="12.75">
      <c r="A434" t="s">
        <v>49</v>
      </c>
      <c s="34" t="s">
        <v>477</v>
      </c>
      <c s="34" t="s">
        <v>7574</v>
      </c>
      <c s="35" t="s">
        <v>5</v>
      </c>
      <c s="6" t="s">
        <v>7575</v>
      </c>
      <c s="36" t="s">
        <v>80</v>
      </c>
      <c s="37">
        <v>4</v>
      </c>
      <c s="36">
        <v>0</v>
      </c>
      <c s="36">
        <f>ROUND(G434*H434,6)</f>
      </c>
      <c r="L434" s="38">
        <v>0</v>
      </c>
      <c s="32">
        <f>ROUND(ROUND(L434,2)*ROUND(G434,3),2)</f>
      </c>
      <c s="36" t="s">
        <v>53</v>
      </c>
      <c>
        <f>(M434*21)/100</f>
      </c>
      <c t="s">
        <v>27</v>
      </c>
    </row>
    <row r="435" spans="1:5" ht="12.75">
      <c r="A435" s="35" t="s">
        <v>54</v>
      </c>
      <c r="E435" s="39" t="s">
        <v>3781</v>
      </c>
    </row>
    <row r="436" spans="1:5" ht="12.75">
      <c r="A436" s="35" t="s">
        <v>55</v>
      </c>
      <c r="E436" s="40" t="s">
        <v>7518</v>
      </c>
    </row>
    <row r="437" spans="1:5" ht="102">
      <c r="A437" t="s">
        <v>56</v>
      </c>
      <c r="E437" s="39" t="s">
        <v>7551</v>
      </c>
    </row>
    <row r="438" spans="1:16" ht="12.75">
      <c r="A438" t="s">
        <v>49</v>
      </c>
      <c s="34" t="s">
        <v>484</v>
      </c>
      <c s="34" t="s">
        <v>7576</v>
      </c>
      <c s="35" t="s">
        <v>5</v>
      </c>
      <c s="6" t="s">
        <v>7577</v>
      </c>
      <c s="36" t="s">
        <v>80</v>
      </c>
      <c s="37">
        <v>22</v>
      </c>
      <c s="36">
        <v>0</v>
      </c>
      <c s="36">
        <f>ROUND(G438*H438,6)</f>
      </c>
      <c r="L438" s="38">
        <v>0</v>
      </c>
      <c s="32">
        <f>ROUND(ROUND(L438,2)*ROUND(G438,3),2)</f>
      </c>
      <c s="36" t="s">
        <v>53</v>
      </c>
      <c>
        <f>(M438*21)/100</f>
      </c>
      <c t="s">
        <v>27</v>
      </c>
    </row>
    <row r="439" spans="1:5" ht="12.75">
      <c r="A439" s="35" t="s">
        <v>54</v>
      </c>
      <c r="E439" s="39" t="s">
        <v>3781</v>
      </c>
    </row>
    <row r="440" spans="1:5" ht="12.75">
      <c r="A440" s="35" t="s">
        <v>55</v>
      </c>
      <c r="E440" s="40" t="s">
        <v>7518</v>
      </c>
    </row>
    <row r="441" spans="1:5" ht="102">
      <c r="A441" t="s">
        <v>56</v>
      </c>
      <c r="E441" s="39" t="s">
        <v>7551</v>
      </c>
    </row>
    <row r="442" spans="1:16" ht="12.75">
      <c r="A442" t="s">
        <v>49</v>
      </c>
      <c s="34" t="s">
        <v>488</v>
      </c>
      <c s="34" t="s">
        <v>7578</v>
      </c>
      <c s="35" t="s">
        <v>5</v>
      </c>
      <c s="6" t="s">
        <v>7579</v>
      </c>
      <c s="36" t="s">
        <v>80</v>
      </c>
      <c s="37">
        <v>44</v>
      </c>
      <c s="36">
        <v>0</v>
      </c>
      <c s="36">
        <f>ROUND(G442*H442,6)</f>
      </c>
      <c r="L442" s="38">
        <v>0</v>
      </c>
      <c s="32">
        <f>ROUND(ROUND(L442,2)*ROUND(G442,3),2)</f>
      </c>
      <c s="36" t="s">
        <v>53</v>
      </c>
      <c>
        <f>(M442*21)/100</f>
      </c>
      <c t="s">
        <v>27</v>
      </c>
    </row>
    <row r="443" spans="1:5" ht="12.75">
      <c r="A443" s="35" t="s">
        <v>54</v>
      </c>
      <c r="E443" s="39" t="s">
        <v>3781</v>
      </c>
    </row>
    <row r="444" spans="1:5" ht="12.75">
      <c r="A444" s="35" t="s">
        <v>55</v>
      </c>
      <c r="E444" s="40" t="s">
        <v>7518</v>
      </c>
    </row>
    <row r="445" spans="1:5" ht="102">
      <c r="A445" t="s">
        <v>56</v>
      </c>
      <c r="E445" s="39" t="s">
        <v>7551</v>
      </c>
    </row>
    <row r="446" spans="1:16" ht="12.75">
      <c r="A446" t="s">
        <v>49</v>
      </c>
      <c s="34" t="s">
        <v>492</v>
      </c>
      <c s="34" t="s">
        <v>7580</v>
      </c>
      <c s="35" t="s">
        <v>5</v>
      </c>
      <c s="6" t="s">
        <v>7581</v>
      </c>
      <c s="36" t="s">
        <v>80</v>
      </c>
      <c s="37">
        <v>3</v>
      </c>
      <c s="36">
        <v>0</v>
      </c>
      <c s="36">
        <f>ROUND(G446*H446,6)</f>
      </c>
      <c r="L446" s="38">
        <v>0</v>
      </c>
      <c s="32">
        <f>ROUND(ROUND(L446,2)*ROUND(G446,3),2)</f>
      </c>
      <c s="36" t="s">
        <v>53</v>
      </c>
      <c>
        <f>(M446*21)/100</f>
      </c>
      <c t="s">
        <v>27</v>
      </c>
    </row>
    <row r="447" spans="1:5" ht="12.75">
      <c r="A447" s="35" t="s">
        <v>54</v>
      </c>
      <c r="E447" s="39" t="s">
        <v>3781</v>
      </c>
    </row>
    <row r="448" spans="1:5" ht="12.75">
      <c r="A448" s="35" t="s">
        <v>55</v>
      </c>
      <c r="E448" s="40" t="s">
        <v>7518</v>
      </c>
    </row>
    <row r="449" spans="1:5" ht="102">
      <c r="A449" t="s">
        <v>56</v>
      </c>
      <c r="E449" s="39" t="s">
        <v>7551</v>
      </c>
    </row>
    <row r="450" spans="1:16" ht="12.75">
      <c r="A450" t="s">
        <v>49</v>
      </c>
      <c s="34" t="s">
        <v>496</v>
      </c>
      <c s="34" t="s">
        <v>7582</v>
      </c>
      <c s="35" t="s">
        <v>5</v>
      </c>
      <c s="6" t="s">
        <v>7583</v>
      </c>
      <c s="36" t="s">
        <v>80</v>
      </c>
      <c s="37">
        <v>8</v>
      </c>
      <c s="36">
        <v>0</v>
      </c>
      <c s="36">
        <f>ROUND(G450*H450,6)</f>
      </c>
      <c r="L450" s="38">
        <v>0</v>
      </c>
      <c s="32">
        <f>ROUND(ROUND(L450,2)*ROUND(G450,3),2)</f>
      </c>
      <c s="36" t="s">
        <v>53</v>
      </c>
      <c>
        <f>(M450*21)/100</f>
      </c>
      <c t="s">
        <v>27</v>
      </c>
    </row>
    <row r="451" spans="1:5" ht="12.75">
      <c r="A451" s="35" t="s">
        <v>54</v>
      </c>
      <c r="E451" s="39" t="s">
        <v>3781</v>
      </c>
    </row>
    <row r="452" spans="1:5" ht="12.75">
      <c r="A452" s="35" t="s">
        <v>55</v>
      </c>
      <c r="E452" s="40" t="s">
        <v>7518</v>
      </c>
    </row>
    <row r="453" spans="1:5" ht="102">
      <c r="A453" t="s">
        <v>56</v>
      </c>
      <c r="E453" s="39" t="s">
        <v>7551</v>
      </c>
    </row>
    <row r="454" spans="1:16" ht="25.5">
      <c r="A454" t="s">
        <v>49</v>
      </c>
      <c s="34" t="s">
        <v>503</v>
      </c>
      <c s="34" t="s">
        <v>7584</v>
      </c>
      <c s="35" t="s">
        <v>5</v>
      </c>
      <c s="6" t="s">
        <v>7585</v>
      </c>
      <c s="36" t="s">
        <v>75</v>
      </c>
      <c s="37">
        <v>6700</v>
      </c>
      <c s="36">
        <v>0</v>
      </c>
      <c s="36">
        <f>ROUND(G454*H454,6)</f>
      </c>
      <c r="L454" s="38">
        <v>0</v>
      </c>
      <c s="32">
        <f>ROUND(ROUND(L454,2)*ROUND(G454,3),2)</f>
      </c>
      <c s="36" t="s">
        <v>53</v>
      </c>
      <c>
        <f>(M454*21)/100</f>
      </c>
      <c t="s">
        <v>27</v>
      </c>
    </row>
    <row r="455" spans="1:5" ht="12.75">
      <c r="A455" s="35" t="s">
        <v>54</v>
      </c>
      <c r="E455" s="39" t="s">
        <v>3781</v>
      </c>
    </row>
    <row r="456" spans="1:5" ht="12.75">
      <c r="A456" s="35" t="s">
        <v>55</v>
      </c>
      <c r="E456" s="40" t="s">
        <v>7518</v>
      </c>
    </row>
    <row r="457" spans="1:5" ht="102">
      <c r="A457" t="s">
        <v>56</v>
      </c>
      <c r="E457" s="39" t="s">
        <v>7586</v>
      </c>
    </row>
    <row r="458" spans="1:16" ht="25.5">
      <c r="A458" t="s">
        <v>49</v>
      </c>
      <c s="34" t="s">
        <v>507</v>
      </c>
      <c s="34" t="s">
        <v>7587</v>
      </c>
      <c s="35" t="s">
        <v>5</v>
      </c>
      <c s="6" t="s">
        <v>7588</v>
      </c>
      <c s="36" t="s">
        <v>75</v>
      </c>
      <c s="37">
        <v>6700</v>
      </c>
      <c s="36">
        <v>0</v>
      </c>
      <c s="36">
        <f>ROUND(G458*H458,6)</f>
      </c>
      <c r="L458" s="38">
        <v>0</v>
      </c>
      <c s="32">
        <f>ROUND(ROUND(L458,2)*ROUND(G458,3),2)</f>
      </c>
      <c s="36" t="s">
        <v>53</v>
      </c>
      <c>
        <f>(M458*21)/100</f>
      </c>
      <c t="s">
        <v>27</v>
      </c>
    </row>
    <row r="459" spans="1:5" ht="12.75">
      <c r="A459" s="35" t="s">
        <v>54</v>
      </c>
      <c r="E459" s="39" t="s">
        <v>3781</v>
      </c>
    </row>
    <row r="460" spans="1:5" ht="12.75">
      <c r="A460" s="35" t="s">
        <v>55</v>
      </c>
      <c r="E460" s="40" t="s">
        <v>7518</v>
      </c>
    </row>
    <row r="461" spans="1:5" ht="102">
      <c r="A461" t="s">
        <v>56</v>
      </c>
      <c r="E461" s="39" t="s">
        <v>7586</v>
      </c>
    </row>
    <row r="462" spans="1:16" ht="12.75">
      <c r="A462" t="s">
        <v>49</v>
      </c>
      <c s="34" t="s">
        <v>512</v>
      </c>
      <c s="34" t="s">
        <v>7589</v>
      </c>
      <c s="35" t="s">
        <v>5</v>
      </c>
      <c s="6" t="s">
        <v>7590</v>
      </c>
      <c s="36" t="s">
        <v>3039</v>
      </c>
      <c s="37">
        <v>6600</v>
      </c>
      <c s="36">
        <v>0</v>
      </c>
      <c s="36">
        <f>ROUND(G462*H462,6)</f>
      </c>
      <c r="L462" s="38">
        <v>0</v>
      </c>
      <c s="32">
        <f>ROUND(ROUND(L462,2)*ROUND(G462,3),2)</f>
      </c>
      <c s="36" t="s">
        <v>53</v>
      </c>
      <c>
        <f>(M462*21)/100</f>
      </c>
      <c t="s">
        <v>27</v>
      </c>
    </row>
    <row r="463" spans="1:5" ht="12.75">
      <c r="A463" s="35" t="s">
        <v>54</v>
      </c>
      <c r="E463" s="39" t="s">
        <v>3781</v>
      </c>
    </row>
    <row r="464" spans="1:5" ht="12.75">
      <c r="A464" s="35" t="s">
        <v>55</v>
      </c>
      <c r="E464" s="40" t="s">
        <v>7518</v>
      </c>
    </row>
    <row r="465" spans="1:5" ht="127.5">
      <c r="A465" t="s">
        <v>56</v>
      </c>
      <c r="E465" s="39" t="s">
        <v>7591</v>
      </c>
    </row>
    <row r="466" spans="1:16" ht="12.75">
      <c r="A466" t="s">
        <v>49</v>
      </c>
      <c s="34" t="s">
        <v>516</v>
      </c>
      <c s="34" t="s">
        <v>7592</v>
      </c>
      <c s="35" t="s">
        <v>5</v>
      </c>
      <c s="6" t="s">
        <v>7593</v>
      </c>
      <c s="36" t="s">
        <v>374</v>
      </c>
      <c s="37">
        <v>325</v>
      </c>
      <c s="36">
        <v>0</v>
      </c>
      <c s="36">
        <f>ROUND(G466*H466,6)</f>
      </c>
      <c r="L466" s="38">
        <v>0</v>
      </c>
      <c s="32">
        <f>ROUND(ROUND(L466,2)*ROUND(G466,3),2)</f>
      </c>
      <c s="36" t="s">
        <v>53</v>
      </c>
      <c>
        <f>(M466*21)/100</f>
      </c>
      <c t="s">
        <v>27</v>
      </c>
    </row>
    <row r="467" spans="1:5" ht="12.75">
      <c r="A467" s="35" t="s">
        <v>54</v>
      </c>
      <c r="E467" s="39" t="s">
        <v>3781</v>
      </c>
    </row>
    <row r="468" spans="1:5" ht="12.75">
      <c r="A468" s="35" t="s">
        <v>55</v>
      </c>
      <c r="E468" s="40" t="s">
        <v>6083</v>
      </c>
    </row>
    <row r="469" spans="1:5" ht="89.25">
      <c r="A469" t="s">
        <v>56</v>
      </c>
      <c r="E469" s="39" t="s">
        <v>7594</v>
      </c>
    </row>
    <row r="470" spans="1:13" ht="12.75">
      <c r="A470" t="s">
        <v>46</v>
      </c>
      <c r="C470" s="31" t="s">
        <v>72</v>
      </c>
      <c r="E470" s="33" t="s">
        <v>6102</v>
      </c>
      <c r="J470" s="32">
        <f>0</f>
      </c>
      <c s="32">
        <f>0</f>
      </c>
      <c s="32">
        <f>0+L471+L475+L479+L483+L487+L491+L495+L499+L503+L507+L511</f>
      </c>
      <c s="32">
        <f>0+M471+M475+M479+M483+M487+M491+M495+M499+M503+M507+M511</f>
      </c>
    </row>
    <row r="471" spans="1:16" ht="12.75">
      <c r="A471" t="s">
        <v>49</v>
      </c>
      <c s="34" t="s">
        <v>544</v>
      </c>
      <c s="34" t="s">
        <v>7595</v>
      </c>
      <c s="35" t="s">
        <v>5</v>
      </c>
      <c s="6" t="s">
        <v>7596</v>
      </c>
      <c s="36" t="s">
        <v>7597</v>
      </c>
      <c s="37">
        <v>3.5</v>
      </c>
      <c s="36">
        <v>0</v>
      </c>
      <c s="36">
        <f>ROUND(G471*H471,6)</f>
      </c>
      <c r="L471" s="38">
        <v>0</v>
      </c>
      <c s="32">
        <f>ROUND(ROUND(L471,2)*ROUND(G471,3),2)</f>
      </c>
      <c s="36" t="s">
        <v>53</v>
      </c>
      <c>
        <f>(M471*21)/100</f>
      </c>
      <c t="s">
        <v>27</v>
      </c>
    </row>
    <row r="472" spans="1:5" ht="12.75">
      <c r="A472" s="35" t="s">
        <v>54</v>
      </c>
      <c r="E472" s="39" t="s">
        <v>3781</v>
      </c>
    </row>
    <row r="473" spans="1:5" ht="12.75">
      <c r="A473" s="35" t="s">
        <v>55</v>
      </c>
      <c r="E473" s="40" t="s">
        <v>7518</v>
      </c>
    </row>
    <row r="474" spans="1:5" ht="102">
      <c r="A474" t="s">
        <v>56</v>
      </c>
      <c r="E474" s="39" t="s">
        <v>7598</v>
      </c>
    </row>
    <row r="475" spans="1:16" ht="12.75">
      <c r="A475" t="s">
        <v>49</v>
      </c>
      <c s="34" t="s">
        <v>548</v>
      </c>
      <c s="34" t="s">
        <v>7599</v>
      </c>
      <c s="35" t="s">
        <v>5</v>
      </c>
      <c s="6" t="s">
        <v>7600</v>
      </c>
      <c s="36" t="s">
        <v>7597</v>
      </c>
      <c s="37">
        <v>6.7</v>
      </c>
      <c s="36">
        <v>0</v>
      </c>
      <c s="36">
        <f>ROUND(G475*H475,6)</f>
      </c>
      <c r="L475" s="38">
        <v>0</v>
      </c>
      <c s="32">
        <f>ROUND(ROUND(L475,2)*ROUND(G475,3),2)</f>
      </c>
      <c s="36" t="s">
        <v>53</v>
      </c>
      <c>
        <f>(M475*21)/100</f>
      </c>
      <c t="s">
        <v>27</v>
      </c>
    </row>
    <row r="476" spans="1:5" ht="12.75">
      <c r="A476" s="35" t="s">
        <v>54</v>
      </c>
      <c r="E476" s="39" t="s">
        <v>3781</v>
      </c>
    </row>
    <row r="477" spans="1:5" ht="12.75">
      <c r="A477" s="35" t="s">
        <v>55</v>
      </c>
      <c r="E477" s="40" t="s">
        <v>7518</v>
      </c>
    </row>
    <row r="478" spans="1:5" ht="89.25">
      <c r="A478" t="s">
        <v>56</v>
      </c>
      <c r="E478" s="39" t="s">
        <v>7601</v>
      </c>
    </row>
    <row r="479" spans="1:16" ht="12.75">
      <c r="A479" t="s">
        <v>49</v>
      </c>
      <c s="34" t="s">
        <v>552</v>
      </c>
      <c s="34" t="s">
        <v>7602</v>
      </c>
      <c s="35" t="s">
        <v>5</v>
      </c>
      <c s="6" t="s">
        <v>7603</v>
      </c>
      <c s="36" t="s">
        <v>80</v>
      </c>
      <c s="37">
        <v>10</v>
      </c>
      <c s="36">
        <v>0</v>
      </c>
      <c s="36">
        <f>ROUND(G479*H479,6)</f>
      </c>
      <c r="L479" s="38">
        <v>0</v>
      </c>
      <c s="32">
        <f>ROUND(ROUND(L479,2)*ROUND(G479,3),2)</f>
      </c>
      <c s="36" t="s">
        <v>53</v>
      </c>
      <c>
        <f>(M479*21)/100</f>
      </c>
      <c t="s">
        <v>27</v>
      </c>
    </row>
    <row r="480" spans="1:5" ht="12.75">
      <c r="A480" s="35" t="s">
        <v>54</v>
      </c>
      <c r="E480" s="39" t="s">
        <v>3781</v>
      </c>
    </row>
    <row r="481" spans="1:5" ht="12.75">
      <c r="A481" s="35" t="s">
        <v>55</v>
      </c>
      <c r="E481" s="40" t="s">
        <v>6087</v>
      </c>
    </row>
    <row r="482" spans="1:5" ht="89.25">
      <c r="A482" t="s">
        <v>56</v>
      </c>
      <c r="E482" s="39" t="s">
        <v>7604</v>
      </c>
    </row>
    <row r="483" spans="1:16" ht="12.75">
      <c r="A483" t="s">
        <v>49</v>
      </c>
      <c s="34" t="s">
        <v>523</v>
      </c>
      <c s="34" t="s">
        <v>7605</v>
      </c>
      <c s="35" t="s">
        <v>5</v>
      </c>
      <c s="6" t="s">
        <v>7606</v>
      </c>
      <c s="36" t="s">
        <v>80</v>
      </c>
      <c s="37">
        <v>90</v>
      </c>
      <c s="36">
        <v>0</v>
      </c>
      <c s="36">
        <f>ROUND(G483*H483,6)</f>
      </c>
      <c r="L483" s="38">
        <v>0</v>
      </c>
      <c s="32">
        <f>ROUND(ROUND(L483,2)*ROUND(G483,3),2)</f>
      </c>
      <c s="36" t="s">
        <v>53</v>
      </c>
      <c>
        <f>(M483*21)/100</f>
      </c>
      <c t="s">
        <v>27</v>
      </c>
    </row>
    <row r="484" spans="1:5" ht="12.75">
      <c r="A484" s="35" t="s">
        <v>54</v>
      </c>
      <c r="E484" s="39" t="s">
        <v>3781</v>
      </c>
    </row>
    <row r="485" spans="1:5" ht="12.75">
      <c r="A485" s="35" t="s">
        <v>55</v>
      </c>
      <c r="E485" s="40" t="s">
        <v>7518</v>
      </c>
    </row>
    <row r="486" spans="1:5" ht="89.25">
      <c r="A486" t="s">
        <v>56</v>
      </c>
      <c r="E486" s="39" t="s">
        <v>7604</v>
      </c>
    </row>
    <row r="487" spans="1:16" ht="12.75">
      <c r="A487" t="s">
        <v>49</v>
      </c>
      <c s="34" t="s">
        <v>559</v>
      </c>
      <c s="34" t="s">
        <v>1172</v>
      </c>
      <c s="35" t="s">
        <v>5</v>
      </c>
      <c s="6" t="s">
        <v>1173</v>
      </c>
      <c s="36" t="s">
        <v>80</v>
      </c>
      <c s="37">
        <v>10</v>
      </c>
      <c s="36">
        <v>0</v>
      </c>
      <c s="36">
        <f>ROUND(G487*H487,6)</f>
      </c>
      <c r="L487" s="38">
        <v>0</v>
      </c>
      <c s="32">
        <f>ROUND(ROUND(L487,2)*ROUND(G487,3),2)</f>
      </c>
      <c s="36" t="s">
        <v>53</v>
      </c>
      <c>
        <f>(M487*21)/100</f>
      </c>
      <c t="s">
        <v>27</v>
      </c>
    </row>
    <row r="488" spans="1:5" ht="12.75">
      <c r="A488" s="35" t="s">
        <v>54</v>
      </c>
      <c r="E488" s="39" t="s">
        <v>3781</v>
      </c>
    </row>
    <row r="489" spans="1:5" ht="12.75">
      <c r="A489" s="35" t="s">
        <v>55</v>
      </c>
      <c r="E489" s="40" t="s">
        <v>7518</v>
      </c>
    </row>
    <row r="490" spans="1:5" ht="89.25">
      <c r="A490" t="s">
        <v>56</v>
      </c>
      <c r="E490" s="39" t="s">
        <v>7607</v>
      </c>
    </row>
    <row r="491" spans="1:16" ht="12.75">
      <c r="A491" t="s">
        <v>49</v>
      </c>
      <c s="34" t="s">
        <v>563</v>
      </c>
      <c s="34" t="s">
        <v>1175</v>
      </c>
      <c s="35" t="s">
        <v>5</v>
      </c>
      <c s="6" t="s">
        <v>1176</v>
      </c>
      <c s="36" t="s">
        <v>80</v>
      </c>
      <c s="37">
        <v>10</v>
      </c>
      <c s="36">
        <v>0</v>
      </c>
      <c s="36">
        <f>ROUND(G491*H491,6)</f>
      </c>
      <c r="L491" s="38">
        <v>0</v>
      </c>
      <c s="32">
        <f>ROUND(ROUND(L491,2)*ROUND(G491,3),2)</f>
      </c>
      <c s="36" t="s">
        <v>53</v>
      </c>
      <c>
        <f>(M491*21)/100</f>
      </c>
      <c t="s">
        <v>27</v>
      </c>
    </row>
    <row r="492" spans="1:5" ht="12.75">
      <c r="A492" s="35" t="s">
        <v>54</v>
      </c>
      <c r="E492" s="39" t="s">
        <v>3781</v>
      </c>
    </row>
    <row r="493" spans="1:5" ht="12.75">
      <c r="A493" s="35" t="s">
        <v>55</v>
      </c>
      <c r="E493" s="40" t="s">
        <v>7326</v>
      </c>
    </row>
    <row r="494" spans="1:5" ht="89.25">
      <c r="A494" t="s">
        <v>56</v>
      </c>
      <c r="E494" s="39" t="s">
        <v>7608</v>
      </c>
    </row>
    <row r="495" spans="1:16" ht="12.75">
      <c r="A495" t="s">
        <v>49</v>
      </c>
      <c s="34" t="s">
        <v>567</v>
      </c>
      <c s="34" t="s">
        <v>2081</v>
      </c>
      <c s="35" t="s">
        <v>5</v>
      </c>
      <c s="6" t="s">
        <v>398</v>
      </c>
      <c s="36" t="s">
        <v>80</v>
      </c>
      <c s="37">
        <v>10</v>
      </c>
      <c s="36">
        <v>0</v>
      </c>
      <c s="36">
        <f>ROUND(G495*H495,6)</f>
      </c>
      <c r="L495" s="38">
        <v>0</v>
      </c>
      <c s="32">
        <f>ROUND(ROUND(L495,2)*ROUND(G495,3),2)</f>
      </c>
      <c s="36" t="s">
        <v>53</v>
      </c>
      <c>
        <f>(M495*21)/100</f>
      </c>
      <c t="s">
        <v>27</v>
      </c>
    </row>
    <row r="496" spans="1:5" ht="12.75">
      <c r="A496" s="35" t="s">
        <v>54</v>
      </c>
      <c r="E496" s="39" t="s">
        <v>3781</v>
      </c>
    </row>
    <row r="497" spans="1:5" ht="12.75">
      <c r="A497" s="35" t="s">
        <v>55</v>
      </c>
      <c r="E497" s="40" t="s">
        <v>7326</v>
      </c>
    </row>
    <row r="498" spans="1:5" ht="89.25">
      <c r="A498" t="s">
        <v>56</v>
      </c>
      <c r="E498" s="39" t="s">
        <v>7609</v>
      </c>
    </row>
    <row r="499" spans="1:16" ht="12.75">
      <c r="A499" t="s">
        <v>49</v>
      </c>
      <c s="34" t="s">
        <v>527</v>
      </c>
      <c s="34" t="s">
        <v>7610</v>
      </c>
      <c s="35" t="s">
        <v>5</v>
      </c>
      <c s="6" t="s">
        <v>7611</v>
      </c>
      <c s="36" t="s">
        <v>374</v>
      </c>
      <c s="37">
        <v>100</v>
      </c>
      <c s="36">
        <v>0</v>
      </c>
      <c s="36">
        <f>ROUND(G499*H499,6)</f>
      </c>
      <c r="L499" s="38">
        <v>0</v>
      </c>
      <c s="32">
        <f>ROUND(ROUND(L499,2)*ROUND(G499,3),2)</f>
      </c>
      <c s="36" t="s">
        <v>53</v>
      </c>
      <c>
        <f>(M499*21)/100</f>
      </c>
      <c t="s">
        <v>27</v>
      </c>
    </row>
    <row r="500" spans="1:5" ht="12.75">
      <c r="A500" s="35" t="s">
        <v>54</v>
      </c>
      <c r="E500" s="39" t="s">
        <v>3781</v>
      </c>
    </row>
    <row r="501" spans="1:5" ht="12.75">
      <c r="A501" s="35" t="s">
        <v>55</v>
      </c>
      <c r="E501" s="40" t="s">
        <v>6083</v>
      </c>
    </row>
    <row r="502" spans="1:5" ht="89.25">
      <c r="A502" t="s">
        <v>56</v>
      </c>
      <c r="E502" s="39" t="s">
        <v>7612</v>
      </c>
    </row>
    <row r="503" spans="1:16" ht="25.5">
      <c r="A503" t="s">
        <v>49</v>
      </c>
      <c s="34" t="s">
        <v>574</v>
      </c>
      <c s="34" t="s">
        <v>3325</v>
      </c>
      <c s="35" t="s">
        <v>3326</v>
      </c>
      <c s="6" t="s">
        <v>3802</v>
      </c>
      <c s="36" t="s">
        <v>2618</v>
      </c>
      <c s="37">
        <v>1500</v>
      </c>
      <c s="36">
        <v>0</v>
      </c>
      <c s="36">
        <f>ROUND(G503*H503,6)</f>
      </c>
      <c r="L503" s="38">
        <v>0</v>
      </c>
      <c s="32">
        <f>ROUND(ROUND(L503,2)*ROUND(G503,3),2)</f>
      </c>
      <c s="36" t="s">
        <v>419</v>
      </c>
      <c>
        <f>(M503*21)/100</f>
      </c>
      <c t="s">
        <v>27</v>
      </c>
    </row>
    <row r="504" spans="1:5" ht="12.75">
      <c r="A504" s="35" t="s">
        <v>54</v>
      </c>
      <c r="E504" s="39" t="s">
        <v>2624</v>
      </c>
    </row>
    <row r="505" spans="1:5" ht="12.75">
      <c r="A505" s="35" t="s">
        <v>55</v>
      </c>
      <c r="E505" s="40" t="s">
        <v>7307</v>
      </c>
    </row>
    <row r="506" spans="1:5" ht="165.75">
      <c r="A506" t="s">
        <v>56</v>
      </c>
      <c r="E506" s="39" t="s">
        <v>2620</v>
      </c>
    </row>
    <row r="507" spans="1:16" ht="25.5">
      <c r="A507" t="s">
        <v>49</v>
      </c>
      <c s="34" t="s">
        <v>578</v>
      </c>
      <c s="34" t="s">
        <v>2885</v>
      </c>
      <c s="35" t="s">
        <v>2886</v>
      </c>
      <c s="6" t="s">
        <v>2887</v>
      </c>
      <c s="36" t="s">
        <v>2618</v>
      </c>
      <c s="37">
        <v>321</v>
      </c>
      <c s="36">
        <v>0</v>
      </c>
      <c s="36">
        <f>ROUND(G507*H507,6)</f>
      </c>
      <c r="L507" s="38">
        <v>0</v>
      </c>
      <c s="32">
        <f>ROUND(ROUND(L507,2)*ROUND(G507,3),2)</f>
      </c>
      <c s="36" t="s">
        <v>419</v>
      </c>
      <c>
        <f>(M507*21)/100</f>
      </c>
      <c t="s">
        <v>27</v>
      </c>
    </row>
    <row r="508" spans="1:5" ht="12.75">
      <c r="A508" s="35" t="s">
        <v>54</v>
      </c>
      <c r="E508" s="39" t="s">
        <v>2624</v>
      </c>
    </row>
    <row r="509" spans="1:5" ht="12.75">
      <c r="A509" s="35" t="s">
        <v>55</v>
      </c>
      <c r="E509" s="40" t="s">
        <v>7613</v>
      </c>
    </row>
    <row r="510" spans="1:5" ht="165.75">
      <c r="A510" t="s">
        <v>56</v>
      </c>
      <c r="E510" s="39" t="s">
        <v>2620</v>
      </c>
    </row>
    <row r="511" spans="1:16" ht="25.5">
      <c r="A511" t="s">
        <v>49</v>
      </c>
      <c s="34" t="s">
        <v>582</v>
      </c>
      <c s="34" t="s">
        <v>7614</v>
      </c>
      <c s="35" t="s">
        <v>7615</v>
      </c>
      <c s="6" t="s">
        <v>7616</v>
      </c>
      <c s="36" t="s">
        <v>2618</v>
      </c>
      <c s="37">
        <v>2.5</v>
      </c>
      <c s="36">
        <v>0</v>
      </c>
      <c s="36">
        <f>ROUND(G511*H511,6)</f>
      </c>
      <c r="L511" s="38">
        <v>0</v>
      </c>
      <c s="32">
        <f>ROUND(ROUND(L511,2)*ROUND(G511,3),2)</f>
      </c>
      <c s="36" t="s">
        <v>419</v>
      </c>
      <c>
        <f>(M511*21)/100</f>
      </c>
      <c t="s">
        <v>27</v>
      </c>
    </row>
    <row r="512" spans="1:5" ht="12.75">
      <c r="A512" s="35" t="s">
        <v>54</v>
      </c>
      <c r="E512" s="39" t="s">
        <v>2624</v>
      </c>
    </row>
    <row r="513" spans="1:5" ht="12.75">
      <c r="A513" s="35" t="s">
        <v>55</v>
      </c>
      <c r="E513" s="40" t="s">
        <v>7617</v>
      </c>
    </row>
    <row r="514" spans="1:5" ht="165.75">
      <c r="A514" t="s">
        <v>56</v>
      </c>
      <c r="E514" s="39" t="s">
        <v>2620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7299</v>
      </c>
      <c s="41">
        <f>Rekapitulace!C159</f>
      </c>
      <c s="20" t="s">
        <v>0</v>
      </c>
      <c t="s">
        <v>23</v>
      </c>
      <c t="s">
        <v>27</v>
      </c>
    </row>
    <row r="4" spans="1:16" ht="32" customHeight="1">
      <c r="A4" s="24" t="s">
        <v>20</v>
      </c>
      <c s="25" t="s">
        <v>28</v>
      </c>
      <c s="27" t="s">
        <v>7299</v>
      </c>
      <c r="E4" s="26" t="s">
        <v>7300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7620</v>
      </c>
      <c r="E8" s="30" t="s">
        <v>7619</v>
      </c>
      <c r="J8" s="29">
        <f>0+J9</f>
      </c>
      <c s="29">
        <f>0+K9</f>
      </c>
      <c s="29">
        <f>0+L9</f>
      </c>
      <c s="29">
        <f>0+M9</f>
      </c>
    </row>
    <row r="9" spans="1:13" ht="12.75">
      <c r="A9" t="s">
        <v>46</v>
      </c>
      <c r="C9" s="31" t="s">
        <v>661</v>
      </c>
      <c r="E9" s="33" t="s">
        <v>662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3325</v>
      </c>
      <c s="35" t="s">
        <v>3326</v>
      </c>
      <c s="6" t="s">
        <v>3802</v>
      </c>
      <c s="36" t="s">
        <v>2618</v>
      </c>
      <c s="37">
        <v>1814.4</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2885</v>
      </c>
      <c s="35" t="s">
        <v>2886</v>
      </c>
      <c s="6" t="s">
        <v>2887</v>
      </c>
      <c s="36" t="s">
        <v>2618</v>
      </c>
      <c s="37">
        <v>1062.5</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6" ht="12.75">
      <c r="A18" t="s">
        <v>49</v>
      </c>
      <c s="34" t="s">
        <v>26</v>
      </c>
      <c s="34" t="s">
        <v>7621</v>
      </c>
      <c s="35" t="s">
        <v>47</v>
      </c>
      <c s="6" t="s">
        <v>7622</v>
      </c>
      <c s="36" t="s">
        <v>60</v>
      </c>
      <c s="37">
        <v>1008</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216.75">
      <c r="A21" t="s">
        <v>56</v>
      </c>
      <c r="E21" s="39" t="s">
        <v>7308</v>
      </c>
    </row>
    <row r="22" spans="1:16" ht="25.5">
      <c r="A22" t="s">
        <v>49</v>
      </c>
      <c s="34" t="s">
        <v>65</v>
      </c>
      <c s="34" t="s">
        <v>7623</v>
      </c>
      <c s="35" t="s">
        <v>47</v>
      </c>
      <c s="6" t="s">
        <v>7310</v>
      </c>
      <c s="36" t="s">
        <v>3017</v>
      </c>
      <c s="37">
        <v>20160</v>
      </c>
      <c s="36">
        <v>0</v>
      </c>
      <c s="36">
        <f>ROUND(G22*H22,6)</f>
      </c>
      <c r="L22" s="38">
        <v>0</v>
      </c>
      <c s="32">
        <f>ROUND(ROUND(L22,2)*ROUND(G22,3),2)</f>
      </c>
      <c s="36" t="s">
        <v>419</v>
      </c>
      <c>
        <f>(M22*21)/100</f>
      </c>
      <c t="s">
        <v>27</v>
      </c>
    </row>
    <row r="23" spans="1:5" ht="12.75">
      <c r="A23" s="35" t="s">
        <v>54</v>
      </c>
      <c r="E23" s="39" t="s">
        <v>5</v>
      </c>
    </row>
    <row r="24" spans="1:5" ht="12.75">
      <c r="A24" s="35" t="s">
        <v>55</v>
      </c>
      <c r="E24" s="40" t="s">
        <v>5</v>
      </c>
    </row>
    <row r="25" spans="1:5" ht="127.5">
      <c r="A25" t="s">
        <v>56</v>
      </c>
      <c r="E25" s="39" t="s">
        <v>7624</v>
      </c>
    </row>
    <row r="26" spans="1:16" ht="12.75">
      <c r="A26" t="s">
        <v>49</v>
      </c>
      <c s="34" t="s">
        <v>69</v>
      </c>
      <c s="34" t="s">
        <v>7312</v>
      </c>
      <c s="35" t="s">
        <v>47</v>
      </c>
      <c s="6" t="s">
        <v>7313</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7315</v>
      </c>
    </row>
    <row r="30" spans="1:16" ht="12.75">
      <c r="A30" t="s">
        <v>49</v>
      </c>
      <c s="34" t="s">
        <v>72</v>
      </c>
      <c s="34" t="s">
        <v>7316</v>
      </c>
      <c s="35" t="s">
        <v>47</v>
      </c>
      <c s="6" t="s">
        <v>7317</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7318</v>
      </c>
    </row>
    <row r="34" spans="1:16" ht="12.75">
      <c r="A34" t="s">
        <v>49</v>
      </c>
      <c s="34" t="s">
        <v>77</v>
      </c>
      <c s="34" t="s">
        <v>7319</v>
      </c>
      <c s="35" t="s">
        <v>47</v>
      </c>
      <c s="6" t="s">
        <v>7320</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7322</v>
      </c>
    </row>
    <row r="38" spans="1:16" ht="12.75">
      <c r="A38" t="s">
        <v>49</v>
      </c>
      <c s="34" t="s">
        <v>82</v>
      </c>
      <c s="34" t="s">
        <v>7323</v>
      </c>
      <c s="35" t="s">
        <v>47</v>
      </c>
      <c s="6" t="s">
        <v>7324</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7325</v>
      </c>
    </row>
    <row r="42" spans="1:16" ht="12.75">
      <c r="A42" t="s">
        <v>49</v>
      </c>
      <c s="34" t="s">
        <v>86</v>
      </c>
      <c s="34" t="s">
        <v>7328</v>
      </c>
      <c s="35" t="s">
        <v>47</v>
      </c>
      <c s="6" t="s">
        <v>7329</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7330</v>
      </c>
    </row>
    <row r="46" spans="1:16" ht="25.5">
      <c r="A46" t="s">
        <v>49</v>
      </c>
      <c s="34" t="s">
        <v>90</v>
      </c>
      <c s="34" t="s">
        <v>7331</v>
      </c>
      <c s="35" t="s">
        <v>47</v>
      </c>
      <c s="6" t="s">
        <v>7332</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7333</v>
      </c>
    </row>
    <row r="50" spans="1:16" ht="25.5">
      <c r="A50" t="s">
        <v>49</v>
      </c>
      <c s="34" t="s">
        <v>94</v>
      </c>
      <c s="34" t="s">
        <v>7625</v>
      </c>
      <c s="35" t="s">
        <v>47</v>
      </c>
      <c s="6" t="s">
        <v>7626</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7338</v>
      </c>
    </row>
    <row r="54" spans="1:16" ht="25.5">
      <c r="A54" t="s">
        <v>49</v>
      </c>
      <c s="34" t="s">
        <v>98</v>
      </c>
      <c s="34" t="s">
        <v>7339</v>
      </c>
      <c s="35" t="s">
        <v>47</v>
      </c>
      <c s="6" t="s">
        <v>7340</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7338</v>
      </c>
    </row>
    <row r="58" spans="1:16" ht="25.5">
      <c r="A58" t="s">
        <v>49</v>
      </c>
      <c s="34" t="s">
        <v>103</v>
      </c>
      <c s="34" t="s">
        <v>7341</v>
      </c>
      <c s="35" t="s">
        <v>47</v>
      </c>
      <c s="6" t="s">
        <v>7342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7338</v>
      </c>
    </row>
    <row r="62" spans="1:16" ht="25.5">
      <c r="A62" t="s">
        <v>49</v>
      </c>
      <c s="34" t="s">
        <v>106</v>
      </c>
      <c s="34" t="s">
        <v>7627</v>
      </c>
      <c s="35" t="s">
        <v>47</v>
      </c>
      <c s="6" t="s">
        <v>7628</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7338</v>
      </c>
    </row>
    <row r="66" spans="1:16" ht="25.5">
      <c r="A66" t="s">
        <v>49</v>
      </c>
      <c s="34" t="s">
        <v>110</v>
      </c>
      <c s="34" t="s">
        <v>7629</v>
      </c>
      <c s="35" t="s">
        <v>47</v>
      </c>
      <c s="6" t="s">
        <v>7630</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7338</v>
      </c>
    </row>
    <row r="70" spans="1:16" ht="12.75">
      <c r="A70" t="s">
        <v>49</v>
      </c>
      <c s="34" t="s">
        <v>113</v>
      </c>
      <c s="34" t="s">
        <v>7347</v>
      </c>
      <c s="35" t="s">
        <v>47</v>
      </c>
      <c s="6" t="s">
        <v>7348</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7349</v>
      </c>
    </row>
    <row r="74" spans="1:16" ht="12.75">
      <c r="A74" t="s">
        <v>49</v>
      </c>
      <c s="34" t="s">
        <v>117</v>
      </c>
      <c s="34" t="s">
        <v>7350</v>
      </c>
      <c s="35" t="s">
        <v>47</v>
      </c>
      <c s="6" t="s">
        <v>7351</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7349</v>
      </c>
    </row>
    <row r="78" spans="1:16" ht="12.75">
      <c r="A78" t="s">
        <v>49</v>
      </c>
      <c s="34" t="s">
        <v>121</v>
      </c>
      <c s="34" t="s">
        <v>7352</v>
      </c>
      <c s="35" t="s">
        <v>47</v>
      </c>
      <c s="6" t="s">
        <v>7353</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7355</v>
      </c>
    </row>
    <row r="82" spans="1:16" ht="12.75">
      <c r="A82" t="s">
        <v>49</v>
      </c>
      <c s="34" t="s">
        <v>125</v>
      </c>
      <c s="34" t="s">
        <v>7356</v>
      </c>
      <c s="35" t="s">
        <v>47</v>
      </c>
      <c s="6" t="s">
        <v>7357</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7358</v>
      </c>
    </row>
    <row r="86" spans="1:16" ht="25.5">
      <c r="A86" t="s">
        <v>49</v>
      </c>
      <c s="34" t="s">
        <v>128</v>
      </c>
      <c s="34" t="s">
        <v>7361</v>
      </c>
      <c s="35" t="s">
        <v>47</v>
      </c>
      <c s="6" t="s">
        <v>7362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7358</v>
      </c>
    </row>
    <row r="90" spans="1:16" ht="12.75">
      <c r="A90" t="s">
        <v>49</v>
      </c>
      <c s="34" t="s">
        <v>132</v>
      </c>
      <c s="34" t="s">
        <v>7631</v>
      </c>
      <c s="35" t="s">
        <v>47</v>
      </c>
      <c s="6" t="s">
        <v>7632</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7358</v>
      </c>
    </row>
    <row r="94" spans="1:16" ht="12.75">
      <c r="A94" t="s">
        <v>49</v>
      </c>
      <c s="34" t="s">
        <v>136</v>
      </c>
      <c s="34" t="s">
        <v>7368</v>
      </c>
      <c s="35" t="s">
        <v>47</v>
      </c>
      <c s="6" t="s">
        <v>7369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7358</v>
      </c>
    </row>
    <row r="98" spans="1:16" ht="25.5">
      <c r="A98" t="s">
        <v>49</v>
      </c>
      <c s="34" t="s">
        <v>139</v>
      </c>
      <c s="34" t="s">
        <v>7633</v>
      </c>
      <c s="35" t="s">
        <v>47</v>
      </c>
      <c s="6" t="s">
        <v>7634</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7635</v>
      </c>
    </row>
    <row r="102" spans="1:16" ht="25.5">
      <c r="A102" t="s">
        <v>49</v>
      </c>
      <c s="34" t="s">
        <v>143</v>
      </c>
      <c s="34" t="s">
        <v>7377</v>
      </c>
      <c s="35" t="s">
        <v>47</v>
      </c>
      <c s="6" t="s">
        <v>7378</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7379</v>
      </c>
    </row>
    <row r="106" spans="1:16" ht="12.75">
      <c r="A106" t="s">
        <v>49</v>
      </c>
      <c s="34" t="s">
        <v>146</v>
      </c>
      <c s="34" t="s">
        <v>7380</v>
      </c>
      <c s="35" t="s">
        <v>47</v>
      </c>
      <c s="6" t="s">
        <v>7381</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7383</v>
      </c>
    </row>
    <row r="110" spans="1:16" ht="12.75">
      <c r="A110" t="s">
        <v>49</v>
      </c>
      <c s="34" t="s">
        <v>773</v>
      </c>
      <c s="34" t="s">
        <v>7384</v>
      </c>
      <c s="35" t="s">
        <v>47</v>
      </c>
      <c s="6" t="s">
        <v>7385</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7383</v>
      </c>
    </row>
    <row r="114" spans="1:16" ht="12.75">
      <c r="A114" t="s">
        <v>49</v>
      </c>
      <c s="34" t="s">
        <v>151</v>
      </c>
      <c s="34" t="s">
        <v>7636</v>
      </c>
      <c s="35" t="s">
        <v>47</v>
      </c>
      <c s="6" t="s">
        <v>7637</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7638</v>
      </c>
    </row>
    <row r="118" spans="1:16" ht="12.75">
      <c r="A118" t="s">
        <v>49</v>
      </c>
      <c s="34" t="s">
        <v>155</v>
      </c>
      <c s="34" t="s">
        <v>7639</v>
      </c>
      <c s="35" t="s">
        <v>47</v>
      </c>
      <c s="6" t="s">
        <v>7640</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7641</v>
      </c>
    </row>
    <row r="122" spans="1:16" ht="12.75">
      <c r="A122" t="s">
        <v>49</v>
      </c>
      <c s="34" t="s">
        <v>159</v>
      </c>
      <c s="34" t="s">
        <v>7642</v>
      </c>
      <c s="35" t="s">
        <v>47</v>
      </c>
      <c s="6" t="s">
        <v>7643</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7644</v>
      </c>
    </row>
    <row r="126" spans="1:16" ht="12.75">
      <c r="A126" t="s">
        <v>49</v>
      </c>
      <c s="34" t="s">
        <v>163</v>
      </c>
      <c s="34" t="s">
        <v>7645</v>
      </c>
      <c s="35" t="s">
        <v>47</v>
      </c>
      <c s="6" t="s">
        <v>7646</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7647</v>
      </c>
    </row>
    <row r="130" spans="1:16" ht="12.75">
      <c r="A130" t="s">
        <v>49</v>
      </c>
      <c s="34" t="s">
        <v>167</v>
      </c>
      <c s="34" t="s">
        <v>7390</v>
      </c>
      <c s="35" t="s">
        <v>47</v>
      </c>
      <c s="6" t="s">
        <v>7391</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7389</v>
      </c>
    </row>
    <row r="134" spans="1:16" ht="12.75">
      <c r="A134" t="s">
        <v>49</v>
      </c>
      <c s="34" t="s">
        <v>171</v>
      </c>
      <c s="34" t="s">
        <v>7648</v>
      </c>
      <c s="35" t="s">
        <v>47</v>
      </c>
      <c s="6" t="s">
        <v>7649</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7389</v>
      </c>
    </row>
    <row r="138" spans="1:16" ht="12.75">
      <c r="A138" t="s">
        <v>49</v>
      </c>
      <c s="34" t="s">
        <v>175</v>
      </c>
      <c s="34" t="s">
        <v>7399</v>
      </c>
      <c s="35" t="s">
        <v>47</v>
      </c>
      <c s="6" t="s">
        <v>7400</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7389</v>
      </c>
    </row>
    <row r="142" spans="1:16" ht="12.75">
      <c r="A142" t="s">
        <v>49</v>
      </c>
      <c s="34" t="s">
        <v>179</v>
      </c>
      <c s="34" t="s">
        <v>7402</v>
      </c>
      <c s="35" t="s">
        <v>47</v>
      </c>
      <c s="6" t="s">
        <v>7403</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7389</v>
      </c>
    </row>
    <row r="146" spans="1:16" ht="12.75">
      <c r="A146" t="s">
        <v>49</v>
      </c>
      <c s="34" t="s">
        <v>183</v>
      </c>
      <c s="34" t="s">
        <v>7405</v>
      </c>
      <c s="35" t="s">
        <v>47</v>
      </c>
      <c s="6" t="s">
        <v>7406</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7389</v>
      </c>
    </row>
    <row r="150" spans="1:16" ht="12.75">
      <c r="A150" t="s">
        <v>49</v>
      </c>
      <c s="34" t="s">
        <v>187</v>
      </c>
      <c s="34" t="s">
        <v>7411</v>
      </c>
      <c s="35" t="s">
        <v>47</v>
      </c>
      <c s="6" t="s">
        <v>7412</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7389</v>
      </c>
    </row>
    <row r="154" spans="1:16" ht="12.75">
      <c r="A154" t="s">
        <v>49</v>
      </c>
      <c s="34" t="s">
        <v>191</v>
      </c>
      <c s="34" t="s">
        <v>7414</v>
      </c>
      <c s="35" t="s">
        <v>47</v>
      </c>
      <c s="6" t="s">
        <v>7415</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7389</v>
      </c>
    </row>
    <row r="158" spans="1:16" ht="12.75">
      <c r="A158" t="s">
        <v>49</v>
      </c>
      <c s="34" t="s">
        <v>195</v>
      </c>
      <c s="34" t="s">
        <v>7650</v>
      </c>
      <c s="35" t="s">
        <v>47</v>
      </c>
      <c s="6" t="s">
        <v>7651</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7418</v>
      </c>
    </row>
    <row r="162" spans="1:16" ht="12.75">
      <c r="A162" t="s">
        <v>49</v>
      </c>
      <c s="34" t="s">
        <v>199</v>
      </c>
      <c s="34" t="s">
        <v>7429</v>
      </c>
      <c s="35" t="s">
        <v>47</v>
      </c>
      <c s="6" t="s">
        <v>7430</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7428</v>
      </c>
    </row>
    <row r="166" spans="1:16" ht="12.75">
      <c r="A166" t="s">
        <v>49</v>
      </c>
      <c s="34" t="s">
        <v>203</v>
      </c>
      <c s="34" t="s">
        <v>7431</v>
      </c>
      <c s="35" t="s">
        <v>47</v>
      </c>
      <c s="6" t="s">
        <v>7432</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7428</v>
      </c>
    </row>
    <row r="170" spans="1:16" ht="12.75">
      <c r="A170" t="s">
        <v>49</v>
      </c>
      <c s="34" t="s">
        <v>207</v>
      </c>
      <c s="34" t="s">
        <v>7436</v>
      </c>
      <c s="35" t="s">
        <v>47</v>
      </c>
      <c s="6" t="s">
        <v>7437</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7435</v>
      </c>
    </row>
    <row r="174" spans="1:16" ht="12.75">
      <c r="A174" t="s">
        <v>49</v>
      </c>
      <c s="34" t="s">
        <v>211</v>
      </c>
      <c s="34" t="s">
        <v>7440</v>
      </c>
      <c s="35" t="s">
        <v>47</v>
      </c>
      <c s="6" t="s">
        <v>7441</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7435</v>
      </c>
    </row>
    <row r="178" spans="1:16" ht="12.75">
      <c r="A178" t="s">
        <v>49</v>
      </c>
      <c s="34" t="s">
        <v>215</v>
      </c>
      <c s="34" t="s">
        <v>7442</v>
      </c>
      <c s="35" t="s">
        <v>47</v>
      </c>
      <c s="6" t="s">
        <v>7443</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7445</v>
      </c>
    </row>
    <row r="182" spans="1:16" ht="12.75">
      <c r="A182" t="s">
        <v>49</v>
      </c>
      <c s="34" t="s">
        <v>219</v>
      </c>
      <c s="34" t="s">
        <v>7449</v>
      </c>
      <c s="35" t="s">
        <v>47</v>
      </c>
      <c s="6" t="s">
        <v>7450</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7652</v>
      </c>
    </row>
    <row r="186" spans="1:16" ht="12.75">
      <c r="A186" t="s">
        <v>49</v>
      </c>
      <c s="34" t="s">
        <v>223</v>
      </c>
      <c s="34" t="s">
        <v>7452</v>
      </c>
      <c s="35" t="s">
        <v>47</v>
      </c>
      <c s="6" t="s">
        <v>7453</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7451</v>
      </c>
    </row>
    <row r="190" spans="1:16" ht="12.75">
      <c r="A190" t="s">
        <v>49</v>
      </c>
      <c s="34" t="s">
        <v>227</v>
      </c>
      <c s="34" t="s">
        <v>7454</v>
      </c>
      <c s="35" t="s">
        <v>47</v>
      </c>
      <c s="6" t="s">
        <v>7455</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7451</v>
      </c>
    </row>
    <row r="194" spans="1:16" ht="12.75">
      <c r="A194" t="s">
        <v>49</v>
      </c>
      <c s="34" t="s">
        <v>231</v>
      </c>
      <c s="34" t="s">
        <v>7653</v>
      </c>
      <c s="35" t="s">
        <v>47</v>
      </c>
      <c s="6" t="s">
        <v>7654</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7428</v>
      </c>
    </row>
    <row r="198" spans="1:16" ht="12.75">
      <c r="A198" t="s">
        <v>49</v>
      </c>
      <c s="34" t="s">
        <v>235</v>
      </c>
      <c s="34" t="s">
        <v>7466</v>
      </c>
      <c s="35" t="s">
        <v>47</v>
      </c>
      <c s="6" t="s">
        <v>7467</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7428</v>
      </c>
    </row>
    <row r="202" spans="1:16" ht="12.75">
      <c r="A202" t="s">
        <v>49</v>
      </c>
      <c s="34" t="s">
        <v>239</v>
      </c>
      <c s="34" t="s">
        <v>7468</v>
      </c>
      <c s="35" t="s">
        <v>47</v>
      </c>
      <c s="6" t="s">
        <v>7469</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7428</v>
      </c>
    </row>
    <row r="206" spans="1:16" ht="12.75">
      <c r="A206" t="s">
        <v>49</v>
      </c>
      <c s="34" t="s">
        <v>243</v>
      </c>
      <c s="34" t="s">
        <v>7473</v>
      </c>
      <c s="35" t="s">
        <v>47</v>
      </c>
      <c s="6" t="s">
        <v>7474</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7428</v>
      </c>
    </row>
    <row r="210" spans="1:16" ht="12.75">
      <c r="A210" t="s">
        <v>49</v>
      </c>
      <c s="34" t="s">
        <v>247</v>
      </c>
      <c s="34" t="s">
        <v>7655</v>
      </c>
      <c s="35" t="s">
        <v>47</v>
      </c>
      <c s="6" t="s">
        <v>7656</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7428</v>
      </c>
    </row>
    <row r="214" spans="1:16" ht="25.5">
      <c r="A214" t="s">
        <v>49</v>
      </c>
      <c s="34" t="s">
        <v>251</v>
      </c>
      <c s="34" t="s">
        <v>7657</v>
      </c>
      <c s="35" t="s">
        <v>47</v>
      </c>
      <c s="6" t="s">
        <v>7658</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7428</v>
      </c>
    </row>
    <row r="218" spans="1:16" ht="12.75">
      <c r="A218" t="s">
        <v>49</v>
      </c>
      <c s="34" t="s">
        <v>255</v>
      </c>
      <c s="34" t="s">
        <v>7659</v>
      </c>
      <c s="35" t="s">
        <v>47</v>
      </c>
      <c s="6" t="s">
        <v>7660</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7428</v>
      </c>
    </row>
    <row r="222" spans="1:16" ht="12.75">
      <c r="A222" t="s">
        <v>49</v>
      </c>
      <c s="34" t="s">
        <v>259</v>
      </c>
      <c s="34" t="s">
        <v>7661</v>
      </c>
      <c s="35" t="s">
        <v>47</v>
      </c>
      <c s="6" t="s">
        <v>7662</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7428</v>
      </c>
    </row>
    <row r="226" spans="1:16" ht="12.75">
      <c r="A226" t="s">
        <v>49</v>
      </c>
      <c s="34" t="s">
        <v>263</v>
      </c>
      <c s="34" t="s">
        <v>7482</v>
      </c>
      <c s="35" t="s">
        <v>47</v>
      </c>
      <c s="6" t="s">
        <v>7483</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7428</v>
      </c>
    </row>
    <row r="230" spans="1:16" ht="12.75">
      <c r="A230" t="s">
        <v>49</v>
      </c>
      <c s="34" t="s">
        <v>267</v>
      </c>
      <c s="34" t="s">
        <v>7663</v>
      </c>
      <c s="35" t="s">
        <v>47</v>
      </c>
      <c s="6" t="s">
        <v>7664</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7462</v>
      </c>
    </row>
    <row r="234" spans="1:16" ht="12.75">
      <c r="A234" t="s">
        <v>49</v>
      </c>
      <c s="34" t="s">
        <v>271</v>
      </c>
      <c s="34" t="s">
        <v>7485</v>
      </c>
      <c s="35" t="s">
        <v>47</v>
      </c>
      <c s="6" t="s">
        <v>7486</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7428</v>
      </c>
    </row>
    <row r="238" spans="1:16" ht="25.5">
      <c r="A238" t="s">
        <v>49</v>
      </c>
      <c s="34" t="s">
        <v>275</v>
      </c>
      <c s="34" t="s">
        <v>7665</v>
      </c>
      <c s="35" t="s">
        <v>47</v>
      </c>
      <c s="6" t="s">
        <v>7666</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7667</v>
      </c>
    </row>
    <row r="242" spans="1:16" ht="12.75">
      <c r="A242" t="s">
        <v>49</v>
      </c>
      <c s="34" t="s">
        <v>279</v>
      </c>
      <c s="34" t="s">
        <v>7500</v>
      </c>
      <c s="35" t="s">
        <v>47</v>
      </c>
      <c s="6" t="s">
        <v>7501</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7428</v>
      </c>
    </row>
    <row r="246" spans="1:16" ht="12.75">
      <c r="A246" t="s">
        <v>49</v>
      </c>
      <c s="34" t="s">
        <v>283</v>
      </c>
      <c s="34" t="s">
        <v>7668</v>
      </c>
      <c s="35" t="s">
        <v>47</v>
      </c>
      <c s="6" t="s">
        <v>7669</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7428</v>
      </c>
    </row>
    <row r="250" spans="1:16" ht="12.75">
      <c r="A250" t="s">
        <v>49</v>
      </c>
      <c s="34" t="s">
        <v>287</v>
      </c>
      <c s="34" t="s">
        <v>7509</v>
      </c>
      <c s="35" t="s">
        <v>47</v>
      </c>
      <c s="6" t="s">
        <v>7510</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7428</v>
      </c>
    </row>
    <row r="254" spans="1:16" ht="12.75">
      <c r="A254" t="s">
        <v>49</v>
      </c>
      <c s="34" t="s">
        <v>292</v>
      </c>
      <c s="34" t="s">
        <v>7512</v>
      </c>
      <c s="35" t="s">
        <v>47</v>
      </c>
      <c s="6" t="s">
        <v>7513</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7428</v>
      </c>
    </row>
    <row r="258" spans="1:16" ht="12.75">
      <c r="A258" t="s">
        <v>49</v>
      </c>
      <c s="34" t="s">
        <v>296</v>
      </c>
      <c s="34" t="s">
        <v>7514</v>
      </c>
      <c s="35" t="s">
        <v>47</v>
      </c>
      <c s="6" t="s">
        <v>7515</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7428</v>
      </c>
    </row>
    <row r="262" spans="1:16" ht="25.5">
      <c r="A262" t="s">
        <v>49</v>
      </c>
      <c s="34" t="s">
        <v>300</v>
      </c>
      <c s="34" t="s">
        <v>7516</v>
      </c>
      <c s="35" t="s">
        <v>47</v>
      </c>
      <c s="6" t="s">
        <v>7517</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7519</v>
      </c>
    </row>
    <row r="266" spans="1:16" ht="25.5">
      <c r="A266" t="s">
        <v>49</v>
      </c>
      <c s="34" t="s">
        <v>304</v>
      </c>
      <c s="34" t="s">
        <v>7670</v>
      </c>
      <c s="35" t="s">
        <v>47</v>
      </c>
      <c s="6" t="s">
        <v>7671</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7672</v>
      </c>
    </row>
    <row r="270" spans="1:16" ht="12.75">
      <c r="A270" t="s">
        <v>49</v>
      </c>
      <c s="34" t="s">
        <v>308</v>
      </c>
      <c s="34" t="s">
        <v>6080</v>
      </c>
      <c s="35" t="s">
        <v>47</v>
      </c>
      <c s="6" t="s">
        <v>7520</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7673</v>
      </c>
    </row>
    <row r="274" spans="1:16" ht="12.75">
      <c r="A274" t="s">
        <v>49</v>
      </c>
      <c s="34" t="s">
        <v>312</v>
      </c>
      <c s="34" t="s">
        <v>7592</v>
      </c>
      <c s="35" t="s">
        <v>47</v>
      </c>
      <c s="6" t="s">
        <v>7593</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7594</v>
      </c>
    </row>
    <row r="278" spans="1:16" ht="12.75">
      <c r="A278" t="s">
        <v>49</v>
      </c>
      <c s="34" t="s">
        <v>316</v>
      </c>
      <c s="34" t="s">
        <v>7525</v>
      </c>
      <c s="35" t="s">
        <v>47</v>
      </c>
      <c s="6" t="s">
        <v>7526</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7524</v>
      </c>
    </row>
    <row r="282" spans="1:16" ht="12.75">
      <c r="A282" t="s">
        <v>49</v>
      </c>
      <c s="34" t="s">
        <v>320</v>
      </c>
      <c s="34" t="s">
        <v>7527</v>
      </c>
      <c s="35" t="s">
        <v>47</v>
      </c>
      <c s="6" t="s">
        <v>7528</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7524</v>
      </c>
    </row>
    <row r="286" spans="1:16" ht="12.75">
      <c r="A286" t="s">
        <v>49</v>
      </c>
      <c s="34" t="s">
        <v>324</v>
      </c>
      <c s="34" t="s">
        <v>7595</v>
      </c>
      <c s="35" t="s">
        <v>47</v>
      </c>
      <c s="6" t="s">
        <v>7596</v>
      </c>
      <c s="36" t="s">
        <v>7597</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7598</v>
      </c>
    </row>
    <row r="290" spans="1:16" ht="12.75">
      <c r="A290" t="s">
        <v>49</v>
      </c>
      <c s="34" t="s">
        <v>328</v>
      </c>
      <c s="34" t="s">
        <v>7599</v>
      </c>
      <c s="35" t="s">
        <v>47</v>
      </c>
      <c s="6" t="s">
        <v>7600</v>
      </c>
      <c s="36" t="s">
        <v>7597</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7601</v>
      </c>
    </row>
    <row r="294" spans="1:16" ht="12.75">
      <c r="A294" t="s">
        <v>49</v>
      </c>
      <c s="34" t="s">
        <v>332</v>
      </c>
      <c s="34" t="s">
        <v>7602</v>
      </c>
      <c s="35" t="s">
        <v>47</v>
      </c>
      <c s="6" t="s">
        <v>7603</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7674</v>
      </c>
    </row>
    <row r="298" spans="1:16" ht="12.75">
      <c r="A298" t="s">
        <v>49</v>
      </c>
      <c s="34" t="s">
        <v>335</v>
      </c>
      <c s="34" t="s">
        <v>1172</v>
      </c>
      <c s="35" t="s">
        <v>47</v>
      </c>
      <c s="6" t="s">
        <v>1173</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7607</v>
      </c>
    </row>
    <row r="302" spans="1:16" ht="12.75">
      <c r="A302" t="s">
        <v>49</v>
      </c>
      <c s="34" t="s">
        <v>339</v>
      </c>
      <c s="34" t="s">
        <v>1175</v>
      </c>
      <c s="35" t="s">
        <v>47</v>
      </c>
      <c s="6" t="s">
        <v>1176</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7608</v>
      </c>
    </row>
    <row r="306" spans="1:16" ht="12.75">
      <c r="A306" t="s">
        <v>49</v>
      </c>
      <c s="34" t="s">
        <v>343</v>
      </c>
      <c s="34" t="s">
        <v>2081</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7609</v>
      </c>
    </row>
    <row r="310" spans="1:16" ht="12.75">
      <c r="A310" t="s">
        <v>49</v>
      </c>
      <c s="34" t="s">
        <v>347</v>
      </c>
      <c s="34" t="s">
        <v>7610</v>
      </c>
      <c s="35" t="s">
        <v>47</v>
      </c>
      <c s="6" t="s">
        <v>7611</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7612</v>
      </c>
    </row>
    <row r="314" spans="1:16" ht="12.75">
      <c r="A314" t="s">
        <v>49</v>
      </c>
      <c s="34" t="s">
        <v>351</v>
      </c>
      <c s="34" t="s">
        <v>7675</v>
      </c>
      <c s="35" t="s">
        <v>47</v>
      </c>
      <c s="6" t="s">
        <v>7676</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7677</v>
      </c>
    </row>
    <row r="318" spans="1:16" ht="12.75">
      <c r="A318" t="s">
        <v>49</v>
      </c>
      <c s="34" t="s">
        <v>355</v>
      </c>
      <c s="34" t="s">
        <v>7530</v>
      </c>
      <c s="35" t="s">
        <v>47</v>
      </c>
      <c s="6" t="s">
        <v>7531</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7532</v>
      </c>
    </row>
    <row r="322" spans="1:16" ht="12.75">
      <c r="A322" t="s">
        <v>49</v>
      </c>
      <c s="34" t="s">
        <v>359</v>
      </c>
      <c s="34" t="s">
        <v>7533</v>
      </c>
      <c s="35" t="s">
        <v>47</v>
      </c>
      <c s="6" t="s">
        <v>7534</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7535</v>
      </c>
    </row>
    <row r="326" spans="1:16" ht="12.75">
      <c r="A326" t="s">
        <v>49</v>
      </c>
      <c s="34" t="s">
        <v>363</v>
      </c>
      <c s="34" t="s">
        <v>7539</v>
      </c>
      <c s="35" t="s">
        <v>47</v>
      </c>
      <c s="6" t="s">
        <v>7540</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7538</v>
      </c>
    </row>
    <row r="330" spans="1:16" ht="12.75">
      <c r="A330" t="s">
        <v>49</v>
      </c>
      <c s="34" t="s">
        <v>367</v>
      </c>
      <c s="34" t="s">
        <v>7541</v>
      </c>
      <c s="35" t="s">
        <v>47</v>
      </c>
      <c s="6" t="s">
        <v>7542</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7538</v>
      </c>
    </row>
    <row r="334" spans="1:16" ht="12.75">
      <c r="A334" t="s">
        <v>49</v>
      </c>
      <c s="34" t="s">
        <v>371</v>
      </c>
      <c s="34" t="s">
        <v>7549</v>
      </c>
      <c s="35" t="s">
        <v>47</v>
      </c>
      <c s="6" t="s">
        <v>7550</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7551</v>
      </c>
    </row>
    <row r="338" spans="1:16" ht="12.75">
      <c r="A338" t="s">
        <v>49</v>
      </c>
      <c s="34" t="s">
        <v>841</v>
      </c>
      <c s="34" t="s">
        <v>7560</v>
      </c>
      <c s="35" t="s">
        <v>47</v>
      </c>
      <c s="6" t="s">
        <v>7561</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7551</v>
      </c>
    </row>
    <row r="342" spans="1:16" ht="12.75">
      <c r="A342" t="s">
        <v>49</v>
      </c>
      <c s="34" t="s">
        <v>376</v>
      </c>
      <c s="34" t="s">
        <v>7562</v>
      </c>
      <c s="35" t="s">
        <v>47</v>
      </c>
      <c s="6" t="s">
        <v>7563</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7551</v>
      </c>
    </row>
    <row r="346" spans="1:16" ht="12.75">
      <c r="A346" t="s">
        <v>49</v>
      </c>
      <c s="34" t="s">
        <v>380</v>
      </c>
      <c s="34" t="s">
        <v>7564</v>
      </c>
      <c s="35" t="s">
        <v>47</v>
      </c>
      <c s="6" t="s">
        <v>7565</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7551</v>
      </c>
    </row>
    <row r="350" spans="1:16" ht="12.75">
      <c r="A350" t="s">
        <v>49</v>
      </c>
      <c s="34" t="s">
        <v>384</v>
      </c>
      <c s="34" t="s">
        <v>7678</v>
      </c>
      <c s="35" t="s">
        <v>47</v>
      </c>
      <c s="6" t="s">
        <v>7679</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7551</v>
      </c>
    </row>
    <row r="354" spans="1:16" ht="12.75">
      <c r="A354" t="s">
        <v>49</v>
      </c>
      <c s="34" t="s">
        <v>388</v>
      </c>
      <c s="34" t="s">
        <v>7576</v>
      </c>
      <c s="35" t="s">
        <v>47</v>
      </c>
      <c s="6" t="s">
        <v>7577</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7551</v>
      </c>
    </row>
    <row r="358" spans="1:16" ht="12.75">
      <c r="A358" t="s">
        <v>49</v>
      </c>
      <c s="34" t="s">
        <v>392</v>
      </c>
      <c s="34" t="s">
        <v>7578</v>
      </c>
      <c s="35" t="s">
        <v>47</v>
      </c>
      <c s="6" t="s">
        <v>7579</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7551</v>
      </c>
    </row>
    <row r="362" spans="1:16" ht="12.75">
      <c r="A362" t="s">
        <v>49</v>
      </c>
      <c s="34" t="s">
        <v>396</v>
      </c>
      <c s="34" t="s">
        <v>7680</v>
      </c>
      <c s="35" t="s">
        <v>47</v>
      </c>
      <c s="6" t="s">
        <v>7681</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7551</v>
      </c>
    </row>
    <row r="366" spans="1:16" ht="12.75">
      <c r="A366" t="s">
        <v>49</v>
      </c>
      <c s="34" t="s">
        <v>400</v>
      </c>
      <c s="34" t="s">
        <v>7582</v>
      </c>
      <c s="35" t="s">
        <v>47</v>
      </c>
      <c s="6" t="s">
        <v>7583</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7551</v>
      </c>
    </row>
    <row r="370" spans="1:16" ht="12.75">
      <c r="A370" t="s">
        <v>49</v>
      </c>
      <c s="34" t="s">
        <v>404</v>
      </c>
      <c s="34" t="s">
        <v>7682</v>
      </c>
      <c s="35" t="s">
        <v>47</v>
      </c>
      <c s="6" t="s">
        <v>7683</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7586</v>
      </c>
    </row>
    <row r="374" spans="1:16" ht="12.75">
      <c r="A374" t="s">
        <v>49</v>
      </c>
      <c s="34" t="s">
        <v>842</v>
      </c>
      <c s="34" t="s">
        <v>7684</v>
      </c>
      <c s="35" t="s">
        <v>47</v>
      </c>
      <c s="6" t="s">
        <v>7685</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7586</v>
      </c>
    </row>
    <row r="378" spans="1:16" ht="12.75">
      <c r="A378" t="s">
        <v>49</v>
      </c>
      <c s="34" t="s">
        <v>408</v>
      </c>
      <c s="34" t="s">
        <v>7589</v>
      </c>
      <c s="35" t="s">
        <v>47</v>
      </c>
      <c s="6" t="s">
        <v>7590</v>
      </c>
      <c s="36" t="s">
        <v>3017</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7591</v>
      </c>
    </row>
    <row r="382" spans="1:16" ht="12.75">
      <c r="A382" t="s">
        <v>49</v>
      </c>
      <c s="34" t="s">
        <v>416</v>
      </c>
      <c s="34" t="s">
        <v>7686</v>
      </c>
      <c s="35" t="s">
        <v>47</v>
      </c>
      <c s="6" t="s">
        <v>7590</v>
      </c>
      <c s="36" t="s">
        <v>3039</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7687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7299</v>
      </c>
      <c s="41">
        <f>Rekapitulace!C159</f>
      </c>
      <c s="20" t="s">
        <v>0</v>
      </c>
      <c t="s">
        <v>23</v>
      </c>
      <c t="s">
        <v>27</v>
      </c>
    </row>
    <row r="4" spans="1:16" ht="32" customHeight="1">
      <c r="A4" s="24" t="s">
        <v>20</v>
      </c>
      <c s="25" t="s">
        <v>28</v>
      </c>
      <c s="27" t="s">
        <v>7299</v>
      </c>
      <c r="E4" s="26" t="s">
        <v>7300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7690</v>
      </c>
      <c r="E8" s="30" t="s">
        <v>7689</v>
      </c>
      <c r="J8" s="29">
        <f>0+J9+J46+J115+J324+J337+J450</f>
      </c>
      <c s="29">
        <f>0+K9+K46+K115+K324+K337+K450</f>
      </c>
      <c s="29">
        <f>0+L9+L46+L115+L324+L337+L450</f>
      </c>
      <c s="29">
        <f>0+M9+M46+M115+M324+M337+M450</f>
      </c>
    </row>
    <row r="9" spans="1:13" ht="12.75">
      <c r="A9" t="s">
        <v>46</v>
      </c>
      <c r="C9" s="31" t="s">
        <v>47</v>
      </c>
      <c r="E9" s="33" t="s">
        <v>7304</v>
      </c>
      <c r="J9" s="32">
        <f>0</f>
      </c>
      <c s="32">
        <f>0</f>
      </c>
      <c s="32">
        <f>0+L10+L14+L18+L22+L26+L30+L34+L38+L42</f>
      </c>
      <c s="32">
        <f>0+M10+M14+M18+M22+M26+M30+M34+M38+M42</f>
      </c>
    </row>
    <row r="10" spans="1:16" ht="12.75">
      <c r="A10" t="s">
        <v>49</v>
      </c>
      <c s="34" t="s">
        <v>47</v>
      </c>
      <c s="34" t="s">
        <v>7305</v>
      </c>
      <c s="35" t="s">
        <v>5</v>
      </c>
      <c s="6" t="s">
        <v>7306</v>
      </c>
      <c s="36" t="s">
        <v>60</v>
      </c>
      <c s="37">
        <v>521</v>
      </c>
      <c s="36">
        <v>0</v>
      </c>
      <c s="36">
        <f>ROUND(G10*H10,6)</f>
      </c>
      <c r="L10" s="38">
        <v>0</v>
      </c>
      <c s="32">
        <f>ROUND(ROUND(L10,2)*ROUND(G10,3),2)</f>
      </c>
      <c s="36" t="s">
        <v>53</v>
      </c>
      <c>
        <f>(M10*21)/100</f>
      </c>
      <c t="s">
        <v>27</v>
      </c>
    </row>
    <row r="11" spans="1:5" ht="12.75">
      <c r="A11" s="35" t="s">
        <v>54</v>
      </c>
      <c r="E11" s="39" t="s">
        <v>3781</v>
      </c>
    </row>
    <row r="12" spans="1:5" ht="12.75">
      <c r="A12" s="35" t="s">
        <v>55</v>
      </c>
      <c r="E12" s="40" t="s">
        <v>7307</v>
      </c>
    </row>
    <row r="13" spans="1:5" ht="216.75">
      <c r="A13" t="s">
        <v>56</v>
      </c>
      <c r="E13" s="39" t="s">
        <v>7691</v>
      </c>
    </row>
    <row r="14" spans="1:16" ht="25.5">
      <c r="A14" t="s">
        <v>49</v>
      </c>
      <c s="34" t="s">
        <v>27</v>
      </c>
      <c s="34" t="s">
        <v>7692</v>
      </c>
      <c s="35" t="s">
        <v>5</v>
      </c>
      <c s="6" t="s">
        <v>7310</v>
      </c>
      <c s="36" t="s">
        <v>3017</v>
      </c>
      <c s="37">
        <v>5200</v>
      </c>
      <c s="36">
        <v>0</v>
      </c>
      <c s="36">
        <f>ROUND(G14*H14,6)</f>
      </c>
      <c r="L14" s="38">
        <v>0</v>
      </c>
      <c s="32">
        <f>ROUND(ROUND(L14,2)*ROUND(G14,3),2)</f>
      </c>
      <c s="36" t="s">
        <v>419</v>
      </c>
      <c>
        <f>(M14*21)/100</f>
      </c>
      <c t="s">
        <v>27</v>
      </c>
    </row>
    <row r="15" spans="1:5" ht="12.75">
      <c r="A15" s="35" t="s">
        <v>54</v>
      </c>
      <c r="E15" s="39" t="s">
        <v>3781</v>
      </c>
    </row>
    <row r="16" spans="1:5" ht="12.75">
      <c r="A16" s="35" t="s">
        <v>55</v>
      </c>
      <c r="E16" s="40" t="s">
        <v>7307</v>
      </c>
    </row>
    <row r="17" spans="1:5" ht="127.5">
      <c r="A17" t="s">
        <v>56</v>
      </c>
      <c r="E17" s="39" t="s">
        <v>7624</v>
      </c>
    </row>
    <row r="18" spans="1:16" ht="12.75">
      <c r="A18" t="s">
        <v>49</v>
      </c>
      <c s="34" t="s">
        <v>26</v>
      </c>
      <c s="34" t="s">
        <v>7312</v>
      </c>
      <c s="35" t="s">
        <v>5</v>
      </c>
      <c s="6" t="s">
        <v>7313</v>
      </c>
      <c s="36" t="s">
        <v>80</v>
      </c>
      <c s="37">
        <v>638</v>
      </c>
      <c s="36">
        <v>0</v>
      </c>
      <c s="36">
        <f>ROUND(G18*H18,6)</f>
      </c>
      <c r="L18" s="38">
        <v>0</v>
      </c>
      <c s="32">
        <f>ROUND(ROUND(L18,2)*ROUND(G18,3),2)</f>
      </c>
      <c s="36" t="s">
        <v>53</v>
      </c>
      <c>
        <f>(M18*21)/100</f>
      </c>
      <c t="s">
        <v>27</v>
      </c>
    </row>
    <row r="19" spans="1:5" ht="12.75">
      <c r="A19" s="35" t="s">
        <v>54</v>
      </c>
      <c r="E19" s="39" t="s">
        <v>3781</v>
      </c>
    </row>
    <row r="20" spans="1:5" ht="12.75">
      <c r="A20" s="35" t="s">
        <v>55</v>
      </c>
      <c r="E20" s="40" t="s">
        <v>7314</v>
      </c>
    </row>
    <row r="21" spans="1:5" ht="89.25">
      <c r="A21" t="s">
        <v>56</v>
      </c>
      <c r="E21" s="39" t="s">
        <v>7315</v>
      </c>
    </row>
    <row r="22" spans="1:16" ht="12.75">
      <c r="A22" t="s">
        <v>49</v>
      </c>
      <c s="34" t="s">
        <v>65</v>
      </c>
      <c s="34" t="s">
        <v>7316</v>
      </c>
      <c s="35" t="s">
        <v>5</v>
      </c>
      <c s="6" t="s">
        <v>7317</v>
      </c>
      <c s="36" t="s">
        <v>80</v>
      </c>
      <c s="37">
        <v>273</v>
      </c>
      <c s="36">
        <v>0</v>
      </c>
      <c s="36">
        <f>ROUND(G22*H22,6)</f>
      </c>
      <c r="L22" s="38">
        <v>0</v>
      </c>
      <c s="32">
        <f>ROUND(ROUND(L22,2)*ROUND(G22,3),2)</f>
      </c>
      <c s="36" t="s">
        <v>53</v>
      </c>
      <c>
        <f>(M22*21)/100</f>
      </c>
      <c t="s">
        <v>27</v>
      </c>
    </row>
    <row r="23" spans="1:5" ht="12.75">
      <c r="A23" s="35" t="s">
        <v>54</v>
      </c>
      <c r="E23" s="39" t="s">
        <v>3781</v>
      </c>
    </row>
    <row r="24" spans="1:5" ht="12.75">
      <c r="A24" s="35" t="s">
        <v>55</v>
      </c>
      <c r="E24" s="40" t="s">
        <v>7314</v>
      </c>
    </row>
    <row r="25" spans="1:5" ht="89.25">
      <c r="A25" t="s">
        <v>56</v>
      </c>
      <c r="E25" s="39" t="s">
        <v>7318</v>
      </c>
    </row>
    <row r="26" spans="1:16" ht="12.75">
      <c r="A26" t="s">
        <v>49</v>
      </c>
      <c s="34" t="s">
        <v>69</v>
      </c>
      <c s="34" t="s">
        <v>7319</v>
      </c>
      <c s="35" t="s">
        <v>5</v>
      </c>
      <c s="6" t="s">
        <v>7320</v>
      </c>
      <c s="36" t="s">
        <v>80</v>
      </c>
      <c s="37">
        <v>41</v>
      </c>
      <c s="36">
        <v>0</v>
      </c>
      <c s="36">
        <f>ROUND(G26*H26,6)</f>
      </c>
      <c r="L26" s="38">
        <v>0</v>
      </c>
      <c s="32">
        <f>ROUND(ROUND(L26,2)*ROUND(G26,3),2)</f>
      </c>
      <c s="36" t="s">
        <v>53</v>
      </c>
      <c>
        <f>(M26*21)/100</f>
      </c>
      <c t="s">
        <v>27</v>
      </c>
    </row>
    <row r="27" spans="1:5" ht="12.75">
      <c r="A27" s="35" t="s">
        <v>54</v>
      </c>
      <c r="E27" s="39" t="s">
        <v>3781</v>
      </c>
    </row>
    <row r="28" spans="1:5" ht="12.75">
      <c r="A28" s="35" t="s">
        <v>55</v>
      </c>
      <c r="E28" s="40" t="s">
        <v>7321</v>
      </c>
    </row>
    <row r="29" spans="1:5" ht="89.25">
      <c r="A29" t="s">
        <v>56</v>
      </c>
      <c r="E29" s="39" t="s">
        <v>7322</v>
      </c>
    </row>
    <row r="30" spans="1:16" ht="12.75">
      <c r="A30" t="s">
        <v>49</v>
      </c>
      <c s="34" t="s">
        <v>72</v>
      </c>
      <c s="34" t="s">
        <v>7323</v>
      </c>
      <c s="35" t="s">
        <v>5</v>
      </c>
      <c s="6" t="s">
        <v>7324</v>
      </c>
      <c s="36" t="s">
        <v>80</v>
      </c>
      <c s="37">
        <v>4</v>
      </c>
      <c s="36">
        <v>0</v>
      </c>
      <c s="36">
        <f>ROUND(G30*H30,6)</f>
      </c>
      <c r="L30" s="38">
        <v>0</v>
      </c>
      <c s="32">
        <f>ROUND(ROUND(L30,2)*ROUND(G30,3),2)</f>
      </c>
      <c s="36" t="s">
        <v>53</v>
      </c>
      <c>
        <f>(M30*21)/100</f>
      </c>
      <c t="s">
        <v>27</v>
      </c>
    </row>
    <row r="31" spans="1:5" ht="12.75">
      <c r="A31" s="35" t="s">
        <v>54</v>
      </c>
      <c r="E31" s="39" t="s">
        <v>3781</v>
      </c>
    </row>
    <row r="32" spans="1:5" ht="12.75">
      <c r="A32" s="35" t="s">
        <v>55</v>
      </c>
      <c r="E32" s="40" t="s">
        <v>7321</v>
      </c>
    </row>
    <row r="33" spans="1:5" ht="76.5">
      <c r="A33" t="s">
        <v>56</v>
      </c>
      <c r="E33" s="39" t="s">
        <v>7325</v>
      </c>
    </row>
    <row r="34" spans="1:16" ht="12.75">
      <c r="A34" t="s">
        <v>49</v>
      </c>
      <c s="34" t="s">
        <v>77</v>
      </c>
      <c s="34" t="s">
        <v>3290</v>
      </c>
      <c s="35" t="s">
        <v>5</v>
      </c>
      <c s="6" t="s">
        <v>3291</v>
      </c>
      <c s="36" t="s">
        <v>80</v>
      </c>
      <c s="37">
        <v>4</v>
      </c>
      <c s="36">
        <v>0</v>
      </c>
      <c s="36">
        <f>ROUND(G34*H34,6)</f>
      </c>
      <c r="L34" s="38">
        <v>0</v>
      </c>
      <c s="32">
        <f>ROUND(ROUND(L34,2)*ROUND(G34,3),2)</f>
      </c>
      <c s="36" t="s">
        <v>53</v>
      </c>
      <c>
        <f>(M34*21)/100</f>
      </c>
      <c t="s">
        <v>27</v>
      </c>
    </row>
    <row r="35" spans="1:5" ht="12.75">
      <c r="A35" s="35" t="s">
        <v>54</v>
      </c>
      <c r="E35" s="39" t="s">
        <v>3781</v>
      </c>
    </row>
    <row r="36" spans="1:5" ht="12.75">
      <c r="A36" s="35" t="s">
        <v>55</v>
      </c>
      <c r="E36" s="40" t="s">
        <v>7326</v>
      </c>
    </row>
    <row r="37" spans="1:5" ht="89.25">
      <c r="A37" t="s">
        <v>56</v>
      </c>
      <c r="E37" s="39" t="s">
        <v>7693</v>
      </c>
    </row>
    <row r="38" spans="1:16" ht="12.75">
      <c r="A38" t="s">
        <v>49</v>
      </c>
      <c s="34" t="s">
        <v>82</v>
      </c>
      <c s="34" t="s">
        <v>7328</v>
      </c>
      <c s="35" t="s">
        <v>5</v>
      </c>
      <c s="6" t="s">
        <v>7329</v>
      </c>
      <c s="36" t="s">
        <v>80</v>
      </c>
      <c s="37">
        <v>50</v>
      </c>
      <c s="36">
        <v>0</v>
      </c>
      <c s="36">
        <f>ROUND(G38*H38,6)</f>
      </c>
      <c r="L38" s="38">
        <v>0</v>
      </c>
      <c s="32">
        <f>ROUND(ROUND(L38,2)*ROUND(G38,3),2)</f>
      </c>
      <c s="36" t="s">
        <v>53</v>
      </c>
      <c>
        <f>(M38*21)/100</f>
      </c>
      <c t="s">
        <v>27</v>
      </c>
    </row>
    <row r="39" spans="1:5" ht="12.75">
      <c r="A39" s="35" t="s">
        <v>54</v>
      </c>
      <c r="E39" s="39" t="s">
        <v>3781</v>
      </c>
    </row>
    <row r="40" spans="1:5" ht="12.75">
      <c r="A40" s="35" t="s">
        <v>55</v>
      </c>
      <c r="E40" s="40" t="s">
        <v>6083</v>
      </c>
    </row>
    <row r="41" spans="1:5" ht="114.75">
      <c r="A41" t="s">
        <v>56</v>
      </c>
      <c r="E41" s="39" t="s">
        <v>7330</v>
      </c>
    </row>
    <row r="42" spans="1:16" ht="25.5">
      <c r="A42" t="s">
        <v>49</v>
      </c>
      <c s="34" t="s">
        <v>86</v>
      </c>
      <c s="34" t="s">
        <v>7331</v>
      </c>
      <c s="35" t="s">
        <v>5</v>
      </c>
      <c s="6" t="s">
        <v>7332</v>
      </c>
      <c s="36" t="s">
        <v>374</v>
      </c>
      <c s="37">
        <v>520</v>
      </c>
      <c s="36">
        <v>0</v>
      </c>
      <c s="36">
        <f>ROUND(G42*H42,6)</f>
      </c>
      <c r="L42" s="38">
        <v>0</v>
      </c>
      <c s="32">
        <f>ROUND(ROUND(L42,2)*ROUND(G42,3),2)</f>
      </c>
      <c s="36" t="s">
        <v>53</v>
      </c>
      <c>
        <f>(M42*21)/100</f>
      </c>
      <c t="s">
        <v>27</v>
      </c>
    </row>
    <row r="43" spans="1:5" ht="12.75">
      <c r="A43" s="35" t="s">
        <v>54</v>
      </c>
      <c r="E43" s="39" t="s">
        <v>3781</v>
      </c>
    </row>
    <row r="44" spans="1:5" ht="12.75">
      <c r="A44" s="35" t="s">
        <v>55</v>
      </c>
      <c r="E44" s="40" t="s">
        <v>6083</v>
      </c>
    </row>
    <row r="45" spans="1:5" ht="89.25">
      <c r="A45" t="s">
        <v>56</v>
      </c>
      <c r="E45" s="39" t="s">
        <v>7333</v>
      </c>
    </row>
    <row r="46" spans="1:13" ht="12.75">
      <c r="A46" t="s">
        <v>46</v>
      </c>
      <c r="C46" s="31" t="s">
        <v>27</v>
      </c>
      <c r="E46" s="33" t="s">
        <v>7334</v>
      </c>
      <c r="J46" s="32">
        <f>0</f>
      </c>
      <c s="32">
        <f>0</f>
      </c>
      <c s="32">
        <f>0+L47+L51+L55+L59+L63+L67+L71+L75+L79+L83+L87+L91+L95+L99+L103+L107+L111</f>
      </c>
      <c s="32">
        <f>0+M47+M51+M55+M59+M63+M67+M71+M75+M79+M83+M87+M91+M95+M99+M103+M107+M111</f>
      </c>
    </row>
    <row r="47" spans="1:16" ht="25.5">
      <c r="A47" t="s">
        <v>49</v>
      </c>
      <c s="34" t="s">
        <v>90</v>
      </c>
      <c s="34" t="s">
        <v>7335</v>
      </c>
      <c s="35" t="s">
        <v>5</v>
      </c>
      <c s="6" t="s">
        <v>7336</v>
      </c>
      <c s="36" t="s">
        <v>80</v>
      </c>
      <c s="37">
        <v>15</v>
      </c>
      <c s="36">
        <v>0</v>
      </c>
      <c s="36">
        <f>ROUND(G47*H47,6)</f>
      </c>
      <c r="L47" s="38">
        <v>0</v>
      </c>
      <c s="32">
        <f>ROUND(ROUND(L47,2)*ROUND(G47,3),2)</f>
      </c>
      <c s="36" t="s">
        <v>53</v>
      </c>
      <c>
        <f>(M47*21)/100</f>
      </c>
      <c t="s">
        <v>27</v>
      </c>
    </row>
    <row r="48" spans="1:5" ht="12.75">
      <c r="A48" s="35" t="s">
        <v>54</v>
      </c>
      <c r="E48" s="39" t="s">
        <v>3781</v>
      </c>
    </row>
    <row r="49" spans="1:5" ht="12.75">
      <c r="A49" s="35" t="s">
        <v>55</v>
      </c>
      <c r="E49" s="40" t="s">
        <v>7337</v>
      </c>
    </row>
    <row r="50" spans="1:5" ht="102">
      <c r="A50" t="s">
        <v>56</v>
      </c>
      <c r="E50" s="39" t="s">
        <v>7338</v>
      </c>
    </row>
    <row r="51" spans="1:16" ht="25.5">
      <c r="A51" t="s">
        <v>49</v>
      </c>
      <c s="34" t="s">
        <v>94</v>
      </c>
      <c s="34" t="s">
        <v>7339</v>
      </c>
      <c s="35" t="s">
        <v>5</v>
      </c>
      <c s="6" t="s">
        <v>7340</v>
      </c>
      <c s="36" t="s">
        <v>80</v>
      </c>
      <c s="37">
        <v>5</v>
      </c>
      <c s="36">
        <v>0</v>
      </c>
      <c s="36">
        <f>ROUND(G51*H51,6)</f>
      </c>
      <c r="L51" s="38">
        <v>0</v>
      </c>
      <c s="32">
        <f>ROUND(ROUND(L51,2)*ROUND(G51,3),2)</f>
      </c>
      <c s="36" t="s">
        <v>53</v>
      </c>
      <c>
        <f>(M51*21)/100</f>
      </c>
      <c t="s">
        <v>27</v>
      </c>
    </row>
    <row r="52" spans="1:5" ht="12.75">
      <c r="A52" s="35" t="s">
        <v>54</v>
      </c>
      <c r="E52" s="39" t="s">
        <v>3781</v>
      </c>
    </row>
    <row r="53" spans="1:5" ht="12.75">
      <c r="A53" s="35" t="s">
        <v>55</v>
      </c>
      <c r="E53" s="40" t="s">
        <v>7337</v>
      </c>
    </row>
    <row r="54" spans="1:5" ht="102">
      <c r="A54" t="s">
        <v>56</v>
      </c>
      <c r="E54" s="39" t="s">
        <v>7338</v>
      </c>
    </row>
    <row r="55" spans="1:16" ht="25.5">
      <c r="A55" t="s">
        <v>49</v>
      </c>
      <c s="34" t="s">
        <v>98</v>
      </c>
      <c s="34" t="s">
        <v>7343</v>
      </c>
      <c s="35" t="s">
        <v>5</v>
      </c>
      <c s="6" t="s">
        <v>7344</v>
      </c>
      <c s="36" t="s">
        <v>80</v>
      </c>
      <c s="37">
        <v>2</v>
      </c>
      <c s="36">
        <v>0</v>
      </c>
      <c s="36">
        <f>ROUND(G55*H55,6)</f>
      </c>
      <c r="L55" s="38">
        <v>0</v>
      </c>
      <c s="32">
        <f>ROUND(ROUND(L55,2)*ROUND(G55,3),2)</f>
      </c>
      <c s="36" t="s">
        <v>53</v>
      </c>
      <c>
        <f>(M55*21)/100</f>
      </c>
      <c t="s">
        <v>27</v>
      </c>
    </row>
    <row r="56" spans="1:5" ht="12.75">
      <c r="A56" s="35" t="s">
        <v>54</v>
      </c>
      <c r="E56" s="39" t="s">
        <v>3781</v>
      </c>
    </row>
    <row r="57" spans="1:5" ht="12.75">
      <c r="A57" s="35" t="s">
        <v>55</v>
      </c>
      <c r="E57" s="40" t="s">
        <v>7337</v>
      </c>
    </row>
    <row r="58" spans="1:5" ht="102">
      <c r="A58" t="s">
        <v>56</v>
      </c>
      <c r="E58" s="39" t="s">
        <v>7338</v>
      </c>
    </row>
    <row r="59" spans="1:16" ht="25.5">
      <c r="A59" t="s">
        <v>49</v>
      </c>
      <c s="34" t="s">
        <v>103</v>
      </c>
      <c s="34" t="s">
        <v>7345</v>
      </c>
      <c s="35" t="s">
        <v>5</v>
      </c>
      <c s="6" t="s">
        <v>7346</v>
      </c>
      <c s="36" t="s">
        <v>80</v>
      </c>
      <c s="37">
        <v>19</v>
      </c>
      <c s="36">
        <v>0</v>
      </c>
      <c s="36">
        <f>ROUND(G59*H59,6)</f>
      </c>
      <c r="L59" s="38">
        <v>0</v>
      </c>
      <c s="32">
        <f>ROUND(ROUND(L59,2)*ROUND(G59,3),2)</f>
      </c>
      <c s="36" t="s">
        <v>53</v>
      </c>
      <c>
        <f>(M59*21)/100</f>
      </c>
      <c t="s">
        <v>27</v>
      </c>
    </row>
    <row r="60" spans="1:5" ht="12.75">
      <c r="A60" s="35" t="s">
        <v>54</v>
      </c>
      <c r="E60" s="39" t="s">
        <v>3781</v>
      </c>
    </row>
    <row r="61" spans="1:5" ht="12.75">
      <c r="A61" s="35" t="s">
        <v>55</v>
      </c>
      <c r="E61" s="40" t="s">
        <v>7337</v>
      </c>
    </row>
    <row r="62" spans="1:5" ht="102">
      <c r="A62" t="s">
        <v>56</v>
      </c>
      <c r="E62" s="39" t="s">
        <v>7338</v>
      </c>
    </row>
    <row r="63" spans="1:16" ht="12.75">
      <c r="A63" t="s">
        <v>49</v>
      </c>
      <c s="34" t="s">
        <v>106</v>
      </c>
      <c s="34" t="s">
        <v>7347</v>
      </c>
      <c s="35" t="s">
        <v>5</v>
      </c>
      <c s="6" t="s">
        <v>7348</v>
      </c>
      <c s="36" t="s">
        <v>80</v>
      </c>
      <c s="37">
        <v>13</v>
      </c>
      <c s="36">
        <v>0</v>
      </c>
      <c s="36">
        <f>ROUND(G63*H63,6)</f>
      </c>
      <c r="L63" s="38">
        <v>0</v>
      </c>
      <c s="32">
        <f>ROUND(ROUND(L63,2)*ROUND(G63,3),2)</f>
      </c>
      <c s="36" t="s">
        <v>53</v>
      </c>
      <c>
        <f>(M63*21)/100</f>
      </c>
      <c t="s">
        <v>27</v>
      </c>
    </row>
    <row r="64" spans="1:5" ht="12.75">
      <c r="A64" s="35" t="s">
        <v>54</v>
      </c>
      <c r="E64" s="39" t="s">
        <v>3781</v>
      </c>
    </row>
    <row r="65" spans="1:5" ht="12.75">
      <c r="A65" s="35" t="s">
        <v>55</v>
      </c>
      <c r="E65" s="40" t="s">
        <v>7337</v>
      </c>
    </row>
    <row r="66" spans="1:5" ht="102">
      <c r="A66" t="s">
        <v>56</v>
      </c>
      <c r="E66" s="39" t="s">
        <v>7349</v>
      </c>
    </row>
    <row r="67" spans="1:16" ht="12.75">
      <c r="A67" t="s">
        <v>49</v>
      </c>
      <c s="34" t="s">
        <v>110</v>
      </c>
      <c s="34" t="s">
        <v>7694</v>
      </c>
      <c s="35" t="s">
        <v>5</v>
      </c>
      <c s="6" t="s">
        <v>7695</v>
      </c>
      <c s="36" t="s">
        <v>80</v>
      </c>
      <c s="37">
        <v>2</v>
      </c>
      <c s="36">
        <v>0</v>
      </c>
      <c s="36">
        <f>ROUND(G67*H67,6)</f>
      </c>
      <c r="L67" s="38">
        <v>0</v>
      </c>
      <c s="32">
        <f>ROUND(ROUND(L67,2)*ROUND(G67,3),2)</f>
      </c>
      <c s="36" t="s">
        <v>53</v>
      </c>
      <c>
        <f>(M67*21)/100</f>
      </c>
      <c t="s">
        <v>27</v>
      </c>
    </row>
    <row r="68" spans="1:5" ht="12.75">
      <c r="A68" s="35" t="s">
        <v>54</v>
      </c>
      <c r="E68" s="39" t="s">
        <v>3781</v>
      </c>
    </row>
    <row r="69" spans="1:5" ht="12.75">
      <c r="A69" s="35" t="s">
        <v>55</v>
      </c>
      <c r="E69" s="40" t="s">
        <v>7337</v>
      </c>
    </row>
    <row r="70" spans="1:5" ht="102">
      <c r="A70" t="s">
        <v>56</v>
      </c>
      <c r="E70" s="39" t="s">
        <v>7349</v>
      </c>
    </row>
    <row r="71" spans="1:16" ht="12.75">
      <c r="A71" t="s">
        <v>49</v>
      </c>
      <c s="34" t="s">
        <v>113</v>
      </c>
      <c s="34" t="s">
        <v>7350</v>
      </c>
      <c s="35" t="s">
        <v>5</v>
      </c>
      <c s="6" t="s">
        <v>7351</v>
      </c>
      <c s="36" t="s">
        <v>80</v>
      </c>
      <c s="37">
        <v>16</v>
      </c>
      <c s="36">
        <v>0</v>
      </c>
      <c s="36">
        <f>ROUND(G71*H71,6)</f>
      </c>
      <c r="L71" s="38">
        <v>0</v>
      </c>
      <c s="32">
        <f>ROUND(ROUND(L71,2)*ROUND(G71,3),2)</f>
      </c>
      <c s="36" t="s">
        <v>53</v>
      </c>
      <c>
        <f>(M71*21)/100</f>
      </c>
      <c t="s">
        <v>27</v>
      </c>
    </row>
    <row r="72" spans="1:5" ht="12.75">
      <c r="A72" s="35" t="s">
        <v>54</v>
      </c>
      <c r="E72" s="39" t="s">
        <v>3781</v>
      </c>
    </row>
    <row r="73" spans="1:5" ht="12.75">
      <c r="A73" s="35" t="s">
        <v>55</v>
      </c>
      <c r="E73" s="40" t="s">
        <v>7337</v>
      </c>
    </row>
    <row r="74" spans="1:5" ht="102">
      <c r="A74" t="s">
        <v>56</v>
      </c>
      <c r="E74" s="39" t="s">
        <v>7349</v>
      </c>
    </row>
    <row r="75" spans="1:16" ht="12.75">
      <c r="A75" t="s">
        <v>49</v>
      </c>
      <c s="34" t="s">
        <v>117</v>
      </c>
      <c s="34" t="s">
        <v>7352</v>
      </c>
      <c s="35" t="s">
        <v>5</v>
      </c>
      <c s="6" t="s">
        <v>7353</v>
      </c>
      <c s="36" t="s">
        <v>75</v>
      </c>
      <c s="37">
        <v>500</v>
      </c>
      <c s="36">
        <v>0</v>
      </c>
      <c s="36">
        <f>ROUND(G75*H75,6)</f>
      </c>
      <c r="L75" s="38">
        <v>0</v>
      </c>
      <c s="32">
        <f>ROUND(ROUND(L75,2)*ROUND(G75,3),2)</f>
      </c>
      <c s="36" t="s">
        <v>53</v>
      </c>
      <c>
        <f>(M75*21)/100</f>
      </c>
      <c t="s">
        <v>27</v>
      </c>
    </row>
    <row r="76" spans="1:5" ht="12.75">
      <c r="A76" s="35" t="s">
        <v>54</v>
      </c>
      <c r="E76" s="39" t="s">
        <v>3781</v>
      </c>
    </row>
    <row r="77" spans="1:5" ht="12.75">
      <c r="A77" s="35" t="s">
        <v>55</v>
      </c>
      <c r="E77" s="40" t="s">
        <v>7354</v>
      </c>
    </row>
    <row r="78" spans="1:5" ht="102">
      <c r="A78" t="s">
        <v>56</v>
      </c>
      <c r="E78" s="39" t="s">
        <v>7355</v>
      </c>
    </row>
    <row r="79" spans="1:16" ht="12.75">
      <c r="A79" t="s">
        <v>49</v>
      </c>
      <c s="34" t="s">
        <v>121</v>
      </c>
      <c s="34" t="s">
        <v>7356</v>
      </c>
      <c s="35" t="s">
        <v>5</v>
      </c>
      <c s="6" t="s">
        <v>7357</v>
      </c>
      <c s="36" t="s">
        <v>80</v>
      </c>
      <c s="37">
        <v>5</v>
      </c>
      <c s="36">
        <v>0</v>
      </c>
      <c s="36">
        <f>ROUND(G79*H79,6)</f>
      </c>
      <c r="L79" s="38">
        <v>0</v>
      </c>
      <c s="32">
        <f>ROUND(ROUND(L79,2)*ROUND(G79,3),2)</f>
      </c>
      <c s="36" t="s">
        <v>53</v>
      </c>
      <c>
        <f>(M79*21)/100</f>
      </c>
      <c t="s">
        <v>27</v>
      </c>
    </row>
    <row r="80" spans="1:5" ht="12.75">
      <c r="A80" s="35" t="s">
        <v>54</v>
      </c>
      <c r="E80" s="39" t="s">
        <v>3781</v>
      </c>
    </row>
    <row r="81" spans="1:5" ht="12.75">
      <c r="A81" s="35" t="s">
        <v>55</v>
      </c>
      <c r="E81" s="40" t="s">
        <v>7354</v>
      </c>
    </row>
    <row r="82" spans="1:5" ht="114.75">
      <c r="A82" t="s">
        <v>56</v>
      </c>
      <c r="E82" s="39" t="s">
        <v>7358</v>
      </c>
    </row>
    <row r="83" spans="1:16" ht="12.75">
      <c r="A83" t="s">
        <v>49</v>
      </c>
      <c s="34" t="s">
        <v>125</v>
      </c>
      <c s="34" t="s">
        <v>7359</v>
      </c>
      <c s="35" t="s">
        <v>5</v>
      </c>
      <c s="6" t="s">
        <v>7360</v>
      </c>
      <c s="36" t="s">
        <v>80</v>
      </c>
      <c s="37">
        <v>25</v>
      </c>
      <c s="36">
        <v>0</v>
      </c>
      <c s="36">
        <f>ROUND(G83*H83,6)</f>
      </c>
      <c r="L83" s="38">
        <v>0</v>
      </c>
      <c s="32">
        <f>ROUND(ROUND(L83,2)*ROUND(G83,3),2)</f>
      </c>
      <c s="36" t="s">
        <v>53</v>
      </c>
      <c>
        <f>(M83*21)/100</f>
      </c>
      <c t="s">
        <v>27</v>
      </c>
    </row>
    <row r="84" spans="1:5" ht="12.75">
      <c r="A84" s="35" t="s">
        <v>54</v>
      </c>
      <c r="E84" s="39" t="s">
        <v>3781</v>
      </c>
    </row>
    <row r="85" spans="1:5" ht="12.75">
      <c r="A85" s="35" t="s">
        <v>55</v>
      </c>
      <c r="E85" s="40" t="s">
        <v>7354</v>
      </c>
    </row>
    <row r="86" spans="1:5" ht="114.75">
      <c r="A86" t="s">
        <v>56</v>
      </c>
      <c r="E86" s="39" t="s">
        <v>7358</v>
      </c>
    </row>
    <row r="87" spans="1:16" ht="25.5">
      <c r="A87" t="s">
        <v>49</v>
      </c>
      <c s="34" t="s">
        <v>128</v>
      </c>
      <c s="34" t="s">
        <v>7361</v>
      </c>
      <c s="35" t="s">
        <v>5</v>
      </c>
      <c s="6" t="s">
        <v>7362</v>
      </c>
      <c s="36" t="s">
        <v>80</v>
      </c>
      <c s="37">
        <v>13</v>
      </c>
      <c s="36">
        <v>0</v>
      </c>
      <c s="36">
        <f>ROUND(G87*H87,6)</f>
      </c>
      <c r="L87" s="38">
        <v>0</v>
      </c>
      <c s="32">
        <f>ROUND(ROUND(L87,2)*ROUND(G87,3),2)</f>
      </c>
      <c s="36" t="s">
        <v>53</v>
      </c>
      <c>
        <f>(M87*21)/100</f>
      </c>
      <c t="s">
        <v>27</v>
      </c>
    </row>
    <row r="88" spans="1:5" ht="12.75">
      <c r="A88" s="35" t="s">
        <v>54</v>
      </c>
      <c r="E88" s="39" t="s">
        <v>3781</v>
      </c>
    </row>
    <row r="89" spans="1:5" ht="12.75">
      <c r="A89" s="35" t="s">
        <v>55</v>
      </c>
      <c r="E89" s="40" t="s">
        <v>7354</v>
      </c>
    </row>
    <row r="90" spans="1:5" ht="114.75">
      <c r="A90" t="s">
        <v>56</v>
      </c>
      <c r="E90" s="39" t="s">
        <v>7358</v>
      </c>
    </row>
    <row r="91" spans="1:16" ht="25.5">
      <c r="A91" t="s">
        <v>49</v>
      </c>
      <c s="34" t="s">
        <v>132</v>
      </c>
      <c s="34" t="s">
        <v>7363</v>
      </c>
      <c s="35" t="s">
        <v>5</v>
      </c>
      <c s="6" t="s">
        <v>7364</v>
      </c>
      <c s="36" t="s">
        <v>80</v>
      </c>
      <c s="37">
        <v>3</v>
      </c>
      <c s="36">
        <v>0</v>
      </c>
      <c s="36">
        <f>ROUND(G91*H91,6)</f>
      </c>
      <c r="L91" s="38">
        <v>0</v>
      </c>
      <c s="32">
        <f>ROUND(ROUND(L91,2)*ROUND(G91,3),2)</f>
      </c>
      <c s="36" t="s">
        <v>53</v>
      </c>
      <c>
        <f>(M91*21)/100</f>
      </c>
      <c t="s">
        <v>27</v>
      </c>
    </row>
    <row r="92" spans="1:5" ht="12.75">
      <c r="A92" s="35" t="s">
        <v>54</v>
      </c>
      <c r="E92" s="39" t="s">
        <v>3781</v>
      </c>
    </row>
    <row r="93" spans="1:5" ht="12.75">
      <c r="A93" s="35" t="s">
        <v>55</v>
      </c>
      <c r="E93" s="40" t="s">
        <v>7354</v>
      </c>
    </row>
    <row r="94" spans="1:5" ht="114.75">
      <c r="A94" t="s">
        <v>56</v>
      </c>
      <c r="E94" s="39" t="s">
        <v>7358</v>
      </c>
    </row>
    <row r="95" spans="1:16" ht="12.75">
      <c r="A95" t="s">
        <v>49</v>
      </c>
      <c s="34" t="s">
        <v>136</v>
      </c>
      <c s="34" t="s">
        <v>7365</v>
      </c>
      <c s="35" t="s">
        <v>5</v>
      </c>
      <c s="6" t="s">
        <v>7366</v>
      </c>
      <c s="36" t="s">
        <v>80</v>
      </c>
      <c s="37">
        <v>19</v>
      </c>
      <c s="36">
        <v>0</v>
      </c>
      <c s="36">
        <f>ROUND(G95*H95,6)</f>
      </c>
      <c r="L95" s="38">
        <v>0</v>
      </c>
      <c s="32">
        <f>ROUND(ROUND(L95,2)*ROUND(G95,3),2)</f>
      </c>
      <c s="36" t="s">
        <v>53</v>
      </c>
      <c>
        <f>(M95*21)/100</f>
      </c>
      <c t="s">
        <v>27</v>
      </c>
    </row>
    <row r="96" spans="1:5" ht="12.75">
      <c r="A96" s="35" t="s">
        <v>54</v>
      </c>
      <c r="E96" s="39" t="s">
        <v>3781</v>
      </c>
    </row>
    <row r="97" spans="1:5" ht="12.75">
      <c r="A97" s="35" t="s">
        <v>55</v>
      </c>
      <c r="E97" s="40" t="s">
        <v>7354</v>
      </c>
    </row>
    <row r="98" spans="1:5" ht="114.75">
      <c r="A98" t="s">
        <v>56</v>
      </c>
      <c r="E98" s="39" t="s">
        <v>7367</v>
      </c>
    </row>
    <row r="99" spans="1:16" ht="12.75">
      <c r="A99" t="s">
        <v>49</v>
      </c>
      <c s="34" t="s">
        <v>139</v>
      </c>
      <c s="34" t="s">
        <v>7368</v>
      </c>
      <c s="35" t="s">
        <v>5</v>
      </c>
      <c s="6" t="s">
        <v>7369</v>
      </c>
      <c s="36" t="s">
        <v>80</v>
      </c>
      <c s="37">
        <v>13</v>
      </c>
      <c s="36">
        <v>0</v>
      </c>
      <c s="36">
        <f>ROUND(G99*H99,6)</f>
      </c>
      <c r="L99" s="38">
        <v>0</v>
      </c>
      <c s="32">
        <f>ROUND(ROUND(L99,2)*ROUND(G99,3),2)</f>
      </c>
      <c s="36" t="s">
        <v>53</v>
      </c>
      <c>
        <f>(M99*21)/100</f>
      </c>
      <c t="s">
        <v>27</v>
      </c>
    </row>
    <row r="100" spans="1:5" ht="12.75">
      <c r="A100" s="35" t="s">
        <v>54</v>
      </c>
      <c r="E100" s="39" t="s">
        <v>3781</v>
      </c>
    </row>
    <row r="101" spans="1:5" ht="12.75">
      <c r="A101" s="35" t="s">
        <v>55</v>
      </c>
      <c r="E101" s="40" t="s">
        <v>7354</v>
      </c>
    </row>
    <row r="102" spans="1:5" ht="114.75">
      <c r="A102" t="s">
        <v>56</v>
      </c>
      <c r="E102" s="39" t="s">
        <v>7367</v>
      </c>
    </row>
    <row r="103" spans="1:16" ht="12.75">
      <c r="A103" t="s">
        <v>49</v>
      </c>
      <c s="34" t="s">
        <v>143</v>
      </c>
      <c s="34" t="s">
        <v>7370</v>
      </c>
      <c s="35" t="s">
        <v>5</v>
      </c>
      <c s="6" t="s">
        <v>7371</v>
      </c>
      <c s="36" t="s">
        <v>80</v>
      </c>
      <c s="37">
        <v>1</v>
      </c>
      <c s="36">
        <v>0</v>
      </c>
      <c s="36">
        <f>ROUND(G103*H103,6)</f>
      </c>
      <c r="L103" s="38">
        <v>0</v>
      </c>
      <c s="32">
        <f>ROUND(ROUND(L103,2)*ROUND(G103,3),2)</f>
      </c>
      <c s="36" t="s">
        <v>53</v>
      </c>
      <c>
        <f>(M103*21)/100</f>
      </c>
      <c t="s">
        <v>27</v>
      </c>
    </row>
    <row r="104" spans="1:5" ht="12.75">
      <c r="A104" s="35" t="s">
        <v>54</v>
      </c>
      <c r="E104" s="39" t="s">
        <v>3781</v>
      </c>
    </row>
    <row r="105" spans="1:5" ht="12.75">
      <c r="A105" s="35" t="s">
        <v>55</v>
      </c>
      <c r="E105" s="40" t="s">
        <v>7372</v>
      </c>
    </row>
    <row r="106" spans="1:5" ht="114.75">
      <c r="A106" t="s">
        <v>56</v>
      </c>
      <c r="E106" s="39" t="s">
        <v>7373</v>
      </c>
    </row>
    <row r="107" spans="1:16" ht="12.75">
      <c r="A107" t="s">
        <v>49</v>
      </c>
      <c s="34" t="s">
        <v>146</v>
      </c>
      <c s="34" t="s">
        <v>7374</v>
      </c>
      <c s="35" t="s">
        <v>5</v>
      </c>
      <c s="6" t="s">
        <v>7375</v>
      </c>
      <c s="36" t="s">
        <v>3821</v>
      </c>
      <c s="37">
        <v>1250</v>
      </c>
      <c s="36">
        <v>0</v>
      </c>
      <c s="36">
        <f>ROUND(G107*H107,6)</f>
      </c>
      <c r="L107" s="38">
        <v>0</v>
      </c>
      <c s="32">
        <f>ROUND(ROUND(L107,2)*ROUND(G107,3),2)</f>
      </c>
      <c s="36" t="s">
        <v>53</v>
      </c>
      <c>
        <f>(M107*21)/100</f>
      </c>
      <c t="s">
        <v>27</v>
      </c>
    </row>
    <row r="108" spans="1:5" ht="12.75">
      <c r="A108" s="35" t="s">
        <v>54</v>
      </c>
      <c r="E108" s="39" t="s">
        <v>3781</v>
      </c>
    </row>
    <row r="109" spans="1:5" ht="12.75">
      <c r="A109" s="35" t="s">
        <v>55</v>
      </c>
      <c r="E109" s="40" t="s">
        <v>7326</v>
      </c>
    </row>
    <row r="110" spans="1:5" ht="102">
      <c r="A110" t="s">
        <v>56</v>
      </c>
      <c r="E110" s="39" t="s">
        <v>7696</v>
      </c>
    </row>
    <row r="111" spans="1:16" ht="25.5">
      <c r="A111" t="s">
        <v>49</v>
      </c>
      <c s="34" t="s">
        <v>773</v>
      </c>
      <c s="34" t="s">
        <v>7377</v>
      </c>
      <c s="35" t="s">
        <v>5</v>
      </c>
      <c s="6" t="s">
        <v>7378</v>
      </c>
      <c s="36" t="s">
        <v>374</v>
      </c>
      <c s="37">
        <v>208</v>
      </c>
      <c s="36">
        <v>0</v>
      </c>
      <c s="36">
        <f>ROUND(G111*H111,6)</f>
      </c>
      <c r="L111" s="38">
        <v>0</v>
      </c>
      <c s="32">
        <f>ROUND(ROUND(L111,2)*ROUND(G111,3),2)</f>
      </c>
      <c s="36" t="s">
        <v>53</v>
      </c>
      <c>
        <f>(M111*21)/100</f>
      </c>
      <c t="s">
        <v>27</v>
      </c>
    </row>
    <row r="112" spans="1:5" ht="12.75">
      <c r="A112" s="35" t="s">
        <v>54</v>
      </c>
      <c r="E112" s="39" t="s">
        <v>3781</v>
      </c>
    </row>
    <row r="113" spans="1:5" ht="12.75">
      <c r="A113" s="35" t="s">
        <v>55</v>
      </c>
      <c r="E113" s="40" t="s">
        <v>6083</v>
      </c>
    </row>
    <row r="114" spans="1:5" ht="102">
      <c r="A114" t="s">
        <v>56</v>
      </c>
      <c r="E114" s="39" t="s">
        <v>7379</v>
      </c>
    </row>
    <row r="115" spans="1:13" ht="12.75">
      <c r="A115" t="s">
        <v>46</v>
      </c>
      <c r="C115" s="31" t="s">
        <v>26</v>
      </c>
      <c r="E115" s="33" t="s">
        <v>6079</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7380</v>
      </c>
      <c s="35" t="s">
        <v>5</v>
      </c>
      <c s="6" t="s">
        <v>7381</v>
      </c>
      <c s="36" t="s">
        <v>80</v>
      </c>
      <c s="37">
        <v>24</v>
      </c>
      <c s="36">
        <v>0</v>
      </c>
      <c s="36">
        <f>ROUND(G116*H116,6)</f>
      </c>
      <c r="L116" s="38">
        <v>0</v>
      </c>
      <c s="32">
        <f>ROUND(ROUND(L116,2)*ROUND(G116,3),2)</f>
      </c>
      <c s="36" t="s">
        <v>53</v>
      </c>
      <c>
        <f>(M116*21)/100</f>
      </c>
      <c t="s">
        <v>27</v>
      </c>
    </row>
    <row r="117" spans="1:5" ht="12.75">
      <c r="A117" s="35" t="s">
        <v>54</v>
      </c>
      <c r="E117" s="39" t="s">
        <v>3781</v>
      </c>
    </row>
    <row r="118" spans="1:5" ht="12.75">
      <c r="A118" s="35" t="s">
        <v>55</v>
      </c>
      <c r="E118" s="40" t="s">
        <v>7382</v>
      </c>
    </row>
    <row r="119" spans="1:5" ht="89.25">
      <c r="A119" t="s">
        <v>56</v>
      </c>
      <c r="E119" s="39" t="s">
        <v>7383</v>
      </c>
    </row>
    <row r="120" spans="1:16" ht="12.75">
      <c r="A120" t="s">
        <v>49</v>
      </c>
      <c s="34" t="s">
        <v>155</v>
      </c>
      <c s="34" t="s">
        <v>7384</v>
      </c>
      <c s="35" t="s">
        <v>5</v>
      </c>
      <c s="6" t="s">
        <v>7385</v>
      </c>
      <c s="36" t="s">
        <v>80</v>
      </c>
      <c s="37">
        <v>31</v>
      </c>
      <c s="36">
        <v>0</v>
      </c>
      <c s="36">
        <f>ROUND(G120*H120,6)</f>
      </c>
      <c r="L120" s="38">
        <v>0</v>
      </c>
      <c s="32">
        <f>ROUND(ROUND(L120,2)*ROUND(G120,3),2)</f>
      </c>
      <c s="36" t="s">
        <v>53</v>
      </c>
      <c>
        <f>(M120*21)/100</f>
      </c>
      <c t="s">
        <v>27</v>
      </c>
    </row>
    <row r="121" spans="1:5" ht="12.75">
      <c r="A121" s="35" t="s">
        <v>54</v>
      </c>
      <c r="E121" s="39" t="s">
        <v>3781</v>
      </c>
    </row>
    <row r="122" spans="1:5" ht="12.75">
      <c r="A122" s="35" t="s">
        <v>55</v>
      </c>
      <c r="E122" s="40" t="s">
        <v>7382</v>
      </c>
    </row>
    <row r="123" spans="1:5" ht="89.25">
      <c r="A123" t="s">
        <v>56</v>
      </c>
      <c r="E123" s="39" t="s">
        <v>7383</v>
      </c>
    </row>
    <row r="124" spans="1:16" ht="12.75">
      <c r="A124" t="s">
        <v>49</v>
      </c>
      <c s="34" t="s">
        <v>159</v>
      </c>
      <c s="34" t="s">
        <v>7386</v>
      </c>
      <c s="35" t="s">
        <v>5</v>
      </c>
      <c s="6" t="s">
        <v>7387</v>
      </c>
      <c s="36" t="s">
        <v>80</v>
      </c>
      <c s="37">
        <v>15</v>
      </c>
      <c s="36">
        <v>0</v>
      </c>
      <c s="36">
        <f>ROUND(G124*H124,6)</f>
      </c>
      <c r="L124" s="38">
        <v>0</v>
      </c>
      <c s="32">
        <f>ROUND(ROUND(L124,2)*ROUND(G124,3),2)</f>
      </c>
      <c s="36" t="s">
        <v>53</v>
      </c>
      <c>
        <f>(M124*21)/100</f>
      </c>
      <c t="s">
        <v>27</v>
      </c>
    </row>
    <row r="125" spans="1:5" ht="12.75">
      <c r="A125" s="35" t="s">
        <v>54</v>
      </c>
      <c r="E125" s="39" t="s">
        <v>3781</v>
      </c>
    </row>
    <row r="126" spans="1:5" ht="12.75">
      <c r="A126" s="35" t="s">
        <v>55</v>
      </c>
      <c r="E126" s="40" t="s">
        <v>7388</v>
      </c>
    </row>
    <row r="127" spans="1:5" ht="102">
      <c r="A127" t="s">
        <v>56</v>
      </c>
      <c r="E127" s="39" t="s">
        <v>7389</v>
      </c>
    </row>
    <row r="128" spans="1:16" ht="12.75">
      <c r="A128" t="s">
        <v>49</v>
      </c>
      <c s="34" t="s">
        <v>163</v>
      </c>
      <c s="34" t="s">
        <v>7390</v>
      </c>
      <c s="35" t="s">
        <v>5</v>
      </c>
      <c s="6" t="s">
        <v>7391</v>
      </c>
      <c s="36" t="s">
        <v>80</v>
      </c>
      <c s="37">
        <v>31</v>
      </c>
      <c s="36">
        <v>0</v>
      </c>
      <c s="36">
        <f>ROUND(G128*H128,6)</f>
      </c>
      <c r="L128" s="38">
        <v>0</v>
      </c>
      <c s="32">
        <f>ROUND(ROUND(L128,2)*ROUND(G128,3),2)</f>
      </c>
      <c s="36" t="s">
        <v>53</v>
      </c>
      <c>
        <f>(M128*21)/100</f>
      </c>
      <c t="s">
        <v>27</v>
      </c>
    </row>
    <row r="129" spans="1:5" ht="12.75">
      <c r="A129" s="35" t="s">
        <v>54</v>
      </c>
      <c r="E129" s="39" t="s">
        <v>3781</v>
      </c>
    </row>
    <row r="130" spans="1:5" ht="12.75">
      <c r="A130" s="35" t="s">
        <v>55</v>
      </c>
      <c r="E130" s="40" t="s">
        <v>7388</v>
      </c>
    </row>
    <row r="131" spans="1:5" ht="102">
      <c r="A131" t="s">
        <v>56</v>
      </c>
      <c r="E131" s="39" t="s">
        <v>7389</v>
      </c>
    </row>
    <row r="132" spans="1:16" ht="12.75">
      <c r="A132" t="s">
        <v>49</v>
      </c>
      <c s="34" t="s">
        <v>167</v>
      </c>
      <c s="34" t="s">
        <v>7392</v>
      </c>
      <c s="35" t="s">
        <v>5</v>
      </c>
      <c s="6" t="s">
        <v>7393</v>
      </c>
      <c s="36" t="s">
        <v>80</v>
      </c>
      <c s="37">
        <v>11</v>
      </c>
      <c s="36">
        <v>0</v>
      </c>
      <c s="36">
        <f>ROUND(G132*H132,6)</f>
      </c>
      <c r="L132" s="38">
        <v>0</v>
      </c>
      <c s="32">
        <f>ROUND(ROUND(L132,2)*ROUND(G132,3),2)</f>
      </c>
      <c s="36" t="s">
        <v>53</v>
      </c>
      <c>
        <f>(M132*21)/100</f>
      </c>
      <c t="s">
        <v>27</v>
      </c>
    </row>
    <row r="133" spans="1:5" ht="12.75">
      <c r="A133" s="35" t="s">
        <v>54</v>
      </c>
      <c r="E133" s="39" t="s">
        <v>3781</v>
      </c>
    </row>
    <row r="134" spans="1:5" ht="12.75">
      <c r="A134" s="35" t="s">
        <v>55</v>
      </c>
      <c r="E134" s="40" t="s">
        <v>7388</v>
      </c>
    </row>
    <row r="135" spans="1:5" ht="102">
      <c r="A135" t="s">
        <v>56</v>
      </c>
      <c r="E135" s="39" t="s">
        <v>7389</v>
      </c>
    </row>
    <row r="136" spans="1:16" ht="12.75">
      <c r="A136" t="s">
        <v>49</v>
      </c>
      <c s="34" t="s">
        <v>171</v>
      </c>
      <c s="34" t="s">
        <v>7394</v>
      </c>
      <c s="35" t="s">
        <v>5</v>
      </c>
      <c s="6" t="s">
        <v>7395</v>
      </c>
      <c s="36" t="s">
        <v>80</v>
      </c>
      <c s="37">
        <v>14</v>
      </c>
      <c s="36">
        <v>0</v>
      </c>
      <c s="36">
        <f>ROUND(G136*H136,6)</f>
      </c>
      <c r="L136" s="38">
        <v>0</v>
      </c>
      <c s="32">
        <f>ROUND(ROUND(L136,2)*ROUND(G136,3),2)</f>
      </c>
      <c s="36" t="s">
        <v>53</v>
      </c>
      <c>
        <f>(M136*21)/100</f>
      </c>
      <c t="s">
        <v>27</v>
      </c>
    </row>
    <row r="137" spans="1:5" ht="12.75">
      <c r="A137" s="35" t="s">
        <v>54</v>
      </c>
      <c r="E137" s="39" t="s">
        <v>3781</v>
      </c>
    </row>
    <row r="138" spans="1:5" ht="12.75">
      <c r="A138" s="35" t="s">
        <v>55</v>
      </c>
      <c r="E138" s="40" t="s">
        <v>7396</v>
      </c>
    </row>
    <row r="139" spans="1:5" ht="102">
      <c r="A139" t="s">
        <v>56</v>
      </c>
      <c r="E139" s="39" t="s">
        <v>7389</v>
      </c>
    </row>
    <row r="140" spans="1:16" ht="12.75">
      <c r="A140" t="s">
        <v>49</v>
      </c>
      <c s="34" t="s">
        <v>175</v>
      </c>
      <c s="34" t="s">
        <v>7397</v>
      </c>
      <c s="35" t="s">
        <v>5</v>
      </c>
      <c s="6" t="s">
        <v>7398</v>
      </c>
      <c s="36" t="s">
        <v>80</v>
      </c>
      <c s="37">
        <v>715</v>
      </c>
      <c s="36">
        <v>0</v>
      </c>
      <c s="36">
        <f>ROUND(G140*H140,6)</f>
      </c>
      <c r="L140" s="38">
        <v>0</v>
      </c>
      <c s="32">
        <f>ROUND(ROUND(L140,2)*ROUND(G140,3),2)</f>
      </c>
      <c s="36" t="s">
        <v>53</v>
      </c>
      <c>
        <f>(M140*21)/100</f>
      </c>
      <c t="s">
        <v>27</v>
      </c>
    </row>
    <row r="141" spans="1:5" ht="12.75">
      <c r="A141" s="35" t="s">
        <v>54</v>
      </c>
      <c r="E141" s="39" t="s">
        <v>3781</v>
      </c>
    </row>
    <row r="142" spans="1:5" ht="12.75">
      <c r="A142" s="35" t="s">
        <v>55</v>
      </c>
      <c r="E142" s="40" t="s">
        <v>7396</v>
      </c>
    </row>
    <row r="143" spans="1:5" ht="102">
      <c r="A143" t="s">
        <v>56</v>
      </c>
      <c r="E143" s="39" t="s">
        <v>7389</v>
      </c>
    </row>
    <row r="144" spans="1:16" ht="12.75">
      <c r="A144" t="s">
        <v>49</v>
      </c>
      <c s="34" t="s">
        <v>179</v>
      </c>
      <c s="34" t="s">
        <v>7399</v>
      </c>
      <c s="35" t="s">
        <v>5</v>
      </c>
      <c s="6" t="s">
        <v>7400</v>
      </c>
      <c s="36" t="s">
        <v>80</v>
      </c>
      <c s="37">
        <v>44</v>
      </c>
      <c s="36">
        <v>0</v>
      </c>
      <c s="36">
        <f>ROUND(G144*H144,6)</f>
      </c>
      <c r="L144" s="38">
        <v>0</v>
      </c>
      <c s="32">
        <f>ROUND(ROUND(L144,2)*ROUND(G144,3),2)</f>
      </c>
      <c s="36" t="s">
        <v>53</v>
      </c>
      <c>
        <f>(M144*21)/100</f>
      </c>
      <c t="s">
        <v>27</v>
      </c>
    </row>
    <row r="145" spans="1:5" ht="12.75">
      <c r="A145" s="35" t="s">
        <v>54</v>
      </c>
      <c r="E145" s="39" t="s">
        <v>3781</v>
      </c>
    </row>
    <row r="146" spans="1:5" ht="12.75">
      <c r="A146" s="35" t="s">
        <v>55</v>
      </c>
      <c r="E146" s="40" t="s">
        <v>7396</v>
      </c>
    </row>
    <row r="147" spans="1:5" ht="102">
      <c r="A147" t="s">
        <v>56</v>
      </c>
      <c r="E147" s="39" t="s">
        <v>7389</v>
      </c>
    </row>
    <row r="148" spans="1:16" ht="12.75">
      <c r="A148" t="s">
        <v>49</v>
      </c>
      <c s="34" t="s">
        <v>183</v>
      </c>
      <c s="34" t="s">
        <v>7402</v>
      </c>
      <c s="35" t="s">
        <v>5</v>
      </c>
      <c s="6" t="s">
        <v>7403</v>
      </c>
      <c s="36" t="s">
        <v>80</v>
      </c>
      <c s="37">
        <v>38</v>
      </c>
      <c s="36">
        <v>0</v>
      </c>
      <c s="36">
        <f>ROUND(G148*H148,6)</f>
      </c>
      <c r="L148" s="38">
        <v>0</v>
      </c>
      <c s="32">
        <f>ROUND(ROUND(L148,2)*ROUND(G148,3),2)</f>
      </c>
      <c s="36" t="s">
        <v>53</v>
      </c>
      <c>
        <f>(M148*21)/100</f>
      </c>
      <c t="s">
        <v>27</v>
      </c>
    </row>
    <row r="149" spans="1:5" ht="12.75">
      <c r="A149" s="35" t="s">
        <v>54</v>
      </c>
      <c r="E149" s="39" t="s">
        <v>3781</v>
      </c>
    </row>
    <row r="150" spans="1:5" ht="12.75">
      <c r="A150" s="35" t="s">
        <v>55</v>
      </c>
      <c r="E150" s="40" t="s">
        <v>7404</v>
      </c>
    </row>
    <row r="151" spans="1:5" ht="102">
      <c r="A151" t="s">
        <v>56</v>
      </c>
      <c r="E151" s="39" t="s">
        <v>7389</v>
      </c>
    </row>
    <row r="152" spans="1:16" ht="12.75">
      <c r="A152" t="s">
        <v>49</v>
      </c>
      <c s="34" t="s">
        <v>187</v>
      </c>
      <c s="34" t="s">
        <v>7405</v>
      </c>
      <c s="35" t="s">
        <v>5</v>
      </c>
      <c s="6" t="s">
        <v>7406</v>
      </c>
      <c s="36" t="s">
        <v>80</v>
      </c>
      <c s="37">
        <v>80</v>
      </c>
      <c s="36">
        <v>0</v>
      </c>
      <c s="36">
        <f>ROUND(G152*H152,6)</f>
      </c>
      <c r="L152" s="38">
        <v>0</v>
      </c>
      <c s="32">
        <f>ROUND(ROUND(L152,2)*ROUND(G152,3),2)</f>
      </c>
      <c s="36" t="s">
        <v>53</v>
      </c>
      <c>
        <f>(M152*21)/100</f>
      </c>
      <c t="s">
        <v>27</v>
      </c>
    </row>
    <row r="153" spans="1:5" ht="12.75">
      <c r="A153" s="35" t="s">
        <v>54</v>
      </c>
      <c r="E153" s="39" t="s">
        <v>3781</v>
      </c>
    </row>
    <row r="154" spans="1:5" ht="12.75">
      <c r="A154" s="35" t="s">
        <v>55</v>
      </c>
      <c r="E154" s="40" t="s">
        <v>7404</v>
      </c>
    </row>
    <row r="155" spans="1:5" ht="102">
      <c r="A155" t="s">
        <v>56</v>
      </c>
      <c r="E155" s="39" t="s">
        <v>7389</v>
      </c>
    </row>
    <row r="156" spans="1:16" ht="12.75">
      <c r="A156" t="s">
        <v>49</v>
      </c>
      <c s="34" t="s">
        <v>191</v>
      </c>
      <c s="34" t="s">
        <v>7407</v>
      </c>
      <c s="35" t="s">
        <v>5</v>
      </c>
      <c s="6" t="s">
        <v>7408</v>
      </c>
      <c s="36" t="s">
        <v>80</v>
      </c>
      <c s="37">
        <v>4</v>
      </c>
      <c s="36">
        <v>0</v>
      </c>
      <c s="36">
        <f>ROUND(G156*H156,6)</f>
      </c>
      <c r="L156" s="38">
        <v>0</v>
      </c>
      <c s="32">
        <f>ROUND(ROUND(L156,2)*ROUND(G156,3),2)</f>
      </c>
      <c s="36" t="s">
        <v>53</v>
      </c>
      <c>
        <f>(M156*21)/100</f>
      </c>
      <c t="s">
        <v>27</v>
      </c>
    </row>
    <row r="157" spans="1:5" ht="12.75">
      <c r="A157" s="35" t="s">
        <v>54</v>
      </c>
      <c r="E157" s="39" t="s">
        <v>3781</v>
      </c>
    </row>
    <row r="158" spans="1:5" ht="12.75">
      <c r="A158" s="35" t="s">
        <v>55</v>
      </c>
      <c r="E158" s="40" t="s">
        <v>7404</v>
      </c>
    </row>
    <row r="159" spans="1:5" ht="102">
      <c r="A159" t="s">
        <v>56</v>
      </c>
      <c r="E159" s="39" t="s">
        <v>7389</v>
      </c>
    </row>
    <row r="160" spans="1:16" ht="12.75">
      <c r="A160" t="s">
        <v>49</v>
      </c>
      <c s="34" t="s">
        <v>195</v>
      </c>
      <c s="34" t="s">
        <v>7411</v>
      </c>
      <c s="35" t="s">
        <v>5</v>
      </c>
      <c s="6" t="s">
        <v>7412</v>
      </c>
      <c s="36" t="s">
        <v>80</v>
      </c>
      <c s="37">
        <v>4</v>
      </c>
      <c s="36">
        <v>0</v>
      </c>
      <c s="36">
        <f>ROUND(G160*H160,6)</f>
      </c>
      <c r="L160" s="38">
        <v>0</v>
      </c>
      <c s="32">
        <f>ROUND(ROUND(L160,2)*ROUND(G160,3),2)</f>
      </c>
      <c s="36" t="s">
        <v>53</v>
      </c>
      <c>
        <f>(M160*21)/100</f>
      </c>
      <c t="s">
        <v>27</v>
      </c>
    </row>
    <row r="161" spans="1:5" ht="12.75">
      <c r="A161" s="35" t="s">
        <v>54</v>
      </c>
      <c r="E161" s="39" t="s">
        <v>3781</v>
      </c>
    </row>
    <row r="162" spans="1:5" ht="12.75">
      <c r="A162" s="35" t="s">
        <v>55</v>
      </c>
      <c r="E162" s="40" t="s">
        <v>7413</v>
      </c>
    </row>
    <row r="163" spans="1:5" ht="102">
      <c r="A163" t="s">
        <v>56</v>
      </c>
      <c r="E163" s="39" t="s">
        <v>7389</v>
      </c>
    </row>
    <row r="164" spans="1:16" ht="12.75">
      <c r="A164" t="s">
        <v>49</v>
      </c>
      <c s="34" t="s">
        <v>199</v>
      </c>
      <c s="34" t="s">
        <v>7414</v>
      </c>
      <c s="35" t="s">
        <v>5</v>
      </c>
      <c s="6" t="s">
        <v>7415</v>
      </c>
      <c s="36" t="s">
        <v>80</v>
      </c>
      <c s="37">
        <v>8</v>
      </c>
      <c s="36">
        <v>0</v>
      </c>
      <c s="36">
        <f>ROUND(G164*H164,6)</f>
      </c>
      <c r="L164" s="38">
        <v>0</v>
      </c>
      <c s="32">
        <f>ROUND(ROUND(L164,2)*ROUND(G164,3),2)</f>
      </c>
      <c s="36" t="s">
        <v>53</v>
      </c>
      <c>
        <f>(M164*21)/100</f>
      </c>
      <c t="s">
        <v>27</v>
      </c>
    </row>
    <row r="165" spans="1:5" ht="12.75">
      <c r="A165" s="35" t="s">
        <v>54</v>
      </c>
      <c r="E165" s="39" t="s">
        <v>3781</v>
      </c>
    </row>
    <row r="166" spans="1:5" ht="12.75">
      <c r="A166" s="35" t="s">
        <v>55</v>
      </c>
      <c r="E166" s="40" t="s">
        <v>7413</v>
      </c>
    </row>
    <row r="167" spans="1:5" ht="102">
      <c r="A167" t="s">
        <v>56</v>
      </c>
      <c r="E167" s="39" t="s">
        <v>7389</v>
      </c>
    </row>
    <row r="168" spans="1:16" ht="12.75">
      <c r="A168" t="s">
        <v>49</v>
      </c>
      <c s="34" t="s">
        <v>203</v>
      </c>
      <c s="34" t="s">
        <v>7416</v>
      </c>
      <c s="35" t="s">
        <v>5</v>
      </c>
      <c s="6" t="s">
        <v>7417</v>
      </c>
      <c s="36" t="s">
        <v>75</v>
      </c>
      <c s="37">
        <v>408</v>
      </c>
      <c s="36">
        <v>0</v>
      </c>
      <c s="36">
        <f>ROUND(G168*H168,6)</f>
      </c>
      <c r="L168" s="38">
        <v>0</v>
      </c>
      <c s="32">
        <f>ROUND(ROUND(L168,2)*ROUND(G168,3),2)</f>
      </c>
      <c s="36" t="s">
        <v>53</v>
      </c>
      <c>
        <f>(M168*21)/100</f>
      </c>
      <c t="s">
        <v>27</v>
      </c>
    </row>
    <row r="169" spans="1:5" ht="12.75">
      <c r="A169" s="35" t="s">
        <v>54</v>
      </c>
      <c r="E169" s="39" t="s">
        <v>3781</v>
      </c>
    </row>
    <row r="170" spans="1:5" ht="12.75">
      <c r="A170" s="35" t="s">
        <v>55</v>
      </c>
      <c r="E170" s="40" t="s">
        <v>7413</v>
      </c>
    </row>
    <row r="171" spans="1:5" ht="89.25">
      <c r="A171" t="s">
        <v>56</v>
      </c>
      <c r="E171" s="39" t="s">
        <v>7418</v>
      </c>
    </row>
    <row r="172" spans="1:16" ht="12.75">
      <c r="A172" t="s">
        <v>49</v>
      </c>
      <c s="34" t="s">
        <v>207</v>
      </c>
      <c s="34" t="s">
        <v>7425</v>
      </c>
      <c s="35" t="s">
        <v>5</v>
      </c>
      <c s="6" t="s">
        <v>7426</v>
      </c>
      <c s="36" t="s">
        <v>80</v>
      </c>
      <c s="37">
        <v>10</v>
      </c>
      <c s="36">
        <v>0</v>
      </c>
      <c s="36">
        <f>ROUND(G172*H172,6)</f>
      </c>
      <c r="L172" s="38">
        <v>0</v>
      </c>
      <c s="32">
        <f>ROUND(ROUND(L172,2)*ROUND(G172,3),2)</f>
      </c>
      <c s="36" t="s">
        <v>53</v>
      </c>
      <c>
        <f>(M172*21)/100</f>
      </c>
      <c t="s">
        <v>27</v>
      </c>
    </row>
    <row r="173" spans="1:5" ht="12.75">
      <c r="A173" s="35" t="s">
        <v>54</v>
      </c>
      <c r="E173" s="39" t="s">
        <v>3781</v>
      </c>
    </row>
    <row r="174" spans="1:5" ht="12.75">
      <c r="A174" s="35" t="s">
        <v>55</v>
      </c>
      <c r="E174" s="40" t="s">
        <v>7427</v>
      </c>
    </row>
    <row r="175" spans="1:5" ht="114.75">
      <c r="A175" t="s">
        <v>56</v>
      </c>
      <c r="E175" s="39" t="s">
        <v>7428</v>
      </c>
    </row>
    <row r="176" spans="1:16" ht="12.75">
      <c r="A176" t="s">
        <v>49</v>
      </c>
      <c s="34" t="s">
        <v>211</v>
      </c>
      <c s="34" t="s">
        <v>7429</v>
      </c>
      <c s="35" t="s">
        <v>5</v>
      </c>
      <c s="6" t="s">
        <v>7430</v>
      </c>
      <c s="36" t="s">
        <v>80</v>
      </c>
      <c s="37">
        <v>8</v>
      </c>
      <c s="36">
        <v>0</v>
      </c>
      <c s="36">
        <f>ROUND(G176*H176,6)</f>
      </c>
      <c r="L176" s="38">
        <v>0</v>
      </c>
      <c s="32">
        <f>ROUND(ROUND(L176,2)*ROUND(G176,3),2)</f>
      </c>
      <c s="36" t="s">
        <v>53</v>
      </c>
      <c>
        <f>(M176*21)/100</f>
      </c>
      <c t="s">
        <v>27</v>
      </c>
    </row>
    <row r="177" spans="1:5" ht="12.75">
      <c r="A177" s="35" t="s">
        <v>54</v>
      </c>
      <c r="E177" s="39" t="s">
        <v>3781</v>
      </c>
    </row>
    <row r="178" spans="1:5" ht="12.75">
      <c r="A178" s="35" t="s">
        <v>55</v>
      </c>
      <c r="E178" s="40" t="s">
        <v>7427</v>
      </c>
    </row>
    <row r="179" spans="1:5" ht="114.75">
      <c r="A179" t="s">
        <v>56</v>
      </c>
      <c r="E179" s="39" t="s">
        <v>7428</v>
      </c>
    </row>
    <row r="180" spans="1:16" ht="12.75">
      <c r="A180" t="s">
        <v>49</v>
      </c>
      <c s="34" t="s">
        <v>215</v>
      </c>
      <c s="34" t="s">
        <v>7431</v>
      </c>
      <c s="35" t="s">
        <v>5</v>
      </c>
      <c s="6" t="s">
        <v>7432</v>
      </c>
      <c s="36" t="s">
        <v>80</v>
      </c>
      <c s="37">
        <v>8</v>
      </c>
      <c s="36">
        <v>0</v>
      </c>
      <c s="36">
        <f>ROUND(G180*H180,6)</f>
      </c>
      <c r="L180" s="38">
        <v>0</v>
      </c>
      <c s="32">
        <f>ROUND(ROUND(L180,2)*ROUND(G180,3),2)</f>
      </c>
      <c s="36" t="s">
        <v>53</v>
      </c>
      <c>
        <f>(M180*21)/100</f>
      </c>
      <c t="s">
        <v>27</v>
      </c>
    </row>
    <row r="181" spans="1:5" ht="12.75">
      <c r="A181" s="35" t="s">
        <v>54</v>
      </c>
      <c r="E181" s="39" t="s">
        <v>3781</v>
      </c>
    </row>
    <row r="182" spans="1:5" ht="12.75">
      <c r="A182" s="35" t="s">
        <v>55</v>
      </c>
      <c r="E182" s="40" t="s">
        <v>7427</v>
      </c>
    </row>
    <row r="183" spans="1:5" ht="114.75">
      <c r="A183" t="s">
        <v>56</v>
      </c>
      <c r="E183" s="39" t="s">
        <v>7428</v>
      </c>
    </row>
    <row r="184" spans="1:16" ht="12.75">
      <c r="A184" t="s">
        <v>49</v>
      </c>
      <c s="34" t="s">
        <v>219</v>
      </c>
      <c s="34" t="s">
        <v>7433</v>
      </c>
      <c s="35" t="s">
        <v>5</v>
      </c>
      <c s="6" t="s">
        <v>7434</v>
      </c>
      <c s="36" t="s">
        <v>75</v>
      </c>
      <c s="37">
        <v>4415</v>
      </c>
      <c s="36">
        <v>0</v>
      </c>
      <c s="36">
        <f>ROUND(G184*H184,6)</f>
      </c>
      <c r="L184" s="38">
        <v>0</v>
      </c>
      <c s="32">
        <f>ROUND(ROUND(L184,2)*ROUND(G184,3),2)</f>
      </c>
      <c s="36" t="s">
        <v>53</v>
      </c>
      <c>
        <f>(M184*21)/100</f>
      </c>
      <c t="s">
        <v>27</v>
      </c>
    </row>
    <row r="185" spans="1:5" ht="12.75">
      <c r="A185" s="35" t="s">
        <v>54</v>
      </c>
      <c r="E185" s="39" t="s">
        <v>3781</v>
      </c>
    </row>
    <row r="186" spans="1:5" ht="12.75">
      <c r="A186" s="35" t="s">
        <v>55</v>
      </c>
      <c r="E186" s="40" t="s">
        <v>7413</v>
      </c>
    </row>
    <row r="187" spans="1:5" ht="102">
      <c r="A187" t="s">
        <v>56</v>
      </c>
      <c r="E187" s="39" t="s">
        <v>7435</v>
      </c>
    </row>
    <row r="188" spans="1:16" ht="12.75">
      <c r="A188" t="s">
        <v>49</v>
      </c>
      <c s="34" t="s">
        <v>223</v>
      </c>
      <c s="34" t="s">
        <v>7436</v>
      </c>
      <c s="35" t="s">
        <v>5</v>
      </c>
      <c s="6" t="s">
        <v>7437</v>
      </c>
      <c s="36" t="s">
        <v>75</v>
      </c>
      <c s="37">
        <v>2920</v>
      </c>
      <c s="36">
        <v>0</v>
      </c>
      <c s="36">
        <f>ROUND(G188*H188,6)</f>
      </c>
      <c r="L188" s="38">
        <v>0</v>
      </c>
      <c s="32">
        <f>ROUND(ROUND(L188,2)*ROUND(G188,3),2)</f>
      </c>
      <c s="36" t="s">
        <v>53</v>
      </c>
      <c>
        <f>(M188*21)/100</f>
      </c>
      <c t="s">
        <v>27</v>
      </c>
    </row>
    <row r="189" spans="1:5" ht="12.75">
      <c r="A189" s="35" t="s">
        <v>54</v>
      </c>
      <c r="E189" s="39" t="s">
        <v>3781</v>
      </c>
    </row>
    <row r="190" spans="1:5" ht="12.75">
      <c r="A190" s="35" t="s">
        <v>55</v>
      </c>
      <c r="E190" s="40" t="s">
        <v>7413</v>
      </c>
    </row>
    <row r="191" spans="1:5" ht="102">
      <c r="A191" t="s">
        <v>56</v>
      </c>
      <c r="E191" s="39" t="s">
        <v>7435</v>
      </c>
    </row>
    <row r="192" spans="1:16" ht="12.75">
      <c r="A192" t="s">
        <v>49</v>
      </c>
      <c s="34" t="s">
        <v>227</v>
      </c>
      <c s="34" t="s">
        <v>7438</v>
      </c>
      <c s="35" t="s">
        <v>5</v>
      </c>
      <c s="6" t="s">
        <v>7439</v>
      </c>
      <c s="36" t="s">
        <v>75</v>
      </c>
      <c s="37">
        <v>2055</v>
      </c>
      <c s="36">
        <v>0</v>
      </c>
      <c s="36">
        <f>ROUND(G192*H192,6)</f>
      </c>
      <c r="L192" s="38">
        <v>0</v>
      </c>
      <c s="32">
        <f>ROUND(ROUND(L192,2)*ROUND(G192,3),2)</f>
      </c>
      <c s="36" t="s">
        <v>53</v>
      </c>
      <c>
        <f>(M192*21)/100</f>
      </c>
      <c t="s">
        <v>27</v>
      </c>
    </row>
    <row r="193" spans="1:5" ht="12.75">
      <c r="A193" s="35" t="s">
        <v>54</v>
      </c>
      <c r="E193" s="39" t="s">
        <v>3781</v>
      </c>
    </row>
    <row r="194" spans="1:5" ht="12.75">
      <c r="A194" s="35" t="s">
        <v>55</v>
      </c>
      <c r="E194" s="40" t="s">
        <v>7413</v>
      </c>
    </row>
    <row r="195" spans="1:5" ht="102">
      <c r="A195" t="s">
        <v>56</v>
      </c>
      <c r="E195" s="39" t="s">
        <v>7435</v>
      </c>
    </row>
    <row r="196" spans="1:16" ht="12.75">
      <c r="A196" t="s">
        <v>49</v>
      </c>
      <c s="34" t="s">
        <v>231</v>
      </c>
      <c s="34" t="s">
        <v>7440</v>
      </c>
      <c s="35" t="s">
        <v>5</v>
      </c>
      <c s="6" t="s">
        <v>7441</v>
      </c>
      <c s="36" t="s">
        <v>75</v>
      </c>
      <c s="37">
        <v>2920</v>
      </c>
      <c s="36">
        <v>0</v>
      </c>
      <c s="36">
        <f>ROUND(G196*H196,6)</f>
      </c>
      <c r="L196" s="38">
        <v>0</v>
      </c>
      <c s="32">
        <f>ROUND(ROUND(L196,2)*ROUND(G196,3),2)</f>
      </c>
      <c s="36" t="s">
        <v>53</v>
      </c>
      <c>
        <f>(M196*21)/100</f>
      </c>
      <c t="s">
        <v>27</v>
      </c>
    </row>
    <row r="197" spans="1:5" ht="12.75">
      <c r="A197" s="35" t="s">
        <v>54</v>
      </c>
      <c r="E197" s="39" t="s">
        <v>3781</v>
      </c>
    </row>
    <row r="198" spans="1:5" ht="12.75">
      <c r="A198" s="35" t="s">
        <v>55</v>
      </c>
      <c r="E198" s="40" t="s">
        <v>7413</v>
      </c>
    </row>
    <row r="199" spans="1:5" ht="102">
      <c r="A199" t="s">
        <v>56</v>
      </c>
      <c r="E199" s="39" t="s">
        <v>7435</v>
      </c>
    </row>
    <row r="200" spans="1:16" ht="12.75">
      <c r="A200" t="s">
        <v>49</v>
      </c>
      <c s="34" t="s">
        <v>235</v>
      </c>
      <c s="34" t="s">
        <v>7442</v>
      </c>
      <c s="35" t="s">
        <v>5</v>
      </c>
      <c s="6" t="s">
        <v>7443</v>
      </c>
      <c s="36" t="s">
        <v>75</v>
      </c>
      <c s="37">
        <v>5000</v>
      </c>
      <c s="36">
        <v>0</v>
      </c>
      <c s="36">
        <f>ROUND(G200*H200,6)</f>
      </c>
      <c r="L200" s="38">
        <v>0</v>
      </c>
      <c s="32">
        <f>ROUND(ROUND(L200,2)*ROUND(G200,3),2)</f>
      </c>
      <c s="36" t="s">
        <v>53</v>
      </c>
      <c>
        <f>(M200*21)/100</f>
      </c>
      <c t="s">
        <v>27</v>
      </c>
    </row>
    <row r="201" spans="1:5" ht="12.75">
      <c r="A201" s="35" t="s">
        <v>54</v>
      </c>
      <c r="E201" s="39" t="s">
        <v>3781</v>
      </c>
    </row>
    <row r="202" spans="1:5" ht="12.75">
      <c r="A202" s="35" t="s">
        <v>55</v>
      </c>
      <c r="E202" s="40" t="s">
        <v>7444</v>
      </c>
    </row>
    <row r="203" spans="1:5" ht="89.25">
      <c r="A203" t="s">
        <v>56</v>
      </c>
      <c r="E203" s="39" t="s">
        <v>7445</v>
      </c>
    </row>
    <row r="204" spans="1:16" ht="12.75">
      <c r="A204" t="s">
        <v>49</v>
      </c>
      <c s="34" t="s">
        <v>239</v>
      </c>
      <c s="34" t="s">
        <v>7446</v>
      </c>
      <c s="35" t="s">
        <v>5</v>
      </c>
      <c s="6" t="s">
        <v>7447</v>
      </c>
      <c s="36" t="s">
        <v>80</v>
      </c>
      <c s="37">
        <v>4</v>
      </c>
      <c s="36">
        <v>0</v>
      </c>
      <c s="36">
        <f>ROUND(G204*H204,6)</f>
      </c>
      <c r="L204" s="38">
        <v>0</v>
      </c>
      <c s="32">
        <f>ROUND(ROUND(L204,2)*ROUND(G204,3),2)</f>
      </c>
      <c s="36" t="s">
        <v>53</v>
      </c>
      <c>
        <f>(M204*21)/100</f>
      </c>
      <c t="s">
        <v>27</v>
      </c>
    </row>
    <row r="205" spans="1:5" ht="12.75">
      <c r="A205" s="35" t="s">
        <v>54</v>
      </c>
      <c r="E205" s="39" t="s">
        <v>3781</v>
      </c>
    </row>
    <row r="206" spans="1:5" ht="12.75">
      <c r="A206" s="35" t="s">
        <v>55</v>
      </c>
      <c r="E206" s="40" t="s">
        <v>7448</v>
      </c>
    </row>
    <row r="207" spans="1:5" ht="114.75">
      <c r="A207" t="s">
        <v>56</v>
      </c>
      <c r="E207" s="39" t="s">
        <v>7428</v>
      </c>
    </row>
    <row r="208" spans="1:16" ht="12.75">
      <c r="A208" t="s">
        <v>49</v>
      </c>
      <c s="34" t="s">
        <v>243</v>
      </c>
      <c s="34" t="s">
        <v>7449</v>
      </c>
      <c s="35" t="s">
        <v>5</v>
      </c>
      <c s="6" t="s">
        <v>7450</v>
      </c>
      <c s="36" t="s">
        <v>80</v>
      </c>
      <c s="37">
        <v>20</v>
      </c>
      <c s="36">
        <v>0</v>
      </c>
      <c s="36">
        <f>ROUND(G208*H208,6)</f>
      </c>
      <c r="L208" s="38">
        <v>0</v>
      </c>
      <c s="32">
        <f>ROUND(ROUND(L208,2)*ROUND(G208,3),2)</f>
      </c>
      <c s="36" t="s">
        <v>53</v>
      </c>
      <c>
        <f>(M208*21)/100</f>
      </c>
      <c t="s">
        <v>27</v>
      </c>
    </row>
    <row r="209" spans="1:5" ht="12.75">
      <c r="A209" s="35" t="s">
        <v>54</v>
      </c>
      <c r="E209" s="39" t="s">
        <v>3781</v>
      </c>
    </row>
    <row r="210" spans="1:5" ht="12.75">
      <c r="A210" s="35" t="s">
        <v>55</v>
      </c>
      <c r="E210" s="40" t="s">
        <v>7326</v>
      </c>
    </row>
    <row r="211" spans="1:5" ht="89.25">
      <c r="A211" t="s">
        <v>56</v>
      </c>
      <c r="E211" s="39" t="s">
        <v>7451</v>
      </c>
    </row>
    <row r="212" spans="1:16" ht="12.75">
      <c r="A212" t="s">
        <v>49</v>
      </c>
      <c s="34" t="s">
        <v>247</v>
      </c>
      <c s="34" t="s">
        <v>7452</v>
      </c>
      <c s="35" t="s">
        <v>5</v>
      </c>
      <c s="6" t="s">
        <v>7453</v>
      </c>
      <c s="36" t="s">
        <v>80</v>
      </c>
      <c s="37">
        <v>18</v>
      </c>
      <c s="36">
        <v>0</v>
      </c>
      <c s="36">
        <f>ROUND(G212*H212,6)</f>
      </c>
      <c r="L212" s="38">
        <v>0</v>
      </c>
      <c s="32">
        <f>ROUND(ROUND(L212,2)*ROUND(G212,3),2)</f>
      </c>
      <c s="36" t="s">
        <v>53</v>
      </c>
      <c>
        <f>(M212*21)/100</f>
      </c>
      <c t="s">
        <v>27</v>
      </c>
    </row>
    <row r="213" spans="1:5" ht="12.75">
      <c r="A213" s="35" t="s">
        <v>54</v>
      </c>
      <c r="E213" s="39" t="s">
        <v>3781</v>
      </c>
    </row>
    <row r="214" spans="1:5" ht="12.75">
      <c r="A214" s="35" t="s">
        <v>55</v>
      </c>
      <c r="E214" s="40" t="s">
        <v>7372</v>
      </c>
    </row>
    <row r="215" spans="1:5" ht="89.25">
      <c r="A215" t="s">
        <v>56</v>
      </c>
      <c r="E215" s="39" t="s">
        <v>7451</v>
      </c>
    </row>
    <row r="216" spans="1:16" ht="12.75">
      <c r="A216" t="s">
        <v>49</v>
      </c>
      <c s="34" t="s">
        <v>251</v>
      </c>
      <c s="34" t="s">
        <v>7454</v>
      </c>
      <c s="35" t="s">
        <v>5</v>
      </c>
      <c s="6" t="s">
        <v>7455</v>
      </c>
      <c s="36" t="s">
        <v>80</v>
      </c>
      <c s="37">
        <v>18</v>
      </c>
      <c s="36">
        <v>0</v>
      </c>
      <c s="36">
        <f>ROUND(G216*H216,6)</f>
      </c>
      <c r="L216" s="38">
        <v>0</v>
      </c>
      <c s="32">
        <f>ROUND(ROUND(L216,2)*ROUND(G216,3),2)</f>
      </c>
      <c s="36" t="s">
        <v>53</v>
      </c>
      <c>
        <f>(M216*21)/100</f>
      </c>
      <c t="s">
        <v>27</v>
      </c>
    </row>
    <row r="217" spans="1:5" ht="12.75">
      <c r="A217" s="35" t="s">
        <v>54</v>
      </c>
      <c r="E217" s="39" t="s">
        <v>3781</v>
      </c>
    </row>
    <row r="218" spans="1:5" ht="12.75">
      <c r="A218" s="35" t="s">
        <v>55</v>
      </c>
      <c r="E218" s="40" t="s">
        <v>7372</v>
      </c>
    </row>
    <row r="219" spans="1:5" ht="89.25">
      <c r="A219" t="s">
        <v>56</v>
      </c>
      <c r="E219" s="39" t="s">
        <v>7451</v>
      </c>
    </row>
    <row r="220" spans="1:16" ht="12.75">
      <c r="A220" t="s">
        <v>49</v>
      </c>
      <c s="34" t="s">
        <v>255</v>
      </c>
      <c s="34" t="s">
        <v>7456</v>
      </c>
      <c s="35" t="s">
        <v>5</v>
      </c>
      <c s="6" t="s">
        <v>7457</v>
      </c>
      <c s="36" t="s">
        <v>80</v>
      </c>
      <c s="37">
        <v>13</v>
      </c>
      <c s="36">
        <v>0</v>
      </c>
      <c s="36">
        <f>ROUND(G220*H220,6)</f>
      </c>
      <c r="L220" s="38">
        <v>0</v>
      </c>
      <c s="32">
        <f>ROUND(ROUND(L220,2)*ROUND(G220,3),2)</f>
      </c>
      <c s="36" t="s">
        <v>53</v>
      </c>
      <c>
        <f>(M220*21)/100</f>
      </c>
      <c t="s">
        <v>27</v>
      </c>
    </row>
    <row r="221" spans="1:5" ht="12.75">
      <c r="A221" s="35" t="s">
        <v>54</v>
      </c>
      <c r="E221" s="39" t="s">
        <v>3781</v>
      </c>
    </row>
    <row r="222" spans="1:5" ht="12.75">
      <c r="A222" s="35" t="s">
        <v>55</v>
      </c>
      <c r="E222" s="40" t="s">
        <v>7458</v>
      </c>
    </row>
    <row r="223" spans="1:5" ht="127.5">
      <c r="A223" t="s">
        <v>56</v>
      </c>
      <c r="E223" s="39" t="s">
        <v>7697</v>
      </c>
    </row>
    <row r="224" spans="1:16" ht="12.75">
      <c r="A224" t="s">
        <v>49</v>
      </c>
      <c s="34" t="s">
        <v>259</v>
      </c>
      <c s="34" t="s">
        <v>7463</v>
      </c>
      <c s="35" t="s">
        <v>5</v>
      </c>
      <c s="6" t="s">
        <v>7464</v>
      </c>
      <c s="36" t="s">
        <v>80</v>
      </c>
      <c s="37">
        <v>17</v>
      </c>
      <c s="36">
        <v>0</v>
      </c>
      <c s="36">
        <f>ROUND(G224*H224,6)</f>
      </c>
      <c r="L224" s="38">
        <v>0</v>
      </c>
      <c s="32">
        <f>ROUND(ROUND(L224,2)*ROUND(G224,3),2)</f>
      </c>
      <c s="36" t="s">
        <v>53</v>
      </c>
      <c>
        <f>(M224*21)/100</f>
      </c>
      <c t="s">
        <v>27</v>
      </c>
    </row>
    <row r="225" spans="1:5" ht="12.75">
      <c r="A225" s="35" t="s">
        <v>54</v>
      </c>
      <c r="E225" s="39" t="s">
        <v>3781</v>
      </c>
    </row>
    <row r="226" spans="1:5" ht="12.75">
      <c r="A226" s="35" t="s">
        <v>55</v>
      </c>
      <c r="E226" s="40" t="s">
        <v>7465</v>
      </c>
    </row>
    <row r="227" spans="1:5" ht="114.75">
      <c r="A227" t="s">
        <v>56</v>
      </c>
      <c r="E227" s="39" t="s">
        <v>7428</v>
      </c>
    </row>
    <row r="228" spans="1:16" ht="12.75">
      <c r="A228" t="s">
        <v>49</v>
      </c>
      <c s="34" t="s">
        <v>263</v>
      </c>
      <c s="34" t="s">
        <v>7466</v>
      </c>
      <c s="35" t="s">
        <v>5</v>
      </c>
      <c s="6" t="s">
        <v>7467</v>
      </c>
      <c s="36" t="s">
        <v>80</v>
      </c>
      <c s="37">
        <v>11</v>
      </c>
      <c s="36">
        <v>0</v>
      </c>
      <c s="36">
        <f>ROUND(G228*H228,6)</f>
      </c>
      <c r="L228" s="38">
        <v>0</v>
      </c>
      <c s="32">
        <f>ROUND(ROUND(L228,2)*ROUND(G228,3),2)</f>
      </c>
      <c s="36" t="s">
        <v>53</v>
      </c>
      <c>
        <f>(M228*21)/100</f>
      </c>
      <c t="s">
        <v>27</v>
      </c>
    </row>
    <row r="229" spans="1:5" ht="12.75">
      <c r="A229" s="35" t="s">
        <v>54</v>
      </c>
      <c r="E229" s="39" t="s">
        <v>3781</v>
      </c>
    </row>
    <row r="230" spans="1:5" ht="12.75">
      <c r="A230" s="35" t="s">
        <v>55</v>
      </c>
      <c r="E230" s="40" t="s">
        <v>7465</v>
      </c>
    </row>
    <row r="231" spans="1:5" ht="114.75">
      <c r="A231" t="s">
        <v>56</v>
      </c>
      <c r="E231" s="39" t="s">
        <v>7428</v>
      </c>
    </row>
    <row r="232" spans="1:16" ht="12.75">
      <c r="A232" t="s">
        <v>49</v>
      </c>
      <c s="34" t="s">
        <v>267</v>
      </c>
      <c s="34" t="s">
        <v>7468</v>
      </c>
      <c s="35" t="s">
        <v>5</v>
      </c>
      <c s="6" t="s">
        <v>7469</v>
      </c>
      <c s="36" t="s">
        <v>80</v>
      </c>
      <c s="37">
        <v>4</v>
      </c>
      <c s="36">
        <v>0</v>
      </c>
      <c s="36">
        <f>ROUND(G232*H232,6)</f>
      </c>
      <c r="L232" s="38">
        <v>0</v>
      </c>
      <c s="32">
        <f>ROUND(ROUND(L232,2)*ROUND(G232,3),2)</f>
      </c>
      <c s="36" t="s">
        <v>53</v>
      </c>
      <c>
        <f>(M232*21)/100</f>
      </c>
      <c t="s">
        <v>27</v>
      </c>
    </row>
    <row r="233" spans="1:5" ht="12.75">
      <c r="A233" s="35" t="s">
        <v>54</v>
      </c>
      <c r="E233" s="39" t="s">
        <v>3781</v>
      </c>
    </row>
    <row r="234" spans="1:5" ht="12.75">
      <c r="A234" s="35" t="s">
        <v>55</v>
      </c>
      <c r="E234" s="40" t="s">
        <v>7465</v>
      </c>
    </row>
    <row r="235" spans="1:5" ht="114.75">
      <c r="A235" t="s">
        <v>56</v>
      </c>
      <c r="E235" s="39" t="s">
        <v>7428</v>
      </c>
    </row>
    <row r="236" spans="1:16" ht="12.75">
      <c r="A236" t="s">
        <v>49</v>
      </c>
      <c s="34" t="s">
        <v>271</v>
      </c>
      <c s="34" t="s">
        <v>7471</v>
      </c>
      <c s="35" t="s">
        <v>5</v>
      </c>
      <c s="6" t="s">
        <v>7472</v>
      </c>
      <c s="36" t="s">
        <v>80</v>
      </c>
      <c s="37">
        <v>3</v>
      </c>
      <c s="36">
        <v>0</v>
      </c>
      <c s="36">
        <f>ROUND(G236*H236,6)</f>
      </c>
      <c r="L236" s="38">
        <v>0</v>
      </c>
      <c s="32">
        <f>ROUND(ROUND(L236,2)*ROUND(G236,3),2)</f>
      </c>
      <c s="36" t="s">
        <v>53</v>
      </c>
      <c>
        <f>(M236*21)/100</f>
      </c>
      <c t="s">
        <v>27</v>
      </c>
    </row>
    <row r="237" spans="1:5" ht="12.75">
      <c r="A237" s="35" t="s">
        <v>54</v>
      </c>
      <c r="E237" s="39" t="s">
        <v>3781</v>
      </c>
    </row>
    <row r="238" spans="1:5" ht="12.75">
      <c r="A238" s="35" t="s">
        <v>55</v>
      </c>
      <c r="E238" s="40" t="s">
        <v>7465</v>
      </c>
    </row>
    <row r="239" spans="1:5" ht="114.75">
      <c r="A239" t="s">
        <v>56</v>
      </c>
      <c r="E239" s="39" t="s">
        <v>7428</v>
      </c>
    </row>
    <row r="240" spans="1:16" ht="12.75">
      <c r="A240" t="s">
        <v>49</v>
      </c>
      <c s="34" t="s">
        <v>275</v>
      </c>
      <c s="34" t="s">
        <v>7473</v>
      </c>
      <c s="35" t="s">
        <v>5</v>
      </c>
      <c s="6" t="s">
        <v>7474</v>
      </c>
      <c s="36" t="s">
        <v>80</v>
      </c>
      <c s="37">
        <v>4</v>
      </c>
      <c s="36">
        <v>0</v>
      </c>
      <c s="36">
        <f>ROUND(G240*H240,6)</f>
      </c>
      <c r="L240" s="38">
        <v>0</v>
      </c>
      <c s="32">
        <f>ROUND(ROUND(L240,2)*ROUND(G240,3),2)</f>
      </c>
      <c s="36" t="s">
        <v>53</v>
      </c>
      <c>
        <f>(M240*21)/100</f>
      </c>
      <c t="s">
        <v>27</v>
      </c>
    </row>
    <row r="241" spans="1:5" ht="12.75">
      <c r="A241" s="35" t="s">
        <v>54</v>
      </c>
      <c r="E241" s="39" t="s">
        <v>3781</v>
      </c>
    </row>
    <row r="242" spans="1:5" ht="12.75">
      <c r="A242" s="35" t="s">
        <v>55</v>
      </c>
      <c r="E242" s="40" t="s">
        <v>7465</v>
      </c>
    </row>
    <row r="243" spans="1:5" ht="114.75">
      <c r="A243" t="s">
        <v>56</v>
      </c>
      <c r="E243" s="39" t="s">
        <v>7428</v>
      </c>
    </row>
    <row r="244" spans="1:16" ht="25.5">
      <c r="A244" t="s">
        <v>49</v>
      </c>
      <c s="34" t="s">
        <v>279</v>
      </c>
      <c s="34" t="s">
        <v>7475</v>
      </c>
      <c s="35" t="s">
        <v>5</v>
      </c>
      <c s="6" t="s">
        <v>7476</v>
      </c>
      <c s="36" t="s">
        <v>80</v>
      </c>
      <c s="37">
        <v>6</v>
      </c>
      <c s="36">
        <v>0</v>
      </c>
      <c s="36">
        <f>ROUND(G244*H244,6)</f>
      </c>
      <c r="L244" s="38">
        <v>0</v>
      </c>
      <c s="32">
        <f>ROUND(ROUND(L244,2)*ROUND(G244,3),2)</f>
      </c>
      <c s="36" t="s">
        <v>53</v>
      </c>
      <c>
        <f>(M244*21)/100</f>
      </c>
      <c t="s">
        <v>27</v>
      </c>
    </row>
    <row r="245" spans="1:5" ht="12.75">
      <c r="A245" s="35" t="s">
        <v>54</v>
      </c>
      <c r="E245" s="39" t="s">
        <v>3781</v>
      </c>
    </row>
    <row r="246" spans="1:5" ht="12.75">
      <c r="A246" s="35" t="s">
        <v>55</v>
      </c>
      <c r="E246" s="40" t="s">
        <v>7465</v>
      </c>
    </row>
    <row r="247" spans="1:5" ht="114.75">
      <c r="A247" t="s">
        <v>56</v>
      </c>
      <c r="E247" s="39" t="s">
        <v>7428</v>
      </c>
    </row>
    <row r="248" spans="1:16" ht="25.5">
      <c r="A248" t="s">
        <v>49</v>
      </c>
      <c s="34" t="s">
        <v>283</v>
      </c>
      <c s="34" t="s">
        <v>7477</v>
      </c>
      <c s="35" t="s">
        <v>5</v>
      </c>
      <c s="6" t="s">
        <v>7478</v>
      </c>
      <c s="36" t="s">
        <v>80</v>
      </c>
      <c s="37">
        <v>12</v>
      </c>
      <c s="36">
        <v>0</v>
      </c>
      <c s="36">
        <f>ROUND(G248*H248,6)</f>
      </c>
      <c r="L248" s="38">
        <v>0</v>
      </c>
      <c s="32">
        <f>ROUND(ROUND(L248,2)*ROUND(G248,3),2)</f>
      </c>
      <c s="36" t="s">
        <v>53</v>
      </c>
      <c>
        <f>(M248*21)/100</f>
      </c>
      <c t="s">
        <v>27</v>
      </c>
    </row>
    <row r="249" spans="1:5" ht="12.75">
      <c r="A249" s="35" t="s">
        <v>54</v>
      </c>
      <c r="E249" s="39" t="s">
        <v>3781</v>
      </c>
    </row>
    <row r="250" spans="1:5" ht="12.75">
      <c r="A250" s="35" t="s">
        <v>55</v>
      </c>
      <c r="E250" s="40" t="s">
        <v>7465</v>
      </c>
    </row>
    <row r="251" spans="1:5" ht="114.75">
      <c r="A251" t="s">
        <v>56</v>
      </c>
      <c r="E251" s="39" t="s">
        <v>7428</v>
      </c>
    </row>
    <row r="252" spans="1:16" ht="12.75">
      <c r="A252" t="s">
        <v>49</v>
      </c>
      <c s="34" t="s">
        <v>287</v>
      </c>
      <c s="34" t="s">
        <v>7479</v>
      </c>
      <c s="35" t="s">
        <v>5</v>
      </c>
      <c s="6" t="s">
        <v>7480</v>
      </c>
      <c s="36" t="s">
        <v>80</v>
      </c>
      <c s="37">
        <v>5</v>
      </c>
      <c s="36">
        <v>0</v>
      </c>
      <c s="36">
        <f>ROUND(G252*H252,6)</f>
      </c>
      <c r="L252" s="38">
        <v>0</v>
      </c>
      <c s="32">
        <f>ROUND(ROUND(L252,2)*ROUND(G252,3),2)</f>
      </c>
      <c s="36" t="s">
        <v>53</v>
      </c>
      <c>
        <f>(M252*21)/100</f>
      </c>
      <c t="s">
        <v>27</v>
      </c>
    </row>
    <row r="253" spans="1:5" ht="12.75">
      <c r="A253" s="35" t="s">
        <v>54</v>
      </c>
      <c r="E253" s="39" t="s">
        <v>3781</v>
      </c>
    </row>
    <row r="254" spans="1:5" ht="12.75">
      <c r="A254" s="35" t="s">
        <v>55</v>
      </c>
      <c r="E254" s="40" t="s">
        <v>7481</v>
      </c>
    </row>
    <row r="255" spans="1:5" ht="114.75">
      <c r="A255" t="s">
        <v>56</v>
      </c>
      <c r="E255" s="39" t="s">
        <v>7428</v>
      </c>
    </row>
    <row r="256" spans="1:16" ht="12.75">
      <c r="A256" t="s">
        <v>49</v>
      </c>
      <c s="34" t="s">
        <v>292</v>
      </c>
      <c s="34" t="s">
        <v>7482</v>
      </c>
      <c s="35" t="s">
        <v>5</v>
      </c>
      <c s="6" t="s">
        <v>7483</v>
      </c>
      <c s="36" t="s">
        <v>80</v>
      </c>
      <c s="37">
        <v>1</v>
      </c>
      <c s="36">
        <v>0</v>
      </c>
      <c s="36">
        <f>ROUND(G256*H256,6)</f>
      </c>
      <c r="L256" s="38">
        <v>0</v>
      </c>
      <c s="32">
        <f>ROUND(ROUND(L256,2)*ROUND(G256,3),2)</f>
      </c>
      <c s="36" t="s">
        <v>53</v>
      </c>
      <c>
        <f>(M256*21)/100</f>
      </c>
      <c t="s">
        <v>27</v>
      </c>
    </row>
    <row r="257" spans="1:5" ht="12.75">
      <c r="A257" s="35" t="s">
        <v>54</v>
      </c>
      <c r="E257" s="39" t="s">
        <v>3781</v>
      </c>
    </row>
    <row r="258" spans="1:5" ht="12.75">
      <c r="A258" s="35" t="s">
        <v>55</v>
      </c>
      <c r="E258" s="40" t="s">
        <v>7484</v>
      </c>
    </row>
    <row r="259" spans="1:5" ht="114.75">
      <c r="A259" t="s">
        <v>56</v>
      </c>
      <c r="E259" s="39" t="s">
        <v>7428</v>
      </c>
    </row>
    <row r="260" spans="1:16" ht="12.75">
      <c r="A260" t="s">
        <v>49</v>
      </c>
      <c s="34" t="s">
        <v>296</v>
      </c>
      <c s="34" t="s">
        <v>7698</v>
      </c>
      <c s="35" t="s">
        <v>5</v>
      </c>
      <c s="6" t="s">
        <v>7664</v>
      </c>
      <c s="36" t="s">
        <v>75</v>
      </c>
      <c s="37">
        <v>200</v>
      </c>
      <c s="36">
        <v>0</v>
      </c>
      <c s="36">
        <f>ROUND(G260*H260,6)</f>
      </c>
      <c r="L260" s="38">
        <v>0</v>
      </c>
      <c s="32">
        <f>ROUND(ROUND(L260,2)*ROUND(G260,3),2)</f>
      </c>
      <c s="36" t="s">
        <v>53</v>
      </c>
      <c>
        <f>(M260*21)/100</f>
      </c>
      <c t="s">
        <v>27</v>
      </c>
    </row>
    <row r="261" spans="1:5" ht="12.75">
      <c r="A261" s="35" t="s">
        <v>54</v>
      </c>
      <c r="E261" s="39" t="s">
        <v>3781</v>
      </c>
    </row>
    <row r="262" spans="1:5" ht="12.75">
      <c r="A262" s="35" t="s">
        <v>55</v>
      </c>
      <c r="E262" s="40" t="s">
        <v>7465</v>
      </c>
    </row>
    <row r="263" spans="1:5" ht="114.75">
      <c r="A263" t="s">
        <v>56</v>
      </c>
      <c r="E263" s="39" t="s">
        <v>7462</v>
      </c>
    </row>
    <row r="264" spans="1:16" ht="12.75">
      <c r="A264" t="s">
        <v>49</v>
      </c>
      <c s="34" t="s">
        <v>300</v>
      </c>
      <c s="34" t="s">
        <v>7485</v>
      </c>
      <c s="35" t="s">
        <v>5</v>
      </c>
      <c s="6" t="s">
        <v>7486</v>
      </c>
      <c s="36" t="s">
        <v>80</v>
      </c>
      <c s="37">
        <v>90</v>
      </c>
      <c s="36">
        <v>0</v>
      </c>
      <c s="36">
        <f>ROUND(G264*H264,6)</f>
      </c>
      <c r="L264" s="38">
        <v>0</v>
      </c>
      <c s="32">
        <f>ROUND(ROUND(L264,2)*ROUND(G264,3),2)</f>
      </c>
      <c s="36" t="s">
        <v>53</v>
      </c>
      <c>
        <f>(M264*21)/100</f>
      </c>
      <c t="s">
        <v>27</v>
      </c>
    </row>
    <row r="265" spans="1:5" ht="12.75">
      <c r="A265" s="35" t="s">
        <v>54</v>
      </c>
      <c r="E265" s="39" t="s">
        <v>3781</v>
      </c>
    </row>
    <row r="266" spans="1:5" ht="12.75">
      <c r="A266" s="35" t="s">
        <v>55</v>
      </c>
      <c r="E266" s="40" t="s">
        <v>7382</v>
      </c>
    </row>
    <row r="267" spans="1:5" ht="114.75">
      <c r="A267" t="s">
        <v>56</v>
      </c>
      <c r="E267" s="39" t="s">
        <v>7428</v>
      </c>
    </row>
    <row r="268" spans="1:16" ht="12.75">
      <c r="A268" t="s">
        <v>49</v>
      </c>
      <c s="34" t="s">
        <v>304</v>
      </c>
      <c s="34" t="s">
        <v>7487</v>
      </c>
      <c s="35" t="s">
        <v>5</v>
      </c>
      <c s="6" t="s">
        <v>7488</v>
      </c>
      <c s="36" t="s">
        <v>80</v>
      </c>
      <c s="37">
        <v>10</v>
      </c>
      <c s="36">
        <v>0</v>
      </c>
      <c s="36">
        <f>ROUND(G268*H268,6)</f>
      </c>
      <c r="L268" s="38">
        <v>0</v>
      </c>
      <c s="32">
        <f>ROUND(ROUND(L268,2)*ROUND(G268,3),2)</f>
      </c>
      <c s="36" t="s">
        <v>53</v>
      </c>
      <c>
        <f>(M268*21)/100</f>
      </c>
      <c t="s">
        <v>27</v>
      </c>
    </row>
    <row r="269" spans="1:5" ht="12.75">
      <c r="A269" s="35" t="s">
        <v>54</v>
      </c>
      <c r="E269" s="39" t="s">
        <v>3781</v>
      </c>
    </row>
    <row r="270" spans="1:5" ht="12.75">
      <c r="A270" s="35" t="s">
        <v>55</v>
      </c>
      <c r="E270" s="40" t="s">
        <v>7382</v>
      </c>
    </row>
    <row r="271" spans="1:5" ht="114.75">
      <c r="A271" t="s">
        <v>56</v>
      </c>
      <c r="E271" s="39" t="s">
        <v>7428</v>
      </c>
    </row>
    <row r="272" spans="1:16" ht="12.75">
      <c r="A272" t="s">
        <v>49</v>
      </c>
      <c s="34" t="s">
        <v>308</v>
      </c>
      <c s="34" t="s">
        <v>7489</v>
      </c>
      <c s="35" t="s">
        <v>5</v>
      </c>
      <c s="6" t="s">
        <v>7490</v>
      </c>
      <c s="36" t="s">
        <v>80</v>
      </c>
      <c s="37">
        <v>4</v>
      </c>
      <c s="36">
        <v>0</v>
      </c>
      <c s="36">
        <f>ROUND(G272*H272,6)</f>
      </c>
      <c r="L272" s="38">
        <v>0</v>
      </c>
      <c s="32">
        <f>ROUND(ROUND(L272,2)*ROUND(G272,3),2)</f>
      </c>
      <c s="36" t="s">
        <v>53</v>
      </c>
      <c>
        <f>(M272*21)/100</f>
      </c>
      <c t="s">
        <v>27</v>
      </c>
    </row>
    <row r="273" spans="1:5" ht="12.75">
      <c r="A273" s="35" t="s">
        <v>54</v>
      </c>
      <c r="E273" s="39" t="s">
        <v>3781</v>
      </c>
    </row>
    <row r="274" spans="1:5" ht="12.75">
      <c r="A274" s="35" t="s">
        <v>55</v>
      </c>
      <c r="E274" s="40" t="s">
        <v>7382</v>
      </c>
    </row>
    <row r="275" spans="1:5" ht="114.75">
      <c r="A275" t="s">
        <v>56</v>
      </c>
      <c r="E275" s="39" t="s">
        <v>7428</v>
      </c>
    </row>
    <row r="276" spans="1:16" ht="12.75">
      <c r="A276" t="s">
        <v>49</v>
      </c>
      <c s="34" t="s">
        <v>312</v>
      </c>
      <c s="34" t="s">
        <v>7491</v>
      </c>
      <c s="35" t="s">
        <v>5</v>
      </c>
      <c s="6" t="s">
        <v>7492</v>
      </c>
      <c s="36" t="s">
        <v>80</v>
      </c>
      <c s="37">
        <v>5</v>
      </c>
      <c s="36">
        <v>0</v>
      </c>
      <c s="36">
        <f>ROUND(G276*H276,6)</f>
      </c>
      <c r="L276" s="38">
        <v>0</v>
      </c>
      <c s="32">
        <f>ROUND(ROUND(L276,2)*ROUND(G276,3),2)</f>
      </c>
      <c s="36" t="s">
        <v>53</v>
      </c>
      <c>
        <f>(M276*21)/100</f>
      </c>
      <c t="s">
        <v>27</v>
      </c>
    </row>
    <row r="277" spans="1:5" ht="12.75">
      <c r="A277" s="35" t="s">
        <v>54</v>
      </c>
      <c r="E277" s="39" t="s">
        <v>3781</v>
      </c>
    </row>
    <row r="278" spans="1:5" ht="12.75">
      <c r="A278" s="35" t="s">
        <v>55</v>
      </c>
      <c r="E278" s="40" t="s">
        <v>7465</v>
      </c>
    </row>
    <row r="279" spans="1:5" ht="114.75">
      <c r="A279" t="s">
        <v>56</v>
      </c>
      <c r="E279" s="39" t="s">
        <v>7428</v>
      </c>
    </row>
    <row r="280" spans="1:16" ht="25.5">
      <c r="A280" t="s">
        <v>49</v>
      </c>
      <c s="34" t="s">
        <v>316</v>
      </c>
      <c s="34" t="s">
        <v>7496</v>
      </c>
      <c s="35" t="s">
        <v>5</v>
      </c>
      <c s="6" t="s">
        <v>7497</v>
      </c>
      <c s="36" t="s">
        <v>80</v>
      </c>
      <c s="37">
        <v>5</v>
      </c>
      <c s="36">
        <v>0</v>
      </c>
      <c s="36">
        <f>ROUND(G280*H280,6)</f>
      </c>
      <c r="L280" s="38">
        <v>0</v>
      </c>
      <c s="32">
        <f>ROUND(ROUND(L280,2)*ROUND(G280,3),2)</f>
      </c>
      <c s="36" t="s">
        <v>53</v>
      </c>
      <c>
        <f>(M280*21)/100</f>
      </c>
      <c t="s">
        <v>27</v>
      </c>
    </row>
    <row r="281" spans="1:5" ht="12.75">
      <c r="A281" s="35" t="s">
        <v>54</v>
      </c>
      <c r="E281" s="39" t="s">
        <v>3781</v>
      </c>
    </row>
    <row r="282" spans="1:5" ht="12.75">
      <c r="A282" s="35" t="s">
        <v>55</v>
      </c>
      <c r="E282" s="40" t="s">
        <v>7498</v>
      </c>
    </row>
    <row r="283" spans="1:5" ht="102">
      <c r="A283" t="s">
        <v>56</v>
      </c>
      <c r="E283" s="39" t="s">
        <v>7499</v>
      </c>
    </row>
    <row r="284" spans="1:16" ht="12.75">
      <c r="A284" t="s">
        <v>49</v>
      </c>
      <c s="34" t="s">
        <v>320</v>
      </c>
      <c s="34" t="s">
        <v>7500</v>
      </c>
      <c s="35" t="s">
        <v>5</v>
      </c>
      <c s="6" t="s">
        <v>7501</v>
      </c>
      <c s="36" t="s">
        <v>80</v>
      </c>
      <c s="37">
        <v>6</v>
      </c>
      <c s="36">
        <v>0</v>
      </c>
      <c s="36">
        <f>ROUND(G284*H284,6)</f>
      </c>
      <c r="L284" s="38">
        <v>0</v>
      </c>
      <c s="32">
        <f>ROUND(ROUND(L284,2)*ROUND(G284,3),2)</f>
      </c>
      <c s="36" t="s">
        <v>53</v>
      </c>
      <c>
        <f>(M284*21)/100</f>
      </c>
      <c t="s">
        <v>27</v>
      </c>
    </row>
    <row r="285" spans="1:5" ht="12.75">
      <c r="A285" s="35" t="s">
        <v>54</v>
      </c>
      <c r="E285" s="39" t="s">
        <v>3781</v>
      </c>
    </row>
    <row r="286" spans="1:5" ht="12.75">
      <c r="A286" s="35" t="s">
        <v>55</v>
      </c>
      <c r="E286" s="40" t="s">
        <v>7498</v>
      </c>
    </row>
    <row r="287" spans="1:5" ht="114.75">
      <c r="A287" t="s">
        <v>56</v>
      </c>
      <c r="E287" s="39" t="s">
        <v>7428</v>
      </c>
    </row>
    <row r="288" spans="1:16" ht="12.75">
      <c r="A288" t="s">
        <v>49</v>
      </c>
      <c s="34" t="s">
        <v>324</v>
      </c>
      <c s="34" t="s">
        <v>7502</v>
      </c>
      <c s="35" t="s">
        <v>5</v>
      </c>
      <c s="6" t="s">
        <v>7503</v>
      </c>
      <c s="36" t="s">
        <v>80</v>
      </c>
      <c s="37">
        <v>2</v>
      </c>
      <c s="36">
        <v>0</v>
      </c>
      <c s="36">
        <f>ROUND(G288*H288,6)</f>
      </c>
      <c r="L288" s="38">
        <v>0</v>
      </c>
      <c s="32">
        <f>ROUND(ROUND(L288,2)*ROUND(G288,3),2)</f>
      </c>
      <c s="36" t="s">
        <v>53</v>
      </c>
      <c>
        <f>(M288*21)/100</f>
      </c>
      <c t="s">
        <v>27</v>
      </c>
    </row>
    <row r="289" spans="1:5" ht="12.75">
      <c r="A289" s="35" t="s">
        <v>54</v>
      </c>
      <c r="E289" s="39" t="s">
        <v>3781</v>
      </c>
    </row>
    <row r="290" spans="1:5" ht="12.75">
      <c r="A290" s="35" t="s">
        <v>55</v>
      </c>
      <c r="E290" s="40" t="s">
        <v>7498</v>
      </c>
    </row>
    <row r="291" spans="1:5" ht="114.75">
      <c r="A291" t="s">
        <v>56</v>
      </c>
      <c r="E291" s="39" t="s">
        <v>7699</v>
      </c>
    </row>
    <row r="292" spans="1:16" ht="12.75">
      <c r="A292" t="s">
        <v>49</v>
      </c>
      <c s="34" t="s">
        <v>328</v>
      </c>
      <c s="34" t="s">
        <v>7505</v>
      </c>
      <c s="35" t="s">
        <v>5</v>
      </c>
      <c s="6" t="s">
        <v>7506</v>
      </c>
      <c s="36" t="s">
        <v>80</v>
      </c>
      <c s="37">
        <v>2</v>
      </c>
      <c s="36">
        <v>0</v>
      </c>
      <c s="36">
        <f>ROUND(G292*H292,6)</f>
      </c>
      <c r="L292" s="38">
        <v>0</v>
      </c>
      <c s="32">
        <f>ROUND(ROUND(L292,2)*ROUND(G292,3),2)</f>
      </c>
      <c s="36" t="s">
        <v>53</v>
      </c>
      <c>
        <f>(M292*21)/100</f>
      </c>
      <c t="s">
        <v>27</v>
      </c>
    </row>
    <row r="293" spans="1:5" ht="12.75">
      <c r="A293" s="35" t="s">
        <v>54</v>
      </c>
      <c r="E293" s="39" t="s">
        <v>3781</v>
      </c>
    </row>
    <row r="294" spans="1:5" ht="12.75">
      <c r="A294" s="35" t="s">
        <v>55</v>
      </c>
      <c r="E294" s="40" t="s">
        <v>7498</v>
      </c>
    </row>
    <row r="295" spans="1:5" ht="114.75">
      <c r="A295" t="s">
        <v>56</v>
      </c>
      <c r="E295" s="39" t="s">
        <v>7428</v>
      </c>
    </row>
    <row r="296" spans="1:16" ht="12.75">
      <c r="A296" t="s">
        <v>49</v>
      </c>
      <c s="34" t="s">
        <v>332</v>
      </c>
      <c s="34" t="s">
        <v>7507</v>
      </c>
      <c s="35" t="s">
        <v>5</v>
      </c>
      <c s="6" t="s">
        <v>7508</v>
      </c>
      <c s="36" t="s">
        <v>80</v>
      </c>
      <c s="37">
        <v>5</v>
      </c>
      <c s="36">
        <v>0</v>
      </c>
      <c s="36">
        <f>ROUND(G296*H296,6)</f>
      </c>
      <c r="L296" s="38">
        <v>0</v>
      </c>
      <c s="32">
        <f>ROUND(ROUND(L296,2)*ROUND(G296,3),2)</f>
      </c>
      <c s="36" t="s">
        <v>53</v>
      </c>
      <c>
        <f>(M296*21)/100</f>
      </c>
      <c t="s">
        <v>27</v>
      </c>
    </row>
    <row r="297" spans="1:5" ht="12.75">
      <c r="A297" s="35" t="s">
        <v>54</v>
      </c>
      <c r="E297" s="39" t="s">
        <v>3781</v>
      </c>
    </row>
    <row r="298" spans="1:5" ht="12.75">
      <c r="A298" s="35" t="s">
        <v>55</v>
      </c>
      <c r="E298" s="40" t="s">
        <v>7498</v>
      </c>
    </row>
    <row r="299" spans="1:5" ht="114.75">
      <c r="A299" t="s">
        <v>56</v>
      </c>
      <c r="E299" s="39" t="s">
        <v>7700</v>
      </c>
    </row>
    <row r="300" spans="1:16" ht="12.75">
      <c r="A300" t="s">
        <v>49</v>
      </c>
      <c s="34" t="s">
        <v>335</v>
      </c>
      <c s="34" t="s">
        <v>7509</v>
      </c>
      <c s="35" t="s">
        <v>5</v>
      </c>
      <c s="6" t="s">
        <v>7510</v>
      </c>
      <c s="36" t="s">
        <v>80</v>
      </c>
      <c s="37">
        <v>3</v>
      </c>
      <c s="36">
        <v>0</v>
      </c>
      <c s="36">
        <f>ROUND(G300*H300,6)</f>
      </c>
      <c r="L300" s="38">
        <v>0</v>
      </c>
      <c s="32">
        <f>ROUND(ROUND(L300,2)*ROUND(G300,3),2)</f>
      </c>
      <c s="36" t="s">
        <v>53</v>
      </c>
      <c>
        <f>(M300*21)/100</f>
      </c>
      <c t="s">
        <v>27</v>
      </c>
    </row>
    <row r="301" spans="1:5" ht="12.75">
      <c r="A301" s="35" t="s">
        <v>54</v>
      </c>
      <c r="E301" s="39" t="s">
        <v>3781</v>
      </c>
    </row>
    <row r="302" spans="1:5" ht="12.75">
      <c r="A302" s="35" t="s">
        <v>55</v>
      </c>
      <c r="E302" s="40" t="s">
        <v>7498</v>
      </c>
    </row>
    <row r="303" spans="1:5" ht="114.75">
      <c r="A303" t="s">
        <v>56</v>
      </c>
      <c r="E303" s="39" t="s">
        <v>7428</v>
      </c>
    </row>
    <row r="304" spans="1:16" ht="12.75">
      <c r="A304" t="s">
        <v>49</v>
      </c>
      <c s="34" t="s">
        <v>339</v>
      </c>
      <c s="34" t="s">
        <v>1571</v>
      </c>
      <c s="35" t="s">
        <v>5</v>
      </c>
      <c s="6" t="s">
        <v>7511</v>
      </c>
      <c s="36" t="s">
        <v>80</v>
      </c>
      <c s="37">
        <v>6</v>
      </c>
      <c s="36">
        <v>0</v>
      </c>
      <c s="36">
        <f>ROUND(G304*H304,6)</f>
      </c>
      <c r="L304" s="38">
        <v>0</v>
      </c>
      <c s="32">
        <f>ROUND(ROUND(L304,2)*ROUND(G304,3),2)</f>
      </c>
      <c s="36" t="s">
        <v>419</v>
      </c>
      <c>
        <f>(M304*21)/100</f>
      </c>
      <c t="s">
        <v>27</v>
      </c>
    </row>
    <row r="305" spans="1:5" ht="12.75">
      <c r="A305" s="35" t="s">
        <v>54</v>
      </c>
      <c r="E305" s="39" t="s">
        <v>3781</v>
      </c>
    </row>
    <row r="306" spans="1:5" ht="12.75">
      <c r="A306" s="35" t="s">
        <v>55</v>
      </c>
      <c r="E306" s="40" t="s">
        <v>7498</v>
      </c>
    </row>
    <row r="307" spans="1:5" ht="114.75">
      <c r="A307" t="s">
        <v>56</v>
      </c>
      <c r="E307" s="39" t="s">
        <v>7428</v>
      </c>
    </row>
    <row r="308" spans="1:16" ht="12.75">
      <c r="A308" t="s">
        <v>49</v>
      </c>
      <c s="34" t="s">
        <v>343</v>
      </c>
      <c s="34" t="s">
        <v>7512</v>
      </c>
      <c s="35" t="s">
        <v>5</v>
      </c>
      <c s="6" t="s">
        <v>7513</v>
      </c>
      <c s="36" t="s">
        <v>80</v>
      </c>
      <c s="37">
        <v>25</v>
      </c>
      <c s="36">
        <v>0</v>
      </c>
      <c s="36">
        <f>ROUND(G308*H308,6)</f>
      </c>
      <c r="L308" s="38">
        <v>0</v>
      </c>
      <c s="32">
        <f>ROUND(ROUND(L308,2)*ROUND(G308,3),2)</f>
      </c>
      <c s="36" t="s">
        <v>53</v>
      </c>
      <c>
        <f>(M308*21)/100</f>
      </c>
      <c t="s">
        <v>27</v>
      </c>
    </row>
    <row r="309" spans="1:5" ht="12.75">
      <c r="A309" s="35" t="s">
        <v>54</v>
      </c>
      <c r="E309" s="39" t="s">
        <v>3781</v>
      </c>
    </row>
    <row r="310" spans="1:5" ht="12.75">
      <c r="A310" s="35" t="s">
        <v>55</v>
      </c>
      <c r="E310" s="40" t="s">
        <v>7498</v>
      </c>
    </row>
    <row r="311" spans="1:5" ht="114.75">
      <c r="A311" t="s">
        <v>56</v>
      </c>
      <c r="E311" s="39" t="s">
        <v>7428</v>
      </c>
    </row>
    <row r="312" spans="1:16" ht="12.75">
      <c r="A312" t="s">
        <v>49</v>
      </c>
      <c s="34" t="s">
        <v>347</v>
      </c>
      <c s="34" t="s">
        <v>7514</v>
      </c>
      <c s="35" t="s">
        <v>5</v>
      </c>
      <c s="6" t="s">
        <v>7515</v>
      </c>
      <c s="36" t="s">
        <v>80</v>
      </c>
      <c s="37">
        <v>87</v>
      </c>
      <c s="36">
        <v>0</v>
      </c>
      <c s="36">
        <f>ROUND(G312*H312,6)</f>
      </c>
      <c r="L312" s="38">
        <v>0</v>
      </c>
      <c s="32">
        <f>ROUND(ROUND(L312,2)*ROUND(G312,3),2)</f>
      </c>
      <c s="36" t="s">
        <v>53</v>
      </c>
      <c>
        <f>(M312*21)/100</f>
      </c>
      <c t="s">
        <v>27</v>
      </c>
    </row>
    <row r="313" spans="1:5" ht="12.75">
      <c r="A313" s="35" t="s">
        <v>54</v>
      </c>
      <c r="E313" s="39" t="s">
        <v>3781</v>
      </c>
    </row>
    <row r="314" spans="1:5" ht="12.75">
      <c r="A314" s="35" t="s">
        <v>55</v>
      </c>
      <c r="E314" s="40" t="s">
        <v>7498</v>
      </c>
    </row>
    <row r="315" spans="1:5" ht="114.75">
      <c r="A315" t="s">
        <v>56</v>
      </c>
      <c r="E315" s="39" t="s">
        <v>7428</v>
      </c>
    </row>
    <row r="316" spans="1:16" ht="25.5">
      <c r="A316" t="s">
        <v>49</v>
      </c>
      <c s="34" t="s">
        <v>351</v>
      </c>
      <c s="34" t="s">
        <v>7516</v>
      </c>
      <c s="35" t="s">
        <v>5</v>
      </c>
      <c s="6" t="s">
        <v>7517</v>
      </c>
      <c s="36" t="s">
        <v>80</v>
      </c>
      <c s="37">
        <v>15</v>
      </c>
      <c s="36">
        <v>0</v>
      </c>
      <c s="36">
        <f>ROUND(G316*H316,6)</f>
      </c>
      <c r="L316" s="38">
        <v>0</v>
      </c>
      <c s="32">
        <f>ROUND(ROUND(L316,2)*ROUND(G316,3),2)</f>
      </c>
      <c s="36" t="s">
        <v>53</v>
      </c>
      <c>
        <f>(M316*21)/100</f>
      </c>
      <c t="s">
        <v>27</v>
      </c>
    </row>
    <row r="317" spans="1:5" ht="12.75">
      <c r="A317" s="35" t="s">
        <v>54</v>
      </c>
      <c r="E317" s="39" t="s">
        <v>3781</v>
      </c>
    </row>
    <row r="318" spans="1:5" ht="12.75">
      <c r="A318" s="35" t="s">
        <v>55</v>
      </c>
      <c r="E318" s="40" t="s">
        <v>7518</v>
      </c>
    </row>
    <row r="319" spans="1:5" ht="76.5">
      <c r="A319" t="s">
        <v>56</v>
      </c>
      <c r="E319" s="39" t="s">
        <v>7519</v>
      </c>
    </row>
    <row r="320" spans="1:16" ht="12.75">
      <c r="A320" t="s">
        <v>49</v>
      </c>
      <c s="34" t="s">
        <v>355</v>
      </c>
      <c s="34" t="s">
        <v>6080</v>
      </c>
      <c s="35" t="s">
        <v>5</v>
      </c>
      <c s="6" t="s">
        <v>7520</v>
      </c>
      <c s="36" t="s">
        <v>374</v>
      </c>
      <c s="37">
        <v>728</v>
      </c>
      <c s="36">
        <v>0</v>
      </c>
      <c s="36">
        <f>ROUND(G320*H320,6)</f>
      </c>
      <c r="L320" s="38">
        <v>0</v>
      </c>
      <c s="32">
        <f>ROUND(ROUND(L320,2)*ROUND(G320,3),2)</f>
      </c>
      <c s="36" t="s">
        <v>53</v>
      </c>
      <c>
        <f>(M320*21)/100</f>
      </c>
      <c t="s">
        <v>27</v>
      </c>
    </row>
    <row r="321" spans="1:5" ht="12.75">
      <c r="A321" s="35" t="s">
        <v>54</v>
      </c>
      <c r="E321" s="39" t="s">
        <v>3781</v>
      </c>
    </row>
    <row r="322" spans="1:5" ht="12.75">
      <c r="A322" s="35" t="s">
        <v>55</v>
      </c>
      <c r="E322" s="40" t="s">
        <v>6083</v>
      </c>
    </row>
    <row r="323" spans="1:5" ht="114.75">
      <c r="A323" t="s">
        <v>56</v>
      </c>
      <c r="E323" s="39" t="s">
        <v>7428</v>
      </c>
    </row>
    <row r="324" spans="1:13" ht="12.75">
      <c r="A324" t="s">
        <v>46</v>
      </c>
      <c r="C324" s="31" t="s">
        <v>65</v>
      </c>
      <c r="E324" s="33" t="s">
        <v>7521</v>
      </c>
      <c r="J324" s="32">
        <f>0</f>
      </c>
      <c s="32">
        <f>0</f>
      </c>
      <c s="32">
        <f>0+L325+L329+L333</f>
      </c>
      <c s="32">
        <f>0+M325+M329+M333</f>
      </c>
    </row>
    <row r="325" spans="1:16" ht="12.75">
      <c r="A325" t="s">
        <v>49</v>
      </c>
      <c s="34" t="s">
        <v>359</v>
      </c>
      <c s="34" t="s">
        <v>7522</v>
      </c>
      <c s="35" t="s">
        <v>5</v>
      </c>
      <c s="6" t="s">
        <v>7523</v>
      </c>
      <c s="36" t="s">
        <v>80</v>
      </c>
      <c s="37">
        <v>290</v>
      </c>
      <c s="36">
        <v>0</v>
      </c>
      <c s="36">
        <f>ROUND(G325*H325,6)</f>
      </c>
      <c r="L325" s="38">
        <v>0</v>
      </c>
      <c s="32">
        <f>ROUND(ROUND(L325,2)*ROUND(G325,3),2)</f>
      </c>
      <c s="36" t="s">
        <v>53</v>
      </c>
      <c>
        <f>(M325*21)/100</f>
      </c>
      <c t="s">
        <v>27</v>
      </c>
    </row>
    <row r="326" spans="1:5" ht="12.75">
      <c r="A326" s="35" t="s">
        <v>54</v>
      </c>
      <c r="E326" s="39" t="s">
        <v>3781</v>
      </c>
    </row>
    <row r="327" spans="1:5" ht="12.75">
      <c r="A327" s="35" t="s">
        <v>55</v>
      </c>
      <c r="E327" s="40" t="s">
        <v>7326</v>
      </c>
    </row>
    <row r="328" spans="1:5" ht="89.25">
      <c r="A328" t="s">
        <v>56</v>
      </c>
      <c r="E328" s="39" t="s">
        <v>7524</v>
      </c>
    </row>
    <row r="329" spans="1:16" ht="12.75">
      <c r="A329" t="s">
        <v>49</v>
      </c>
      <c s="34" t="s">
        <v>363</v>
      </c>
      <c s="34" t="s">
        <v>7525</v>
      </c>
      <c s="35" t="s">
        <v>5</v>
      </c>
      <c s="6" t="s">
        <v>7526</v>
      </c>
      <c s="36" t="s">
        <v>80</v>
      </c>
      <c s="37">
        <v>25</v>
      </c>
      <c s="36">
        <v>0</v>
      </c>
      <c s="36">
        <f>ROUND(G329*H329,6)</f>
      </c>
      <c r="L329" s="38">
        <v>0</v>
      </c>
      <c s="32">
        <f>ROUND(ROUND(L329,2)*ROUND(G329,3),2)</f>
      </c>
      <c s="36" t="s">
        <v>53</v>
      </c>
      <c>
        <f>(M329*21)/100</f>
      </c>
      <c t="s">
        <v>27</v>
      </c>
    </row>
    <row r="330" spans="1:5" ht="12.75">
      <c r="A330" s="35" t="s">
        <v>54</v>
      </c>
      <c r="E330" s="39" t="s">
        <v>3781</v>
      </c>
    </row>
    <row r="331" spans="1:5" ht="12.75">
      <c r="A331" s="35" t="s">
        <v>55</v>
      </c>
      <c r="E331" s="40" t="s">
        <v>7326</v>
      </c>
    </row>
    <row r="332" spans="1:5" ht="89.25">
      <c r="A332" t="s">
        <v>56</v>
      </c>
      <c r="E332" s="39" t="s">
        <v>7524</v>
      </c>
    </row>
    <row r="333" spans="1:16" ht="12.75">
      <c r="A333" t="s">
        <v>49</v>
      </c>
      <c s="34" t="s">
        <v>367</v>
      </c>
      <c s="34" t="s">
        <v>7527</v>
      </c>
      <c s="35" t="s">
        <v>5</v>
      </c>
      <c s="6" t="s">
        <v>7528</v>
      </c>
      <c s="36" t="s">
        <v>80</v>
      </c>
      <c s="37">
        <v>10</v>
      </c>
      <c s="36">
        <v>0</v>
      </c>
      <c s="36">
        <f>ROUND(G333*H333,6)</f>
      </c>
      <c r="L333" s="38">
        <v>0</v>
      </c>
      <c s="32">
        <f>ROUND(ROUND(L333,2)*ROUND(G333,3),2)</f>
      </c>
      <c s="36" t="s">
        <v>53</v>
      </c>
      <c>
        <f>(M333*21)/100</f>
      </c>
      <c t="s">
        <v>27</v>
      </c>
    </row>
    <row r="334" spans="1:5" ht="12.75">
      <c r="A334" s="35" t="s">
        <v>54</v>
      </c>
      <c r="E334" s="39" t="s">
        <v>3781</v>
      </c>
    </row>
    <row r="335" spans="1:5" ht="12.75">
      <c r="A335" s="35" t="s">
        <v>55</v>
      </c>
      <c r="E335" s="40" t="s">
        <v>7326</v>
      </c>
    </row>
    <row r="336" spans="1:5" ht="89.25">
      <c r="A336" t="s">
        <v>56</v>
      </c>
      <c r="E336" s="39" t="s">
        <v>7524</v>
      </c>
    </row>
    <row r="337" spans="1:13" ht="12.75">
      <c r="A337" t="s">
        <v>46</v>
      </c>
      <c r="C337" s="31" t="s">
        <v>69</v>
      </c>
      <c r="E337" s="33" t="s">
        <v>7529</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7530</v>
      </c>
      <c s="35" t="s">
        <v>5</v>
      </c>
      <c s="6" t="s">
        <v>7531</v>
      </c>
      <c s="36" t="s">
        <v>60</v>
      </c>
      <c s="37">
        <v>160</v>
      </c>
      <c s="36">
        <v>0</v>
      </c>
      <c s="36">
        <f>ROUND(G338*H338,6)</f>
      </c>
      <c r="L338" s="38">
        <v>0</v>
      </c>
      <c s="32">
        <f>ROUND(ROUND(L338,2)*ROUND(G338,3),2)</f>
      </c>
      <c s="36" t="s">
        <v>53</v>
      </c>
      <c>
        <f>(M338*21)/100</f>
      </c>
      <c t="s">
        <v>27</v>
      </c>
    </row>
    <row r="339" spans="1:5" ht="12.75">
      <c r="A339" s="35" t="s">
        <v>54</v>
      </c>
      <c r="E339" s="39" t="s">
        <v>3781</v>
      </c>
    </row>
    <row r="340" spans="1:5" ht="12.75">
      <c r="A340" s="35" t="s">
        <v>55</v>
      </c>
      <c r="E340" s="40" t="s">
        <v>7518</v>
      </c>
    </row>
    <row r="341" spans="1:5" ht="127.5">
      <c r="A341" t="s">
        <v>56</v>
      </c>
      <c r="E341" s="39" t="s">
        <v>7532</v>
      </c>
    </row>
    <row r="342" spans="1:16" ht="12.75">
      <c r="A342" t="s">
        <v>49</v>
      </c>
      <c s="34" t="s">
        <v>841</v>
      </c>
      <c s="34" t="s">
        <v>7533</v>
      </c>
      <c s="35" t="s">
        <v>5</v>
      </c>
      <c s="6" t="s">
        <v>7534</v>
      </c>
      <c s="36" t="s">
        <v>80</v>
      </c>
      <c s="37">
        <v>4</v>
      </c>
      <c s="36">
        <v>0</v>
      </c>
      <c s="36">
        <f>ROUND(G342*H342,6)</f>
      </c>
      <c r="L342" s="38">
        <v>0</v>
      </c>
      <c s="32">
        <f>ROUND(ROUND(L342,2)*ROUND(G342,3),2)</f>
      </c>
      <c s="36" t="s">
        <v>53</v>
      </c>
      <c>
        <f>(M342*21)/100</f>
      </c>
      <c t="s">
        <v>27</v>
      </c>
    </row>
    <row r="343" spans="1:5" ht="12.75">
      <c r="A343" s="35" t="s">
        <v>54</v>
      </c>
      <c r="E343" s="39" t="s">
        <v>3781</v>
      </c>
    </row>
    <row r="344" spans="1:5" ht="12.75">
      <c r="A344" s="35" t="s">
        <v>55</v>
      </c>
      <c r="E344" s="40" t="s">
        <v>7518</v>
      </c>
    </row>
    <row r="345" spans="1:5" ht="114.75">
      <c r="A345" t="s">
        <v>56</v>
      </c>
      <c r="E345" s="39" t="s">
        <v>7535</v>
      </c>
    </row>
    <row r="346" spans="1:16" ht="12.75">
      <c r="A346" t="s">
        <v>49</v>
      </c>
      <c s="34" t="s">
        <v>376</v>
      </c>
      <c s="34" t="s">
        <v>7536</v>
      </c>
      <c s="35" t="s">
        <v>5</v>
      </c>
      <c s="6" t="s">
        <v>7537</v>
      </c>
      <c s="36" t="s">
        <v>80</v>
      </c>
      <c s="37">
        <v>60</v>
      </c>
      <c s="36">
        <v>0</v>
      </c>
      <c s="36">
        <f>ROUND(G346*H346,6)</f>
      </c>
      <c r="L346" s="38">
        <v>0</v>
      </c>
      <c s="32">
        <f>ROUND(ROUND(L346,2)*ROUND(G346,3),2)</f>
      </c>
      <c s="36" t="s">
        <v>53</v>
      </c>
      <c>
        <f>(M346*21)/100</f>
      </c>
      <c t="s">
        <v>27</v>
      </c>
    </row>
    <row r="347" spans="1:5" ht="12.75">
      <c r="A347" s="35" t="s">
        <v>54</v>
      </c>
      <c r="E347" s="39" t="s">
        <v>3781</v>
      </c>
    </row>
    <row r="348" spans="1:5" ht="12.75">
      <c r="A348" s="35" t="s">
        <v>55</v>
      </c>
      <c r="E348" s="40" t="s">
        <v>7518</v>
      </c>
    </row>
    <row r="349" spans="1:5" ht="102">
      <c r="A349" t="s">
        <v>56</v>
      </c>
      <c r="E349" s="39" t="s">
        <v>7538</v>
      </c>
    </row>
    <row r="350" spans="1:16" ht="12.75">
      <c r="A350" t="s">
        <v>49</v>
      </c>
      <c s="34" t="s">
        <v>380</v>
      </c>
      <c s="34" t="s">
        <v>7539</v>
      </c>
      <c s="35" t="s">
        <v>5</v>
      </c>
      <c s="6" t="s">
        <v>7540</v>
      </c>
      <c s="36" t="s">
        <v>80</v>
      </c>
      <c s="37">
        <v>27</v>
      </c>
      <c s="36">
        <v>0</v>
      </c>
      <c s="36">
        <f>ROUND(G350*H350,6)</f>
      </c>
      <c r="L350" s="38">
        <v>0</v>
      </c>
      <c s="32">
        <f>ROUND(ROUND(L350,2)*ROUND(G350,3),2)</f>
      </c>
      <c s="36" t="s">
        <v>53</v>
      </c>
      <c>
        <f>(M350*21)/100</f>
      </c>
      <c t="s">
        <v>27</v>
      </c>
    </row>
    <row r="351" spans="1:5" ht="12.75">
      <c r="A351" s="35" t="s">
        <v>54</v>
      </c>
      <c r="E351" s="39" t="s">
        <v>3781</v>
      </c>
    </row>
    <row r="352" spans="1:5" ht="12.75">
      <c r="A352" s="35" t="s">
        <v>55</v>
      </c>
      <c r="E352" s="40" t="s">
        <v>7518</v>
      </c>
    </row>
    <row r="353" spans="1:5" ht="102">
      <c r="A353" t="s">
        <v>56</v>
      </c>
      <c r="E353" s="39" t="s">
        <v>7538</v>
      </c>
    </row>
    <row r="354" spans="1:16" ht="12.75">
      <c r="A354" t="s">
        <v>49</v>
      </c>
      <c s="34" t="s">
        <v>384</v>
      </c>
      <c s="34" t="s">
        <v>7543</v>
      </c>
      <c s="35" t="s">
        <v>5</v>
      </c>
      <c s="6" t="s">
        <v>7544</v>
      </c>
      <c s="36" t="s">
        <v>80</v>
      </c>
      <c s="37">
        <v>24</v>
      </c>
      <c s="36">
        <v>0</v>
      </c>
      <c s="36">
        <f>ROUND(G354*H354,6)</f>
      </c>
      <c r="L354" s="38">
        <v>0</v>
      </c>
      <c s="32">
        <f>ROUND(ROUND(L354,2)*ROUND(G354,3),2)</f>
      </c>
      <c s="36" t="s">
        <v>53</v>
      </c>
      <c>
        <f>(M354*21)/100</f>
      </c>
      <c t="s">
        <v>27</v>
      </c>
    </row>
    <row r="355" spans="1:5" ht="12.75">
      <c r="A355" s="35" t="s">
        <v>54</v>
      </c>
      <c r="E355" s="39" t="s">
        <v>3781</v>
      </c>
    </row>
    <row r="356" spans="1:5" ht="12.75">
      <c r="A356" s="35" t="s">
        <v>55</v>
      </c>
      <c r="E356" s="40" t="s">
        <v>7518</v>
      </c>
    </row>
    <row r="357" spans="1:5" ht="102">
      <c r="A357" t="s">
        <v>56</v>
      </c>
      <c r="E357" s="39" t="s">
        <v>7538</v>
      </c>
    </row>
    <row r="358" spans="1:16" ht="12.75">
      <c r="A358" t="s">
        <v>49</v>
      </c>
      <c s="34" t="s">
        <v>388</v>
      </c>
      <c s="34" t="s">
        <v>7545</v>
      </c>
      <c s="35" t="s">
        <v>5</v>
      </c>
      <c s="6" t="s">
        <v>7546</v>
      </c>
      <c s="36" t="s">
        <v>80</v>
      </c>
      <c s="37">
        <v>4</v>
      </c>
      <c s="36">
        <v>0</v>
      </c>
      <c s="36">
        <f>ROUND(G358*H358,6)</f>
      </c>
      <c r="L358" s="38">
        <v>0</v>
      </c>
      <c s="32">
        <f>ROUND(ROUND(L358,2)*ROUND(G358,3),2)</f>
      </c>
      <c s="36" t="s">
        <v>53</v>
      </c>
      <c>
        <f>(M358*21)/100</f>
      </c>
      <c t="s">
        <v>27</v>
      </c>
    </row>
    <row r="359" spans="1:5" ht="12.75">
      <c r="A359" s="35" t="s">
        <v>54</v>
      </c>
      <c r="E359" s="39" t="s">
        <v>3781</v>
      </c>
    </row>
    <row r="360" spans="1:5" ht="12.75">
      <c r="A360" s="35" t="s">
        <v>55</v>
      </c>
      <c r="E360" s="40" t="s">
        <v>7518</v>
      </c>
    </row>
    <row r="361" spans="1:5" ht="102">
      <c r="A361" t="s">
        <v>56</v>
      </c>
      <c r="E361" s="39" t="s">
        <v>7538</v>
      </c>
    </row>
    <row r="362" spans="1:16" ht="12.75">
      <c r="A362" t="s">
        <v>49</v>
      </c>
      <c s="34" t="s">
        <v>392</v>
      </c>
      <c s="34" t="s">
        <v>7547</v>
      </c>
      <c s="35" t="s">
        <v>5</v>
      </c>
      <c s="6" t="s">
        <v>7548</v>
      </c>
      <c s="36" t="s">
        <v>80</v>
      </c>
      <c s="37">
        <v>2</v>
      </c>
      <c s="36">
        <v>0</v>
      </c>
      <c s="36">
        <f>ROUND(G362*H362,6)</f>
      </c>
      <c r="L362" s="38">
        <v>0</v>
      </c>
      <c s="32">
        <f>ROUND(ROUND(L362,2)*ROUND(G362,3),2)</f>
      </c>
      <c s="36" t="s">
        <v>53</v>
      </c>
      <c>
        <f>(M362*21)/100</f>
      </c>
      <c t="s">
        <v>27</v>
      </c>
    </row>
    <row r="363" spans="1:5" ht="12.75">
      <c r="A363" s="35" t="s">
        <v>54</v>
      </c>
      <c r="E363" s="39" t="s">
        <v>3781</v>
      </c>
    </row>
    <row r="364" spans="1:5" ht="12.75">
      <c r="A364" s="35" t="s">
        <v>55</v>
      </c>
      <c r="E364" s="40" t="s">
        <v>7518</v>
      </c>
    </row>
    <row r="365" spans="1:5" ht="102">
      <c r="A365" t="s">
        <v>56</v>
      </c>
      <c r="E365" s="39" t="s">
        <v>7538</v>
      </c>
    </row>
    <row r="366" spans="1:16" ht="12.75">
      <c r="A366" t="s">
        <v>49</v>
      </c>
      <c s="34" t="s">
        <v>396</v>
      </c>
      <c s="34" t="s">
        <v>7701</v>
      </c>
      <c s="35" t="s">
        <v>5</v>
      </c>
      <c s="6" t="s">
        <v>7702</v>
      </c>
      <c s="36" t="s">
        <v>80</v>
      </c>
      <c s="37">
        <v>21</v>
      </c>
      <c s="36">
        <v>0</v>
      </c>
      <c s="36">
        <f>ROUND(G366*H366,6)</f>
      </c>
      <c r="L366" s="38">
        <v>0</v>
      </c>
      <c s="32">
        <f>ROUND(ROUND(L366,2)*ROUND(G366,3),2)</f>
      </c>
      <c s="36" t="s">
        <v>53</v>
      </c>
      <c>
        <f>(M366*21)/100</f>
      </c>
      <c t="s">
        <v>27</v>
      </c>
    </row>
    <row r="367" spans="1:5" ht="12.75">
      <c r="A367" s="35" t="s">
        <v>54</v>
      </c>
      <c r="E367" s="39" t="s">
        <v>3781</v>
      </c>
    </row>
    <row r="368" spans="1:5" ht="12.75">
      <c r="A368" s="35" t="s">
        <v>55</v>
      </c>
      <c r="E368" s="40" t="s">
        <v>7518</v>
      </c>
    </row>
    <row r="369" spans="1:5" ht="102">
      <c r="A369" t="s">
        <v>56</v>
      </c>
      <c r="E369" s="39" t="s">
        <v>7551</v>
      </c>
    </row>
    <row r="370" spans="1:16" ht="12.75">
      <c r="A370" t="s">
        <v>49</v>
      </c>
      <c s="34" t="s">
        <v>400</v>
      </c>
      <c s="34" t="s">
        <v>7549</v>
      </c>
      <c s="35" t="s">
        <v>5</v>
      </c>
      <c s="6" t="s">
        <v>7550</v>
      </c>
      <c s="36" t="s">
        <v>80</v>
      </c>
      <c s="37">
        <v>40</v>
      </c>
      <c s="36">
        <v>0</v>
      </c>
      <c s="36">
        <f>ROUND(G370*H370,6)</f>
      </c>
      <c r="L370" s="38">
        <v>0</v>
      </c>
      <c s="32">
        <f>ROUND(ROUND(L370,2)*ROUND(G370,3),2)</f>
      </c>
      <c s="36" t="s">
        <v>53</v>
      </c>
      <c>
        <f>(M370*21)/100</f>
      </c>
      <c t="s">
        <v>27</v>
      </c>
    </row>
    <row r="371" spans="1:5" ht="12.75">
      <c r="A371" s="35" t="s">
        <v>54</v>
      </c>
      <c r="E371" s="39" t="s">
        <v>3781</v>
      </c>
    </row>
    <row r="372" spans="1:5" ht="12.75">
      <c r="A372" s="35" t="s">
        <v>55</v>
      </c>
      <c r="E372" s="40" t="s">
        <v>7518</v>
      </c>
    </row>
    <row r="373" spans="1:5" ht="102">
      <c r="A373" t="s">
        <v>56</v>
      </c>
      <c r="E373" s="39" t="s">
        <v>7551</v>
      </c>
    </row>
    <row r="374" spans="1:16" ht="12.75">
      <c r="A374" t="s">
        <v>49</v>
      </c>
      <c s="34" t="s">
        <v>404</v>
      </c>
      <c s="34" t="s">
        <v>7552</v>
      </c>
      <c s="35" t="s">
        <v>5</v>
      </c>
      <c s="6" t="s">
        <v>7553</v>
      </c>
      <c s="36" t="s">
        <v>80</v>
      </c>
      <c s="37">
        <v>12</v>
      </c>
      <c s="36">
        <v>0</v>
      </c>
      <c s="36">
        <f>ROUND(G374*H374,6)</f>
      </c>
      <c r="L374" s="38">
        <v>0</v>
      </c>
      <c s="32">
        <f>ROUND(ROUND(L374,2)*ROUND(G374,3),2)</f>
      </c>
      <c s="36" t="s">
        <v>53</v>
      </c>
      <c>
        <f>(M374*21)/100</f>
      </c>
      <c t="s">
        <v>27</v>
      </c>
    </row>
    <row r="375" spans="1:5" ht="12.75">
      <c r="A375" s="35" t="s">
        <v>54</v>
      </c>
      <c r="E375" s="39" t="s">
        <v>3781</v>
      </c>
    </row>
    <row r="376" spans="1:5" ht="12.75">
      <c r="A376" s="35" t="s">
        <v>55</v>
      </c>
      <c r="E376" s="40" t="s">
        <v>7518</v>
      </c>
    </row>
    <row r="377" spans="1:5" ht="102">
      <c r="A377" t="s">
        <v>56</v>
      </c>
      <c r="E377" s="39" t="s">
        <v>7551</v>
      </c>
    </row>
    <row r="378" spans="1:16" ht="12.75">
      <c r="A378" t="s">
        <v>49</v>
      </c>
      <c s="34" t="s">
        <v>842</v>
      </c>
      <c s="34" t="s">
        <v>7554</v>
      </c>
      <c s="35" t="s">
        <v>5</v>
      </c>
      <c s="6" t="s">
        <v>7555</v>
      </c>
      <c s="36" t="s">
        <v>80</v>
      </c>
      <c s="37">
        <v>60</v>
      </c>
      <c s="36">
        <v>0</v>
      </c>
      <c s="36">
        <f>ROUND(G378*H378,6)</f>
      </c>
      <c r="L378" s="38">
        <v>0</v>
      </c>
      <c s="32">
        <f>ROUND(ROUND(L378,2)*ROUND(G378,3),2)</f>
      </c>
      <c s="36" t="s">
        <v>53</v>
      </c>
      <c>
        <f>(M378*21)/100</f>
      </c>
      <c t="s">
        <v>27</v>
      </c>
    </row>
    <row r="379" spans="1:5" ht="12.75">
      <c r="A379" s="35" t="s">
        <v>54</v>
      </c>
      <c r="E379" s="39" t="s">
        <v>3781</v>
      </c>
    </row>
    <row r="380" spans="1:5" ht="12.75">
      <c r="A380" s="35" t="s">
        <v>55</v>
      </c>
      <c r="E380" s="40" t="s">
        <v>7518</v>
      </c>
    </row>
    <row r="381" spans="1:5" ht="102">
      <c r="A381" t="s">
        <v>56</v>
      </c>
      <c r="E381" s="39" t="s">
        <v>7551</v>
      </c>
    </row>
    <row r="382" spans="1:16" ht="12.75">
      <c r="A382" t="s">
        <v>49</v>
      </c>
      <c s="34" t="s">
        <v>408</v>
      </c>
      <c s="34" t="s">
        <v>7556</v>
      </c>
      <c s="35" t="s">
        <v>5</v>
      </c>
      <c s="6" t="s">
        <v>7557</v>
      </c>
      <c s="36" t="s">
        <v>80</v>
      </c>
      <c s="37">
        <v>2</v>
      </c>
      <c s="36">
        <v>0</v>
      </c>
      <c s="36">
        <f>ROUND(G382*H382,6)</f>
      </c>
      <c r="L382" s="38">
        <v>0</v>
      </c>
      <c s="32">
        <f>ROUND(ROUND(L382,2)*ROUND(G382,3),2)</f>
      </c>
      <c s="36" t="s">
        <v>53</v>
      </c>
      <c>
        <f>(M382*21)/100</f>
      </c>
      <c t="s">
        <v>27</v>
      </c>
    </row>
    <row r="383" spans="1:5" ht="12.75">
      <c r="A383" s="35" t="s">
        <v>54</v>
      </c>
      <c r="E383" s="39" t="s">
        <v>3781</v>
      </c>
    </row>
    <row r="384" spans="1:5" ht="12.75">
      <c r="A384" s="35" t="s">
        <v>55</v>
      </c>
      <c r="E384" s="40" t="s">
        <v>7518</v>
      </c>
    </row>
    <row r="385" spans="1:5" ht="102">
      <c r="A385" t="s">
        <v>56</v>
      </c>
      <c r="E385" s="39" t="s">
        <v>7551</v>
      </c>
    </row>
    <row r="386" spans="1:16" ht="12.75">
      <c r="A386" t="s">
        <v>49</v>
      </c>
      <c s="34" t="s">
        <v>416</v>
      </c>
      <c s="34" t="s">
        <v>7558</v>
      </c>
      <c s="35" t="s">
        <v>5</v>
      </c>
      <c s="6" t="s">
        <v>7559</v>
      </c>
      <c s="36" t="s">
        <v>80</v>
      </c>
      <c s="37">
        <v>4</v>
      </c>
      <c s="36">
        <v>0</v>
      </c>
      <c s="36">
        <f>ROUND(G386*H386,6)</f>
      </c>
      <c r="L386" s="38">
        <v>0</v>
      </c>
      <c s="32">
        <f>ROUND(ROUND(L386,2)*ROUND(G386,3),2)</f>
      </c>
      <c s="36" t="s">
        <v>53</v>
      </c>
      <c>
        <f>(M386*21)/100</f>
      </c>
      <c t="s">
        <v>27</v>
      </c>
    </row>
    <row r="387" spans="1:5" ht="12.75">
      <c r="A387" s="35" t="s">
        <v>54</v>
      </c>
      <c r="E387" s="39" t="s">
        <v>3781</v>
      </c>
    </row>
    <row r="388" spans="1:5" ht="12.75">
      <c r="A388" s="35" t="s">
        <v>55</v>
      </c>
      <c r="E388" s="40" t="s">
        <v>7518</v>
      </c>
    </row>
    <row r="389" spans="1:5" ht="102">
      <c r="A389" t="s">
        <v>56</v>
      </c>
      <c r="E389" s="39" t="s">
        <v>7551</v>
      </c>
    </row>
    <row r="390" spans="1:16" ht="12.75">
      <c r="A390" t="s">
        <v>49</v>
      </c>
      <c s="34" t="s">
        <v>421</v>
      </c>
      <c s="34" t="s">
        <v>7560</v>
      </c>
      <c s="35" t="s">
        <v>5</v>
      </c>
      <c s="6" t="s">
        <v>7561</v>
      </c>
      <c s="36" t="s">
        <v>80</v>
      </c>
      <c s="37">
        <v>4</v>
      </c>
      <c s="36">
        <v>0</v>
      </c>
      <c s="36">
        <f>ROUND(G390*H390,6)</f>
      </c>
      <c r="L390" s="38">
        <v>0</v>
      </c>
      <c s="32">
        <f>ROUND(ROUND(L390,2)*ROUND(G390,3),2)</f>
      </c>
      <c s="36" t="s">
        <v>53</v>
      </c>
      <c>
        <f>(M390*21)/100</f>
      </c>
      <c t="s">
        <v>27</v>
      </c>
    </row>
    <row r="391" spans="1:5" ht="12.75">
      <c r="A391" s="35" t="s">
        <v>54</v>
      </c>
      <c r="E391" s="39" t="s">
        <v>3781</v>
      </c>
    </row>
    <row r="392" spans="1:5" ht="12.75">
      <c r="A392" s="35" t="s">
        <v>55</v>
      </c>
      <c r="E392" s="40" t="s">
        <v>7518</v>
      </c>
    </row>
    <row r="393" spans="1:5" ht="102">
      <c r="A393" t="s">
        <v>56</v>
      </c>
      <c r="E393" s="39" t="s">
        <v>7551</v>
      </c>
    </row>
    <row r="394" spans="1:16" ht="12.75">
      <c r="A394" t="s">
        <v>49</v>
      </c>
      <c s="34" t="s">
        <v>425</v>
      </c>
      <c s="34" t="s">
        <v>7562</v>
      </c>
      <c s="35" t="s">
        <v>5</v>
      </c>
      <c s="6" t="s">
        <v>7563</v>
      </c>
      <c s="36" t="s">
        <v>80</v>
      </c>
      <c s="37">
        <v>8</v>
      </c>
      <c s="36">
        <v>0</v>
      </c>
      <c s="36">
        <f>ROUND(G394*H394,6)</f>
      </c>
      <c r="L394" s="38">
        <v>0</v>
      </c>
      <c s="32">
        <f>ROUND(ROUND(L394,2)*ROUND(G394,3),2)</f>
      </c>
      <c s="36" t="s">
        <v>53</v>
      </c>
      <c>
        <f>(M394*21)/100</f>
      </c>
      <c t="s">
        <v>27</v>
      </c>
    </row>
    <row r="395" spans="1:5" ht="12.75">
      <c r="A395" s="35" t="s">
        <v>54</v>
      </c>
      <c r="E395" s="39" t="s">
        <v>3781</v>
      </c>
    </row>
    <row r="396" spans="1:5" ht="12.75">
      <c r="A396" s="35" t="s">
        <v>55</v>
      </c>
      <c r="E396" s="40" t="s">
        <v>7518</v>
      </c>
    </row>
    <row r="397" spans="1:5" ht="102">
      <c r="A397" t="s">
        <v>56</v>
      </c>
      <c r="E397" s="39" t="s">
        <v>7551</v>
      </c>
    </row>
    <row r="398" spans="1:16" ht="12.75">
      <c r="A398" t="s">
        <v>49</v>
      </c>
      <c s="34" t="s">
        <v>429</v>
      </c>
      <c s="34" t="s">
        <v>7564</v>
      </c>
      <c s="35" t="s">
        <v>5</v>
      </c>
      <c s="6" t="s">
        <v>7565</v>
      </c>
      <c s="36" t="s">
        <v>80</v>
      </c>
      <c s="37">
        <v>30</v>
      </c>
      <c s="36">
        <v>0</v>
      </c>
      <c s="36">
        <f>ROUND(G398*H398,6)</f>
      </c>
      <c r="L398" s="38">
        <v>0</v>
      </c>
      <c s="32">
        <f>ROUND(ROUND(L398,2)*ROUND(G398,3),2)</f>
      </c>
      <c s="36" t="s">
        <v>53</v>
      </c>
      <c>
        <f>(M398*21)/100</f>
      </c>
      <c t="s">
        <v>27</v>
      </c>
    </row>
    <row r="399" spans="1:5" ht="12.75">
      <c r="A399" s="35" t="s">
        <v>54</v>
      </c>
      <c r="E399" s="39" t="s">
        <v>3781</v>
      </c>
    </row>
    <row r="400" spans="1:5" ht="12.75">
      <c r="A400" s="35" t="s">
        <v>55</v>
      </c>
      <c r="E400" s="40" t="s">
        <v>7518</v>
      </c>
    </row>
    <row r="401" spans="1:5" ht="102">
      <c r="A401" t="s">
        <v>56</v>
      </c>
      <c r="E401" s="39" t="s">
        <v>7551</v>
      </c>
    </row>
    <row r="402" spans="1:16" ht="12.75">
      <c r="A402" t="s">
        <v>49</v>
      </c>
      <c s="34" t="s">
        <v>436</v>
      </c>
      <c s="34" t="s">
        <v>7703</v>
      </c>
      <c s="35" t="s">
        <v>5</v>
      </c>
      <c s="6" t="s">
        <v>7704</v>
      </c>
      <c s="36" t="s">
        <v>80</v>
      </c>
      <c s="37">
        <v>4</v>
      </c>
      <c s="36">
        <v>0</v>
      </c>
      <c s="36">
        <f>ROUND(G402*H402,6)</f>
      </c>
      <c r="L402" s="38">
        <v>0</v>
      </c>
      <c s="32">
        <f>ROUND(ROUND(L402,2)*ROUND(G402,3),2)</f>
      </c>
      <c s="36" t="s">
        <v>53</v>
      </c>
      <c>
        <f>(M402*21)/100</f>
      </c>
      <c t="s">
        <v>27</v>
      </c>
    </row>
    <row r="403" spans="1:5" ht="12.75">
      <c r="A403" s="35" t="s">
        <v>54</v>
      </c>
      <c r="E403" s="39" t="s">
        <v>3781</v>
      </c>
    </row>
    <row r="404" spans="1:5" ht="12.75">
      <c r="A404" s="35" t="s">
        <v>55</v>
      </c>
      <c r="E404" s="40" t="s">
        <v>7518</v>
      </c>
    </row>
    <row r="405" spans="1:5" ht="102">
      <c r="A405" t="s">
        <v>56</v>
      </c>
      <c r="E405" s="39" t="s">
        <v>7551</v>
      </c>
    </row>
    <row r="406" spans="1:16" ht="25.5">
      <c r="A406" t="s">
        <v>49</v>
      </c>
      <c s="34" t="s">
        <v>443</v>
      </c>
      <c s="34" t="s">
        <v>7566</v>
      </c>
      <c s="35" t="s">
        <v>5</v>
      </c>
      <c s="6" t="s">
        <v>7567</v>
      </c>
      <c s="36" t="s">
        <v>80</v>
      </c>
      <c s="37">
        <v>8</v>
      </c>
      <c s="36">
        <v>0</v>
      </c>
      <c s="36">
        <f>ROUND(G406*H406,6)</f>
      </c>
      <c r="L406" s="38">
        <v>0</v>
      </c>
      <c s="32">
        <f>ROUND(ROUND(L406,2)*ROUND(G406,3),2)</f>
      </c>
      <c s="36" t="s">
        <v>53</v>
      </c>
      <c>
        <f>(M406*21)/100</f>
      </c>
      <c t="s">
        <v>27</v>
      </c>
    </row>
    <row r="407" spans="1:5" ht="12.75">
      <c r="A407" s="35" t="s">
        <v>54</v>
      </c>
      <c r="E407" s="39" t="s">
        <v>3781</v>
      </c>
    </row>
    <row r="408" spans="1:5" ht="12.75">
      <c r="A408" s="35" t="s">
        <v>55</v>
      </c>
      <c r="E408" s="40" t="s">
        <v>7518</v>
      </c>
    </row>
    <row r="409" spans="1:5" ht="102">
      <c r="A409" t="s">
        <v>56</v>
      </c>
      <c r="E409" s="39" t="s">
        <v>7551</v>
      </c>
    </row>
    <row r="410" spans="1:16" ht="12.75">
      <c r="A410" t="s">
        <v>49</v>
      </c>
      <c s="34" t="s">
        <v>447</v>
      </c>
      <c s="34" t="s">
        <v>7568</v>
      </c>
      <c s="35" t="s">
        <v>5</v>
      </c>
      <c s="6" t="s">
        <v>7569</v>
      </c>
      <c s="36" t="s">
        <v>80</v>
      </c>
      <c s="37">
        <v>8</v>
      </c>
      <c s="36">
        <v>0</v>
      </c>
      <c s="36">
        <f>ROUND(G410*H410,6)</f>
      </c>
      <c r="L410" s="38">
        <v>0</v>
      </c>
      <c s="32">
        <f>ROUND(ROUND(L410,2)*ROUND(G410,3),2)</f>
      </c>
      <c s="36" t="s">
        <v>53</v>
      </c>
      <c>
        <f>(M410*21)/100</f>
      </c>
      <c t="s">
        <v>27</v>
      </c>
    </row>
    <row r="411" spans="1:5" ht="12.75">
      <c r="A411" s="35" t="s">
        <v>54</v>
      </c>
      <c r="E411" s="39" t="s">
        <v>3781</v>
      </c>
    </row>
    <row r="412" spans="1:5" ht="12.75">
      <c r="A412" s="35" t="s">
        <v>55</v>
      </c>
      <c r="E412" s="40" t="s">
        <v>7518</v>
      </c>
    </row>
    <row r="413" spans="1:5" ht="102">
      <c r="A413" t="s">
        <v>56</v>
      </c>
      <c r="E413" s="39" t="s">
        <v>7551</v>
      </c>
    </row>
    <row r="414" spans="1:16" ht="12.75">
      <c r="A414" t="s">
        <v>49</v>
      </c>
      <c s="34" t="s">
        <v>451</v>
      </c>
      <c s="34" t="s">
        <v>7570</v>
      </c>
      <c s="35" t="s">
        <v>5</v>
      </c>
      <c s="6" t="s">
        <v>7571</v>
      </c>
      <c s="36" t="s">
        <v>80</v>
      </c>
      <c s="37">
        <v>4</v>
      </c>
      <c s="36">
        <v>0</v>
      </c>
      <c s="36">
        <f>ROUND(G414*H414,6)</f>
      </c>
      <c r="L414" s="38">
        <v>0</v>
      </c>
      <c s="32">
        <f>ROUND(ROUND(L414,2)*ROUND(G414,3),2)</f>
      </c>
      <c s="36" t="s">
        <v>53</v>
      </c>
      <c>
        <f>(M414*21)/100</f>
      </c>
      <c t="s">
        <v>27</v>
      </c>
    </row>
    <row r="415" spans="1:5" ht="12.75">
      <c r="A415" s="35" t="s">
        <v>54</v>
      </c>
      <c r="E415" s="39" t="s">
        <v>3781</v>
      </c>
    </row>
    <row r="416" spans="1:5" ht="12.75">
      <c r="A416" s="35" t="s">
        <v>55</v>
      </c>
      <c r="E416" s="40" t="s">
        <v>7518</v>
      </c>
    </row>
    <row r="417" spans="1:5" ht="102">
      <c r="A417" t="s">
        <v>56</v>
      </c>
      <c r="E417" s="39" t="s">
        <v>7551</v>
      </c>
    </row>
    <row r="418" spans="1:16" ht="12.75">
      <c r="A418" t="s">
        <v>49</v>
      </c>
      <c s="34" t="s">
        <v>458</v>
      </c>
      <c s="34" t="s">
        <v>7574</v>
      </c>
      <c s="35" t="s">
        <v>5</v>
      </c>
      <c s="6" t="s">
        <v>7575</v>
      </c>
      <c s="36" t="s">
        <v>80</v>
      </c>
      <c s="37">
        <v>4</v>
      </c>
      <c s="36">
        <v>0</v>
      </c>
      <c s="36">
        <f>ROUND(G418*H418,6)</f>
      </c>
      <c r="L418" s="38">
        <v>0</v>
      </c>
      <c s="32">
        <f>ROUND(ROUND(L418,2)*ROUND(G418,3),2)</f>
      </c>
      <c s="36" t="s">
        <v>53</v>
      </c>
      <c>
        <f>(M418*21)/100</f>
      </c>
      <c t="s">
        <v>27</v>
      </c>
    </row>
    <row r="419" spans="1:5" ht="12.75">
      <c r="A419" s="35" t="s">
        <v>54</v>
      </c>
      <c r="E419" s="39" t="s">
        <v>3781</v>
      </c>
    </row>
    <row r="420" spans="1:5" ht="12.75">
      <c r="A420" s="35" t="s">
        <v>55</v>
      </c>
      <c r="E420" s="40" t="s">
        <v>7518</v>
      </c>
    </row>
    <row r="421" spans="1:5" ht="102">
      <c r="A421" t="s">
        <v>56</v>
      </c>
      <c r="E421" s="39" t="s">
        <v>7551</v>
      </c>
    </row>
    <row r="422" spans="1:16" ht="12.75">
      <c r="A422" t="s">
        <v>49</v>
      </c>
      <c s="34" t="s">
        <v>465</v>
      </c>
      <c s="34" t="s">
        <v>7576</v>
      </c>
      <c s="35" t="s">
        <v>5</v>
      </c>
      <c s="6" t="s">
        <v>7577</v>
      </c>
      <c s="36" t="s">
        <v>80</v>
      </c>
      <c s="37">
        <v>20</v>
      </c>
      <c s="36">
        <v>0</v>
      </c>
      <c s="36">
        <f>ROUND(G422*H422,6)</f>
      </c>
      <c r="L422" s="38">
        <v>0</v>
      </c>
      <c s="32">
        <f>ROUND(ROUND(L422,2)*ROUND(G422,3),2)</f>
      </c>
      <c s="36" t="s">
        <v>53</v>
      </c>
      <c>
        <f>(M422*21)/100</f>
      </c>
      <c t="s">
        <v>27</v>
      </c>
    </row>
    <row r="423" spans="1:5" ht="12.75">
      <c r="A423" s="35" t="s">
        <v>54</v>
      </c>
      <c r="E423" s="39" t="s">
        <v>3781</v>
      </c>
    </row>
    <row r="424" spans="1:5" ht="12.75">
      <c r="A424" s="35" t="s">
        <v>55</v>
      </c>
      <c r="E424" s="40" t="s">
        <v>7518</v>
      </c>
    </row>
    <row r="425" spans="1:5" ht="102">
      <c r="A425" t="s">
        <v>56</v>
      </c>
      <c r="E425" s="39" t="s">
        <v>7551</v>
      </c>
    </row>
    <row r="426" spans="1:16" ht="12.75">
      <c r="A426" t="s">
        <v>49</v>
      </c>
      <c s="34" t="s">
        <v>469</v>
      </c>
      <c s="34" t="s">
        <v>7578</v>
      </c>
      <c s="35" t="s">
        <v>5</v>
      </c>
      <c s="6" t="s">
        <v>7579</v>
      </c>
      <c s="36" t="s">
        <v>80</v>
      </c>
      <c s="37">
        <v>52</v>
      </c>
      <c s="36">
        <v>0</v>
      </c>
      <c s="36">
        <f>ROUND(G426*H426,6)</f>
      </c>
      <c r="L426" s="38">
        <v>0</v>
      </c>
      <c s="32">
        <f>ROUND(ROUND(L426,2)*ROUND(G426,3),2)</f>
      </c>
      <c s="36" t="s">
        <v>53</v>
      </c>
      <c>
        <f>(M426*21)/100</f>
      </c>
      <c t="s">
        <v>27</v>
      </c>
    </row>
    <row r="427" spans="1:5" ht="12.75">
      <c r="A427" s="35" t="s">
        <v>54</v>
      </c>
      <c r="E427" s="39" t="s">
        <v>3781</v>
      </c>
    </row>
    <row r="428" spans="1:5" ht="12.75">
      <c r="A428" s="35" t="s">
        <v>55</v>
      </c>
      <c r="E428" s="40" t="s">
        <v>7518</v>
      </c>
    </row>
    <row r="429" spans="1:5" ht="102">
      <c r="A429" t="s">
        <v>56</v>
      </c>
      <c r="E429" s="39" t="s">
        <v>7551</v>
      </c>
    </row>
    <row r="430" spans="1:16" ht="25.5">
      <c r="A430" t="s">
        <v>49</v>
      </c>
      <c s="34" t="s">
        <v>473</v>
      </c>
      <c s="34" t="s">
        <v>7584</v>
      </c>
      <c s="35" t="s">
        <v>5</v>
      </c>
      <c s="6" t="s">
        <v>7585</v>
      </c>
      <c s="36" t="s">
        <v>75</v>
      </c>
      <c s="37">
        <v>6000</v>
      </c>
      <c s="36">
        <v>0</v>
      </c>
      <c s="36">
        <f>ROUND(G430*H430,6)</f>
      </c>
      <c r="L430" s="38">
        <v>0</v>
      </c>
      <c s="32">
        <f>ROUND(ROUND(L430,2)*ROUND(G430,3),2)</f>
      </c>
      <c s="36" t="s">
        <v>53</v>
      </c>
      <c>
        <f>(M430*21)/100</f>
      </c>
      <c t="s">
        <v>27</v>
      </c>
    </row>
    <row r="431" spans="1:5" ht="12.75">
      <c r="A431" s="35" t="s">
        <v>54</v>
      </c>
      <c r="E431" s="39" t="s">
        <v>3781</v>
      </c>
    </row>
    <row r="432" spans="1:5" ht="12.75">
      <c r="A432" s="35" t="s">
        <v>55</v>
      </c>
      <c r="E432" s="40" t="s">
        <v>7518</v>
      </c>
    </row>
    <row r="433" spans="1:5" ht="102">
      <c r="A433" t="s">
        <v>56</v>
      </c>
      <c r="E433" s="39" t="s">
        <v>7586</v>
      </c>
    </row>
    <row r="434" spans="1:16" ht="25.5">
      <c r="A434" t="s">
        <v>49</v>
      </c>
      <c s="34" t="s">
        <v>477</v>
      </c>
      <c s="34" t="s">
        <v>7587</v>
      </c>
      <c s="35" t="s">
        <v>5</v>
      </c>
      <c s="6" t="s">
        <v>7588</v>
      </c>
      <c s="36" t="s">
        <v>75</v>
      </c>
      <c s="37">
        <v>6000</v>
      </c>
      <c s="36">
        <v>0</v>
      </c>
      <c s="36">
        <f>ROUND(G434*H434,6)</f>
      </c>
      <c r="L434" s="38">
        <v>0</v>
      </c>
      <c s="32">
        <f>ROUND(ROUND(L434,2)*ROUND(G434,3),2)</f>
      </c>
      <c s="36" t="s">
        <v>53</v>
      </c>
      <c>
        <f>(M434*21)/100</f>
      </c>
      <c t="s">
        <v>27</v>
      </c>
    </row>
    <row r="435" spans="1:5" ht="12.75">
      <c r="A435" s="35" t="s">
        <v>54</v>
      </c>
      <c r="E435" s="39" t="s">
        <v>3781</v>
      </c>
    </row>
    <row r="436" spans="1:5" ht="12.75">
      <c r="A436" s="35" t="s">
        <v>55</v>
      </c>
      <c r="E436" s="40" t="s">
        <v>7518</v>
      </c>
    </row>
    <row r="437" spans="1:5" ht="102">
      <c r="A437" t="s">
        <v>56</v>
      </c>
      <c r="E437" s="39" t="s">
        <v>7586</v>
      </c>
    </row>
    <row r="438" spans="1:16" ht="12.75">
      <c r="A438" t="s">
        <v>49</v>
      </c>
      <c s="34" t="s">
        <v>484</v>
      </c>
      <c s="34" t="s">
        <v>7705</v>
      </c>
      <c s="35" t="s">
        <v>5</v>
      </c>
      <c s="6" t="s">
        <v>7706</v>
      </c>
      <c s="36" t="s">
        <v>75</v>
      </c>
      <c s="37">
        <v>300</v>
      </c>
      <c s="36">
        <v>0</v>
      </c>
      <c s="36">
        <f>ROUND(G438*H438,6)</f>
      </c>
      <c r="L438" s="38">
        <v>0</v>
      </c>
      <c s="32">
        <f>ROUND(ROUND(L438,2)*ROUND(G438,3),2)</f>
      </c>
      <c s="36" t="s">
        <v>53</v>
      </c>
      <c>
        <f>(M438*21)/100</f>
      </c>
      <c t="s">
        <v>27</v>
      </c>
    </row>
    <row r="439" spans="1:5" ht="12.75">
      <c r="A439" s="35" t="s">
        <v>54</v>
      </c>
      <c r="E439" s="39" t="s">
        <v>3781</v>
      </c>
    </row>
    <row r="440" spans="1:5" ht="12.75">
      <c r="A440" s="35" t="s">
        <v>55</v>
      </c>
      <c r="E440" s="40" t="s">
        <v>7518</v>
      </c>
    </row>
    <row r="441" spans="1:5" ht="102">
      <c r="A441" t="s">
        <v>56</v>
      </c>
      <c r="E441" s="39" t="s">
        <v>7586</v>
      </c>
    </row>
    <row r="442" spans="1:16" ht="12.75">
      <c r="A442" t="s">
        <v>49</v>
      </c>
      <c s="34" t="s">
        <v>488</v>
      </c>
      <c s="34" t="s">
        <v>7589</v>
      </c>
      <c s="35" t="s">
        <v>5</v>
      </c>
      <c s="6" t="s">
        <v>7590</v>
      </c>
      <c s="36" t="s">
        <v>3039</v>
      </c>
      <c s="37">
        <v>8000</v>
      </c>
      <c s="36">
        <v>0</v>
      </c>
      <c s="36">
        <f>ROUND(G442*H442,6)</f>
      </c>
      <c r="L442" s="38">
        <v>0</v>
      </c>
      <c s="32">
        <f>ROUND(ROUND(L442,2)*ROUND(G442,3),2)</f>
      </c>
      <c s="36" t="s">
        <v>53</v>
      </c>
      <c>
        <f>(M442*21)/100</f>
      </c>
      <c t="s">
        <v>27</v>
      </c>
    </row>
    <row r="443" spans="1:5" ht="12.75">
      <c r="A443" s="35" t="s">
        <v>54</v>
      </c>
      <c r="E443" s="39" t="s">
        <v>3781</v>
      </c>
    </row>
    <row r="444" spans="1:5" ht="12.75">
      <c r="A444" s="35" t="s">
        <v>55</v>
      </c>
      <c r="E444" s="40" t="s">
        <v>7518</v>
      </c>
    </row>
    <row r="445" spans="1:5" ht="127.5">
      <c r="A445" t="s">
        <v>56</v>
      </c>
      <c r="E445" s="39" t="s">
        <v>7591</v>
      </c>
    </row>
    <row r="446" spans="1:16" ht="12.75">
      <c r="A446" t="s">
        <v>49</v>
      </c>
      <c s="34" t="s">
        <v>492</v>
      </c>
      <c s="34" t="s">
        <v>7592</v>
      </c>
      <c s="35" t="s">
        <v>5</v>
      </c>
      <c s="6" t="s">
        <v>7593</v>
      </c>
      <c s="36" t="s">
        <v>374</v>
      </c>
      <c s="37">
        <v>338</v>
      </c>
      <c s="36">
        <v>0</v>
      </c>
      <c s="36">
        <f>ROUND(G446*H446,6)</f>
      </c>
      <c r="L446" s="38">
        <v>0</v>
      </c>
      <c s="32">
        <f>ROUND(ROUND(L446,2)*ROUND(G446,3),2)</f>
      </c>
      <c s="36" t="s">
        <v>53</v>
      </c>
      <c>
        <f>(M446*21)/100</f>
      </c>
      <c t="s">
        <v>27</v>
      </c>
    </row>
    <row r="447" spans="1:5" ht="12.75">
      <c r="A447" s="35" t="s">
        <v>54</v>
      </c>
      <c r="E447" s="39" t="s">
        <v>3781</v>
      </c>
    </row>
    <row r="448" spans="1:5" ht="12.75">
      <c r="A448" s="35" t="s">
        <v>55</v>
      </c>
      <c r="E448" s="40" t="s">
        <v>6083</v>
      </c>
    </row>
    <row r="449" spans="1:5" ht="89.25">
      <c r="A449" t="s">
        <v>56</v>
      </c>
      <c r="E449" s="39" t="s">
        <v>7594</v>
      </c>
    </row>
    <row r="450" spans="1:13" ht="12.75">
      <c r="A450" t="s">
        <v>46</v>
      </c>
      <c r="C450" s="31" t="s">
        <v>72</v>
      </c>
      <c r="E450" s="33" t="s">
        <v>6102</v>
      </c>
      <c r="J450" s="32">
        <f>0</f>
      </c>
      <c s="32">
        <f>0</f>
      </c>
      <c s="32">
        <f>0+L451+L455+L459+L463+L467+L471+L475+L479+L483+L487+L491</f>
      </c>
      <c s="32">
        <f>0+M451+M455+M459+M463+M467+M471+M475+M479+M483+M487+M491</f>
      </c>
    </row>
    <row r="451" spans="1:16" ht="12.75">
      <c r="A451" t="s">
        <v>49</v>
      </c>
      <c s="34" t="s">
        <v>496</v>
      </c>
      <c s="34" t="s">
        <v>7595</v>
      </c>
      <c s="35" t="s">
        <v>5</v>
      </c>
      <c s="6" t="s">
        <v>7596</v>
      </c>
      <c s="36" t="s">
        <v>7597</v>
      </c>
      <c s="37">
        <v>3</v>
      </c>
      <c s="36">
        <v>0</v>
      </c>
      <c s="36">
        <f>ROUND(G451*H451,6)</f>
      </c>
      <c r="L451" s="38">
        <v>0</v>
      </c>
      <c s="32">
        <f>ROUND(ROUND(L451,2)*ROUND(G451,3),2)</f>
      </c>
      <c s="36" t="s">
        <v>53</v>
      </c>
      <c>
        <f>(M451*21)/100</f>
      </c>
      <c t="s">
        <v>27</v>
      </c>
    </row>
    <row r="452" spans="1:5" ht="12.75">
      <c r="A452" s="35" t="s">
        <v>54</v>
      </c>
      <c r="E452" s="39" t="s">
        <v>3781</v>
      </c>
    </row>
    <row r="453" spans="1:5" ht="12.75">
      <c r="A453" s="35" t="s">
        <v>55</v>
      </c>
      <c r="E453" s="40" t="s">
        <v>7518</v>
      </c>
    </row>
    <row r="454" spans="1:5" ht="102">
      <c r="A454" t="s">
        <v>56</v>
      </c>
      <c r="E454" s="39" t="s">
        <v>7598</v>
      </c>
    </row>
    <row r="455" spans="1:16" ht="12.75">
      <c r="A455" t="s">
        <v>49</v>
      </c>
      <c s="34" t="s">
        <v>503</v>
      </c>
      <c s="34" t="s">
        <v>7599</v>
      </c>
      <c s="35" t="s">
        <v>5</v>
      </c>
      <c s="6" t="s">
        <v>7600</v>
      </c>
      <c s="36" t="s">
        <v>7597</v>
      </c>
      <c s="37">
        <v>5</v>
      </c>
      <c s="36">
        <v>0</v>
      </c>
      <c s="36">
        <f>ROUND(G455*H455,6)</f>
      </c>
      <c r="L455" s="38">
        <v>0</v>
      </c>
      <c s="32">
        <f>ROUND(ROUND(L455,2)*ROUND(G455,3),2)</f>
      </c>
      <c s="36" t="s">
        <v>53</v>
      </c>
      <c>
        <f>(M455*21)/100</f>
      </c>
      <c t="s">
        <v>27</v>
      </c>
    </row>
    <row r="456" spans="1:5" ht="12.75">
      <c r="A456" s="35" t="s">
        <v>54</v>
      </c>
      <c r="E456" s="39" t="s">
        <v>3781</v>
      </c>
    </row>
    <row r="457" spans="1:5" ht="12.75">
      <c r="A457" s="35" t="s">
        <v>55</v>
      </c>
      <c r="E457" s="40" t="s">
        <v>7518</v>
      </c>
    </row>
    <row r="458" spans="1:5" ht="89.25">
      <c r="A458" t="s">
        <v>56</v>
      </c>
      <c r="E458" s="39" t="s">
        <v>7601</v>
      </c>
    </row>
    <row r="459" spans="1:16" ht="12.75">
      <c r="A459" t="s">
        <v>49</v>
      </c>
      <c s="34" t="s">
        <v>507</v>
      </c>
      <c s="34" t="s">
        <v>7602</v>
      </c>
      <c s="35" t="s">
        <v>5</v>
      </c>
      <c s="6" t="s">
        <v>7603</v>
      </c>
      <c s="36" t="s">
        <v>80</v>
      </c>
      <c s="37">
        <v>10</v>
      </c>
      <c s="36">
        <v>0</v>
      </c>
      <c s="36">
        <f>ROUND(G459*H459,6)</f>
      </c>
      <c r="L459" s="38">
        <v>0</v>
      </c>
      <c s="32">
        <f>ROUND(ROUND(L459,2)*ROUND(G459,3),2)</f>
      </c>
      <c s="36" t="s">
        <v>53</v>
      </c>
      <c>
        <f>(M459*21)/100</f>
      </c>
      <c t="s">
        <v>27</v>
      </c>
    </row>
    <row r="460" spans="1:5" ht="12.75">
      <c r="A460" s="35" t="s">
        <v>54</v>
      </c>
      <c r="E460" s="39" t="s">
        <v>3781</v>
      </c>
    </row>
    <row r="461" spans="1:5" ht="12.75">
      <c r="A461" s="35" t="s">
        <v>55</v>
      </c>
      <c r="E461" s="40" t="s">
        <v>6087</v>
      </c>
    </row>
    <row r="462" spans="1:5" ht="89.25">
      <c r="A462" t="s">
        <v>56</v>
      </c>
      <c r="E462" s="39" t="s">
        <v>7604</v>
      </c>
    </row>
    <row r="463" spans="1:16" ht="12.75">
      <c r="A463" t="s">
        <v>49</v>
      </c>
      <c s="34" t="s">
        <v>512</v>
      </c>
      <c s="34" t="s">
        <v>7605</v>
      </c>
      <c s="35" t="s">
        <v>5</v>
      </c>
      <c s="6" t="s">
        <v>7606</v>
      </c>
      <c s="36" t="s">
        <v>80</v>
      </c>
      <c s="37">
        <v>70</v>
      </c>
      <c s="36">
        <v>0</v>
      </c>
      <c s="36">
        <f>ROUND(G463*H463,6)</f>
      </c>
      <c r="L463" s="38">
        <v>0</v>
      </c>
      <c s="32">
        <f>ROUND(ROUND(L463,2)*ROUND(G463,3),2)</f>
      </c>
      <c s="36" t="s">
        <v>53</v>
      </c>
      <c>
        <f>(M463*21)/100</f>
      </c>
      <c t="s">
        <v>27</v>
      </c>
    </row>
    <row r="464" spans="1:5" ht="12.75">
      <c r="A464" s="35" t="s">
        <v>54</v>
      </c>
      <c r="E464" s="39" t="s">
        <v>3781</v>
      </c>
    </row>
    <row r="465" spans="1:5" ht="12.75">
      <c r="A465" s="35" t="s">
        <v>55</v>
      </c>
      <c r="E465" s="40" t="s">
        <v>7518</v>
      </c>
    </row>
    <row r="466" spans="1:5" ht="89.25">
      <c r="A466" t="s">
        <v>56</v>
      </c>
      <c r="E466" s="39" t="s">
        <v>7604</v>
      </c>
    </row>
    <row r="467" spans="1:16" ht="12.75">
      <c r="A467" t="s">
        <v>49</v>
      </c>
      <c s="34" t="s">
        <v>516</v>
      </c>
      <c s="34" t="s">
        <v>1172</v>
      </c>
      <c s="35" t="s">
        <v>5</v>
      </c>
      <c s="6" t="s">
        <v>1173</v>
      </c>
      <c s="36" t="s">
        <v>80</v>
      </c>
      <c s="37">
        <v>10</v>
      </c>
      <c s="36">
        <v>0</v>
      </c>
      <c s="36">
        <f>ROUND(G467*H467,6)</f>
      </c>
      <c r="L467" s="38">
        <v>0</v>
      </c>
      <c s="32">
        <f>ROUND(ROUND(L467,2)*ROUND(G467,3),2)</f>
      </c>
      <c s="36" t="s">
        <v>53</v>
      </c>
      <c>
        <f>(M467*21)/100</f>
      </c>
      <c t="s">
        <v>27</v>
      </c>
    </row>
    <row r="468" spans="1:5" ht="12.75">
      <c r="A468" s="35" t="s">
        <v>54</v>
      </c>
      <c r="E468" s="39" t="s">
        <v>3781</v>
      </c>
    </row>
    <row r="469" spans="1:5" ht="12.75">
      <c r="A469" s="35" t="s">
        <v>55</v>
      </c>
      <c r="E469" s="40" t="s">
        <v>7518</v>
      </c>
    </row>
    <row r="470" spans="1:5" ht="89.25">
      <c r="A470" t="s">
        <v>56</v>
      </c>
      <c r="E470" s="39" t="s">
        <v>7607</v>
      </c>
    </row>
    <row r="471" spans="1:16" ht="12.75">
      <c r="A471" t="s">
        <v>49</v>
      </c>
      <c s="34" t="s">
        <v>544</v>
      </c>
      <c s="34" t="s">
        <v>1175</v>
      </c>
      <c s="35" t="s">
        <v>5</v>
      </c>
      <c s="6" t="s">
        <v>1176</v>
      </c>
      <c s="36" t="s">
        <v>80</v>
      </c>
      <c s="37">
        <v>10</v>
      </c>
      <c s="36">
        <v>0</v>
      </c>
      <c s="36">
        <f>ROUND(G471*H471,6)</f>
      </c>
      <c r="L471" s="38">
        <v>0</v>
      </c>
      <c s="32">
        <f>ROUND(ROUND(L471,2)*ROUND(G471,3),2)</f>
      </c>
      <c s="36" t="s">
        <v>53</v>
      </c>
      <c>
        <f>(M471*21)/100</f>
      </c>
      <c t="s">
        <v>27</v>
      </c>
    </row>
    <row r="472" spans="1:5" ht="12.75">
      <c r="A472" s="35" t="s">
        <v>54</v>
      </c>
      <c r="E472" s="39" t="s">
        <v>3781</v>
      </c>
    </row>
    <row r="473" spans="1:5" ht="12.75">
      <c r="A473" s="35" t="s">
        <v>55</v>
      </c>
      <c r="E473" s="40" t="s">
        <v>7326</v>
      </c>
    </row>
    <row r="474" spans="1:5" ht="89.25">
      <c r="A474" t="s">
        <v>56</v>
      </c>
      <c r="E474" s="39" t="s">
        <v>7608</v>
      </c>
    </row>
    <row r="475" spans="1:16" ht="12.75">
      <c r="A475" t="s">
        <v>49</v>
      </c>
      <c s="34" t="s">
        <v>548</v>
      </c>
      <c s="34" t="s">
        <v>2081</v>
      </c>
      <c s="35" t="s">
        <v>5</v>
      </c>
      <c s="6" t="s">
        <v>398</v>
      </c>
      <c s="36" t="s">
        <v>80</v>
      </c>
      <c s="37">
        <v>10</v>
      </c>
      <c s="36">
        <v>0</v>
      </c>
      <c s="36">
        <f>ROUND(G475*H475,6)</f>
      </c>
      <c r="L475" s="38">
        <v>0</v>
      </c>
      <c s="32">
        <f>ROUND(ROUND(L475,2)*ROUND(G475,3),2)</f>
      </c>
      <c s="36" t="s">
        <v>53</v>
      </c>
      <c>
        <f>(M475*21)/100</f>
      </c>
      <c t="s">
        <v>27</v>
      </c>
    </row>
    <row r="476" spans="1:5" ht="12.75">
      <c r="A476" s="35" t="s">
        <v>54</v>
      </c>
      <c r="E476" s="39" t="s">
        <v>3781</v>
      </c>
    </row>
    <row r="477" spans="1:5" ht="12.75">
      <c r="A477" s="35" t="s">
        <v>55</v>
      </c>
      <c r="E477" s="40" t="s">
        <v>7326</v>
      </c>
    </row>
    <row r="478" spans="1:5" ht="89.25">
      <c r="A478" t="s">
        <v>56</v>
      </c>
      <c r="E478" s="39" t="s">
        <v>7609</v>
      </c>
    </row>
    <row r="479" spans="1:16" ht="12.75">
      <c r="A479" t="s">
        <v>49</v>
      </c>
      <c s="34" t="s">
        <v>552</v>
      </c>
      <c s="34" t="s">
        <v>7610</v>
      </c>
      <c s="35" t="s">
        <v>5</v>
      </c>
      <c s="6" t="s">
        <v>7611</v>
      </c>
      <c s="36" t="s">
        <v>374</v>
      </c>
      <c s="37">
        <v>100</v>
      </c>
      <c s="36">
        <v>0</v>
      </c>
      <c s="36">
        <f>ROUND(G479*H479,6)</f>
      </c>
      <c r="L479" s="38">
        <v>0</v>
      </c>
      <c s="32">
        <f>ROUND(ROUND(L479,2)*ROUND(G479,3),2)</f>
      </c>
      <c s="36" t="s">
        <v>53</v>
      </c>
      <c>
        <f>(M479*21)/100</f>
      </c>
      <c t="s">
        <v>27</v>
      </c>
    </row>
    <row r="480" spans="1:5" ht="12.75">
      <c r="A480" s="35" t="s">
        <v>54</v>
      </c>
      <c r="E480" s="39" t="s">
        <v>3781</v>
      </c>
    </row>
    <row r="481" spans="1:5" ht="12.75">
      <c r="A481" s="35" t="s">
        <v>55</v>
      </c>
      <c r="E481" s="40" t="s">
        <v>6083</v>
      </c>
    </row>
    <row r="482" spans="1:5" ht="89.25">
      <c r="A482" t="s">
        <v>56</v>
      </c>
      <c r="E482" s="39" t="s">
        <v>7612</v>
      </c>
    </row>
    <row r="483" spans="1:16" ht="25.5">
      <c r="A483" t="s">
        <v>49</v>
      </c>
      <c s="34" t="s">
        <v>523</v>
      </c>
      <c s="34" t="s">
        <v>3325</v>
      </c>
      <c s="35" t="s">
        <v>3326</v>
      </c>
      <c s="6" t="s">
        <v>3802</v>
      </c>
      <c s="36" t="s">
        <v>2618</v>
      </c>
      <c s="37">
        <v>1300</v>
      </c>
      <c s="36">
        <v>0</v>
      </c>
      <c s="36">
        <f>ROUND(G483*H483,6)</f>
      </c>
      <c r="L483" s="38">
        <v>0</v>
      </c>
      <c s="32">
        <f>ROUND(ROUND(L483,2)*ROUND(G483,3),2)</f>
      </c>
      <c s="36" t="s">
        <v>419</v>
      </c>
      <c>
        <f>(M483*21)/100</f>
      </c>
      <c t="s">
        <v>27</v>
      </c>
    </row>
    <row r="484" spans="1:5" ht="12.75">
      <c r="A484" s="35" t="s">
        <v>54</v>
      </c>
      <c r="E484" s="39" t="s">
        <v>2624</v>
      </c>
    </row>
    <row r="485" spans="1:5" ht="12.75">
      <c r="A485" s="35" t="s">
        <v>55</v>
      </c>
      <c r="E485" s="40" t="s">
        <v>7307</v>
      </c>
    </row>
    <row r="486" spans="1:5" ht="165.75">
      <c r="A486" t="s">
        <v>56</v>
      </c>
      <c r="E486" s="39" t="s">
        <v>2620</v>
      </c>
    </row>
    <row r="487" spans="1:16" ht="25.5">
      <c r="A487" t="s">
        <v>49</v>
      </c>
      <c s="34" t="s">
        <v>559</v>
      </c>
      <c s="34" t="s">
        <v>2885</v>
      </c>
      <c s="35" t="s">
        <v>2886</v>
      </c>
      <c s="6" t="s">
        <v>2887</v>
      </c>
      <c s="36" t="s">
        <v>2618</v>
      </c>
      <c s="37">
        <v>390</v>
      </c>
      <c s="36">
        <v>0</v>
      </c>
      <c s="36">
        <f>ROUND(G487*H487,6)</f>
      </c>
      <c r="L487" s="38">
        <v>0</v>
      </c>
      <c s="32">
        <f>ROUND(ROUND(L487,2)*ROUND(G487,3),2)</f>
      </c>
      <c s="36" t="s">
        <v>419</v>
      </c>
      <c>
        <f>(M487*21)/100</f>
      </c>
      <c t="s">
        <v>27</v>
      </c>
    </row>
    <row r="488" spans="1:5" ht="12.75">
      <c r="A488" s="35" t="s">
        <v>54</v>
      </c>
      <c r="E488" s="39" t="s">
        <v>2624</v>
      </c>
    </row>
    <row r="489" spans="1:5" ht="12.75">
      <c r="A489" s="35" t="s">
        <v>55</v>
      </c>
      <c r="E489" s="40" t="s">
        <v>7613</v>
      </c>
    </row>
    <row r="490" spans="1:5" ht="165.75">
      <c r="A490" t="s">
        <v>56</v>
      </c>
      <c r="E490" s="39" t="s">
        <v>2620</v>
      </c>
    </row>
    <row r="491" spans="1:16" ht="25.5">
      <c r="A491" t="s">
        <v>49</v>
      </c>
      <c s="34" t="s">
        <v>563</v>
      </c>
      <c s="34" t="s">
        <v>7614</v>
      </c>
      <c s="35" t="s">
        <v>7615</v>
      </c>
      <c s="6" t="s">
        <v>7616</v>
      </c>
      <c s="36" t="s">
        <v>2618</v>
      </c>
      <c s="37">
        <v>2.5</v>
      </c>
      <c s="36">
        <v>0</v>
      </c>
      <c s="36">
        <f>ROUND(G491*H491,6)</f>
      </c>
      <c r="L491" s="38">
        <v>0</v>
      </c>
      <c s="32">
        <f>ROUND(ROUND(L491,2)*ROUND(G491,3),2)</f>
      </c>
      <c s="36" t="s">
        <v>419</v>
      </c>
      <c>
        <f>(M491*21)/100</f>
      </c>
      <c t="s">
        <v>27</v>
      </c>
    </row>
    <row r="492" spans="1:5" ht="12.75">
      <c r="A492" s="35" t="s">
        <v>54</v>
      </c>
      <c r="E492" s="39" t="s">
        <v>2624</v>
      </c>
    </row>
    <row r="493" spans="1:5" ht="12.75">
      <c r="A493" s="35" t="s">
        <v>55</v>
      </c>
      <c r="E493" s="40" t="s">
        <v>7617</v>
      </c>
    </row>
    <row r="494" spans="1:5" ht="165.75">
      <c r="A494" t="s">
        <v>56</v>
      </c>
      <c r="E494" s="39" t="s">
        <v>2620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7707</v>
      </c>
      <c s="41">
        <f>Rekapitulace!C163</f>
      </c>
      <c s="20" t="s">
        <v>0</v>
      </c>
      <c t="s">
        <v>23</v>
      </c>
      <c t="s">
        <v>27</v>
      </c>
    </row>
    <row r="4" spans="1:16" ht="32" customHeight="1">
      <c r="A4" s="24" t="s">
        <v>20</v>
      </c>
      <c s="25" t="s">
        <v>28</v>
      </c>
      <c s="27" t="s">
        <v>7707</v>
      </c>
      <c r="E4" s="26" t="s">
        <v>7708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7711</v>
      </c>
      <c r="E8" s="30" t="s">
        <v>7710</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5883</v>
      </c>
      <c s="35" t="s">
        <v>5</v>
      </c>
      <c s="6" t="s">
        <v>5884</v>
      </c>
      <c s="36" t="s">
        <v>60</v>
      </c>
      <c s="37">
        <v>210</v>
      </c>
      <c s="36">
        <v>0</v>
      </c>
      <c s="36">
        <f>ROUND(G10*H10,6)</f>
      </c>
      <c r="L10" s="38">
        <v>0</v>
      </c>
      <c s="32">
        <f>ROUND(ROUND(L10,2)*ROUND(G10,3),2)</f>
      </c>
      <c s="36" t="s">
        <v>53</v>
      </c>
      <c>
        <f>(M10*21)/100</f>
      </c>
      <c t="s">
        <v>27</v>
      </c>
    </row>
    <row r="11" spans="1:5" ht="12.75">
      <c r="A11" s="35" t="s">
        <v>54</v>
      </c>
      <c r="E11" s="39" t="s">
        <v>3781</v>
      </c>
    </row>
    <row r="12" spans="1:5" ht="12.75">
      <c r="A12" s="35" t="s">
        <v>55</v>
      </c>
      <c r="E12" s="40" t="s">
        <v>7712</v>
      </c>
    </row>
    <row r="13" spans="1:5" ht="318.75">
      <c r="A13" t="s">
        <v>56</v>
      </c>
      <c r="E13" s="39" t="s">
        <v>7713</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3781</v>
      </c>
    </row>
    <row r="16" spans="1:5" ht="12.75">
      <c r="A16" s="35" t="s">
        <v>55</v>
      </c>
      <c r="E16" s="40" t="s">
        <v>7712</v>
      </c>
    </row>
    <row r="17" spans="1:5" ht="318.75">
      <c r="A17" t="s">
        <v>56</v>
      </c>
      <c r="E17" s="39" t="s">
        <v>7713</v>
      </c>
    </row>
    <row r="18" spans="1:16" ht="12.75">
      <c r="A18" t="s">
        <v>49</v>
      </c>
      <c s="34" t="s">
        <v>26</v>
      </c>
      <c s="34" t="s">
        <v>901</v>
      </c>
      <c s="35" t="s">
        <v>5</v>
      </c>
      <c s="6" t="s">
        <v>902</v>
      </c>
      <c s="36" t="s">
        <v>75</v>
      </c>
      <c s="37">
        <v>750</v>
      </c>
      <c s="36">
        <v>0</v>
      </c>
      <c s="36">
        <f>ROUND(G18*H18,6)</f>
      </c>
      <c r="L18" s="38">
        <v>0</v>
      </c>
      <c s="32">
        <f>ROUND(ROUND(L18,2)*ROUND(G18,3),2)</f>
      </c>
      <c s="36" t="s">
        <v>53</v>
      </c>
      <c>
        <f>(M18*21)/100</f>
      </c>
      <c t="s">
        <v>27</v>
      </c>
    </row>
    <row r="19" spans="1:5" ht="12.75">
      <c r="A19" s="35" t="s">
        <v>54</v>
      </c>
      <c r="E19" s="39" t="s">
        <v>3781</v>
      </c>
    </row>
    <row r="20" spans="1:5" ht="12.75">
      <c r="A20" s="35" t="s">
        <v>55</v>
      </c>
      <c r="E20" s="40" t="s">
        <v>7714</v>
      </c>
    </row>
    <row r="21" spans="1:5" ht="140.25">
      <c r="A21" t="s">
        <v>56</v>
      </c>
      <c r="E21" s="39" t="s">
        <v>7715</v>
      </c>
    </row>
    <row r="22" spans="1:16" ht="25.5">
      <c r="A22" t="s">
        <v>49</v>
      </c>
      <c s="34" t="s">
        <v>65</v>
      </c>
      <c s="34" t="s">
        <v>1197</v>
      </c>
      <c s="35" t="s">
        <v>5</v>
      </c>
      <c s="6" t="s">
        <v>1198</v>
      </c>
      <c s="36" t="s">
        <v>75</v>
      </c>
      <c s="37">
        <v>750</v>
      </c>
      <c s="36">
        <v>0</v>
      </c>
      <c s="36">
        <f>ROUND(G22*H22,6)</f>
      </c>
      <c r="L22" s="38">
        <v>0</v>
      </c>
      <c s="32">
        <f>ROUND(ROUND(L22,2)*ROUND(G22,3),2)</f>
      </c>
      <c s="36" t="s">
        <v>53</v>
      </c>
      <c>
        <f>(M22*21)/100</f>
      </c>
      <c t="s">
        <v>27</v>
      </c>
    </row>
    <row r="23" spans="1:5" ht="12.75">
      <c r="A23" s="35" t="s">
        <v>54</v>
      </c>
      <c r="E23" s="39" t="s">
        <v>3781</v>
      </c>
    </row>
    <row r="24" spans="1:5" ht="12.75">
      <c r="A24" s="35" t="s">
        <v>55</v>
      </c>
      <c r="E24" s="40" t="s">
        <v>7716</v>
      </c>
    </row>
    <row r="25" spans="1:5" ht="140.25">
      <c r="A25" t="s">
        <v>56</v>
      </c>
      <c r="E25" s="39" t="s">
        <v>7717</v>
      </c>
    </row>
    <row r="26" spans="1:16" ht="12.75">
      <c r="A26" t="s">
        <v>49</v>
      </c>
      <c s="34" t="s">
        <v>69</v>
      </c>
      <c s="34" t="s">
        <v>764</v>
      </c>
      <c s="35" t="s">
        <v>5</v>
      </c>
      <c s="6" t="s">
        <v>7718</v>
      </c>
      <c s="36" t="s">
        <v>75</v>
      </c>
      <c s="37">
        <v>6460</v>
      </c>
      <c s="36">
        <v>0</v>
      </c>
      <c s="36">
        <f>ROUND(G26*H26,6)</f>
      </c>
      <c r="L26" s="38">
        <v>0</v>
      </c>
      <c s="32">
        <f>ROUND(ROUND(L26,2)*ROUND(G26,3),2)</f>
      </c>
      <c s="36" t="s">
        <v>53</v>
      </c>
      <c>
        <f>(M26*21)/100</f>
      </c>
      <c t="s">
        <v>27</v>
      </c>
    </row>
    <row r="27" spans="1:5" ht="12.75">
      <c r="A27" s="35" t="s">
        <v>54</v>
      </c>
      <c r="E27" s="39" t="s">
        <v>3781</v>
      </c>
    </row>
    <row r="28" spans="1:5" ht="12.75">
      <c r="A28" s="35" t="s">
        <v>55</v>
      </c>
      <c r="E28" s="40" t="s">
        <v>7719</v>
      </c>
    </row>
    <row r="29" spans="1:5" ht="76.5">
      <c r="A29" t="s">
        <v>56</v>
      </c>
      <c r="E29" s="39" t="s">
        <v>7720</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3781</v>
      </c>
    </row>
    <row r="32" spans="1:5" ht="12.75">
      <c r="A32" s="35" t="s">
        <v>55</v>
      </c>
      <c r="E32" s="40" t="s">
        <v>7719</v>
      </c>
    </row>
    <row r="33" spans="1:5" ht="102">
      <c r="A33" t="s">
        <v>56</v>
      </c>
      <c r="E33" s="39" t="s">
        <v>7721</v>
      </c>
    </row>
    <row r="34" spans="1:16" ht="25.5">
      <c r="A34" t="s">
        <v>49</v>
      </c>
      <c s="34" t="s">
        <v>77</v>
      </c>
      <c s="34" t="s">
        <v>723</v>
      </c>
      <c s="35" t="s">
        <v>5</v>
      </c>
      <c s="6" t="s">
        <v>724</v>
      </c>
      <c s="36" t="s">
        <v>80</v>
      </c>
      <c s="37">
        <v>10</v>
      </c>
      <c s="36">
        <v>0</v>
      </c>
      <c s="36">
        <f>ROUND(G34*H34,6)</f>
      </c>
      <c r="L34" s="38">
        <v>0</v>
      </c>
      <c s="32">
        <f>ROUND(ROUND(L34,2)*ROUND(G34,3),2)</f>
      </c>
      <c s="36" t="s">
        <v>53</v>
      </c>
      <c>
        <f>(M34*21)/100</f>
      </c>
      <c t="s">
        <v>27</v>
      </c>
    </row>
    <row r="35" spans="1:5" ht="12.75">
      <c r="A35" s="35" t="s">
        <v>54</v>
      </c>
      <c r="E35" s="39" t="s">
        <v>3781</v>
      </c>
    </row>
    <row r="36" spans="1:5" ht="12.75">
      <c r="A36" s="35" t="s">
        <v>55</v>
      </c>
      <c r="E36" s="40" t="s">
        <v>7719</v>
      </c>
    </row>
    <row r="37" spans="1:5" ht="114.75">
      <c r="A37" t="s">
        <v>56</v>
      </c>
      <c r="E37" s="39" t="s">
        <v>7722</v>
      </c>
    </row>
    <row r="38" spans="1:16" ht="12.75">
      <c r="A38" t="s">
        <v>49</v>
      </c>
      <c s="34" t="s">
        <v>82</v>
      </c>
      <c s="34" t="s">
        <v>7723</v>
      </c>
      <c s="35" t="s">
        <v>5</v>
      </c>
      <c s="6" t="s">
        <v>7724</v>
      </c>
      <c s="36" t="s">
        <v>52</v>
      </c>
      <c s="37">
        <v>263</v>
      </c>
      <c s="36">
        <v>0</v>
      </c>
      <c s="36">
        <f>ROUND(G38*H38,6)</f>
      </c>
      <c r="L38" s="38">
        <v>0</v>
      </c>
      <c s="32">
        <f>ROUND(ROUND(L38,2)*ROUND(G38,3),2)</f>
      </c>
      <c s="36" t="s">
        <v>53</v>
      </c>
      <c>
        <f>(M38*21)/100</f>
      </c>
      <c t="s">
        <v>27</v>
      </c>
    </row>
    <row r="39" spans="1:5" ht="12.75">
      <c r="A39" s="35" t="s">
        <v>54</v>
      </c>
      <c r="E39" s="39" t="s">
        <v>3781</v>
      </c>
    </row>
    <row r="40" spans="1:5" ht="12.75">
      <c r="A40" s="35" t="s">
        <v>55</v>
      </c>
      <c r="E40" s="40" t="s">
        <v>7725</v>
      </c>
    </row>
    <row r="41" spans="1:5" ht="38.25">
      <c r="A41" t="s">
        <v>56</v>
      </c>
      <c r="E41" s="39" t="s">
        <v>7726</v>
      </c>
    </row>
    <row r="42" spans="1:13" ht="12.75">
      <c r="A42" t="s">
        <v>46</v>
      </c>
      <c r="C42" s="31" t="s">
        <v>1263</v>
      </c>
      <c r="E42" s="33" t="s">
        <v>7727</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6540</v>
      </c>
      <c s="35" t="s">
        <v>5</v>
      </c>
      <c s="6" t="s">
        <v>6541</v>
      </c>
      <c s="36" t="s">
        <v>75</v>
      </c>
      <c s="37">
        <v>350</v>
      </c>
      <c s="36">
        <v>0</v>
      </c>
      <c s="36">
        <f>ROUND(G43*H43,6)</f>
      </c>
      <c r="L43" s="38">
        <v>0</v>
      </c>
      <c s="32">
        <f>ROUND(ROUND(L43,2)*ROUND(G43,3),2)</f>
      </c>
      <c s="36" t="s">
        <v>53</v>
      </c>
      <c>
        <f>(M43*21)/100</f>
      </c>
      <c t="s">
        <v>27</v>
      </c>
    </row>
    <row r="44" spans="1:5" ht="12.75">
      <c r="A44" s="35" t="s">
        <v>54</v>
      </c>
      <c r="E44" s="39" t="s">
        <v>3781</v>
      </c>
    </row>
    <row r="45" spans="1:5" ht="12.75">
      <c r="A45" s="35" t="s">
        <v>55</v>
      </c>
      <c r="E45" s="40" t="s">
        <v>7719</v>
      </c>
    </row>
    <row r="46" spans="1:5" ht="89.25">
      <c r="A46" t="s">
        <v>56</v>
      </c>
      <c r="E46" s="39" t="s">
        <v>7728</v>
      </c>
    </row>
    <row r="47" spans="1:16" ht="12.75">
      <c r="A47" t="s">
        <v>49</v>
      </c>
      <c s="34" t="s">
        <v>90</v>
      </c>
      <c s="34" t="s">
        <v>2714</v>
      </c>
      <c s="35" t="s">
        <v>5</v>
      </c>
      <c s="6" t="s">
        <v>2715</v>
      </c>
      <c s="36" t="s">
        <v>75</v>
      </c>
      <c s="37">
        <v>5000</v>
      </c>
      <c s="36">
        <v>0</v>
      </c>
      <c s="36">
        <f>ROUND(G47*H47,6)</f>
      </c>
      <c r="L47" s="38">
        <v>0</v>
      </c>
      <c s="32">
        <f>ROUND(ROUND(L47,2)*ROUND(G47,3),2)</f>
      </c>
      <c s="36" t="s">
        <v>53</v>
      </c>
      <c>
        <f>(M47*21)/100</f>
      </c>
      <c t="s">
        <v>27</v>
      </c>
    </row>
    <row r="48" spans="1:5" ht="12.75">
      <c r="A48" s="35" t="s">
        <v>54</v>
      </c>
      <c r="E48" s="39" t="s">
        <v>3781</v>
      </c>
    </row>
    <row r="49" spans="1:5" ht="12.75">
      <c r="A49" s="35" t="s">
        <v>55</v>
      </c>
      <c r="E49" s="40" t="s">
        <v>7729</v>
      </c>
    </row>
    <row r="50" spans="1:5" ht="89.25">
      <c r="A50" t="s">
        <v>56</v>
      </c>
      <c r="E50" s="39" t="s">
        <v>7728</v>
      </c>
    </row>
    <row r="51" spans="1:16" ht="12.75">
      <c r="A51" t="s">
        <v>49</v>
      </c>
      <c s="34" t="s">
        <v>94</v>
      </c>
      <c s="34" t="s">
        <v>7730</v>
      </c>
      <c s="35" t="s">
        <v>5</v>
      </c>
      <c s="6" t="s">
        <v>7731</v>
      </c>
      <c s="36" t="s">
        <v>75</v>
      </c>
      <c s="37">
        <v>1300</v>
      </c>
      <c s="36">
        <v>0</v>
      </c>
      <c s="36">
        <f>ROUND(G51*H51,6)</f>
      </c>
      <c r="L51" s="38">
        <v>0</v>
      </c>
      <c s="32">
        <f>ROUND(ROUND(L51,2)*ROUND(G51,3),2)</f>
      </c>
      <c s="36" t="s">
        <v>53</v>
      </c>
      <c>
        <f>(M51*21)/100</f>
      </c>
      <c t="s">
        <v>27</v>
      </c>
    </row>
    <row r="52" spans="1:5" ht="12.75">
      <c r="A52" s="35" t="s">
        <v>54</v>
      </c>
      <c r="E52" s="39" t="s">
        <v>3781</v>
      </c>
    </row>
    <row r="53" spans="1:5" ht="12.75">
      <c r="A53" s="35" t="s">
        <v>55</v>
      </c>
      <c r="E53" s="40" t="s">
        <v>7729</v>
      </c>
    </row>
    <row r="54" spans="1:5" ht="89.25">
      <c r="A54" t="s">
        <v>56</v>
      </c>
      <c r="E54" s="39" t="s">
        <v>7728</v>
      </c>
    </row>
    <row r="55" spans="1:16" ht="12.75">
      <c r="A55" t="s">
        <v>49</v>
      </c>
      <c s="34" t="s">
        <v>98</v>
      </c>
      <c s="34" t="s">
        <v>757</v>
      </c>
      <c s="35" t="s">
        <v>5</v>
      </c>
      <c s="6" t="s">
        <v>7732</v>
      </c>
      <c s="36" t="s">
        <v>75</v>
      </c>
      <c s="37">
        <v>20</v>
      </c>
      <c s="36">
        <v>0</v>
      </c>
      <c s="36">
        <f>ROUND(G55*H55,6)</f>
      </c>
      <c r="L55" s="38">
        <v>0</v>
      </c>
      <c s="32">
        <f>ROUND(ROUND(L55,2)*ROUND(G55,3),2)</f>
      </c>
      <c s="36" t="s">
        <v>53</v>
      </c>
      <c>
        <f>(M55*21)/100</f>
      </c>
      <c t="s">
        <v>27</v>
      </c>
    </row>
    <row r="56" spans="1:5" ht="12.75">
      <c r="A56" s="35" t="s">
        <v>54</v>
      </c>
      <c r="E56" s="39" t="s">
        <v>3781</v>
      </c>
    </row>
    <row r="57" spans="1:5" ht="12.75">
      <c r="A57" s="35" t="s">
        <v>55</v>
      </c>
      <c r="E57" s="40" t="s">
        <v>7729</v>
      </c>
    </row>
    <row r="58" spans="1:5" ht="89.25">
      <c r="A58" t="s">
        <v>56</v>
      </c>
      <c r="E58" s="39" t="s">
        <v>7728</v>
      </c>
    </row>
    <row r="59" spans="1:16" ht="25.5">
      <c r="A59" t="s">
        <v>49</v>
      </c>
      <c s="34" t="s">
        <v>103</v>
      </c>
      <c s="34" t="s">
        <v>7733</v>
      </c>
      <c s="35" t="s">
        <v>5</v>
      </c>
      <c s="6" t="s">
        <v>760</v>
      </c>
      <c s="36" t="s">
        <v>80</v>
      </c>
      <c s="37">
        <v>4</v>
      </c>
      <c s="36">
        <v>0</v>
      </c>
      <c s="36">
        <f>ROUND(G59*H59,6)</f>
      </c>
      <c r="L59" s="38">
        <v>0</v>
      </c>
      <c s="32">
        <f>ROUND(ROUND(L59,2)*ROUND(G59,3),2)</f>
      </c>
      <c s="36" t="s">
        <v>53</v>
      </c>
      <c>
        <f>(M59*21)/100</f>
      </c>
      <c t="s">
        <v>27</v>
      </c>
    </row>
    <row r="60" spans="1:5" ht="12.75">
      <c r="A60" s="35" t="s">
        <v>54</v>
      </c>
      <c r="E60" s="39" t="s">
        <v>3781</v>
      </c>
    </row>
    <row r="61" spans="1:5" ht="12.75">
      <c r="A61" s="35" t="s">
        <v>55</v>
      </c>
      <c r="E61" s="40" t="s">
        <v>7729</v>
      </c>
    </row>
    <row r="62" spans="1:5" ht="102">
      <c r="A62" t="s">
        <v>56</v>
      </c>
      <c r="E62" s="39" t="s">
        <v>7734</v>
      </c>
    </row>
    <row r="63" spans="1:16" ht="25.5">
      <c r="A63" t="s">
        <v>49</v>
      </c>
      <c s="34" t="s">
        <v>106</v>
      </c>
      <c s="34" t="s">
        <v>7735</v>
      </c>
      <c s="35" t="s">
        <v>5</v>
      </c>
      <c s="6" t="s">
        <v>2018</v>
      </c>
      <c s="36" t="s">
        <v>80</v>
      </c>
      <c s="37">
        <v>60</v>
      </c>
      <c s="36">
        <v>0</v>
      </c>
      <c s="36">
        <f>ROUND(G63*H63,6)</f>
      </c>
      <c r="L63" s="38">
        <v>0</v>
      </c>
      <c s="32">
        <f>ROUND(ROUND(L63,2)*ROUND(G63,3),2)</f>
      </c>
      <c s="36" t="s">
        <v>53</v>
      </c>
      <c>
        <f>(M63*21)/100</f>
      </c>
      <c t="s">
        <v>27</v>
      </c>
    </row>
    <row r="64" spans="1:5" ht="12.75">
      <c r="A64" s="35" t="s">
        <v>54</v>
      </c>
      <c r="E64" s="39" t="s">
        <v>3781</v>
      </c>
    </row>
    <row r="65" spans="1:5" ht="12.75">
      <c r="A65" s="35" t="s">
        <v>55</v>
      </c>
      <c r="E65" s="40" t="s">
        <v>7729</v>
      </c>
    </row>
    <row r="66" spans="1:5" ht="102">
      <c r="A66" t="s">
        <v>56</v>
      </c>
      <c r="E66" s="39" t="s">
        <v>7734</v>
      </c>
    </row>
    <row r="67" spans="1:16" ht="25.5">
      <c r="A67" t="s">
        <v>49</v>
      </c>
      <c s="34" t="s">
        <v>110</v>
      </c>
      <c s="34" t="s">
        <v>7736</v>
      </c>
      <c s="35" t="s">
        <v>5</v>
      </c>
      <c s="6" t="s">
        <v>7737</v>
      </c>
      <c s="36" t="s">
        <v>80</v>
      </c>
      <c s="37">
        <v>4</v>
      </c>
      <c s="36">
        <v>0</v>
      </c>
      <c s="36">
        <f>ROUND(G67*H67,6)</f>
      </c>
      <c r="L67" s="38">
        <v>0</v>
      </c>
      <c s="32">
        <f>ROUND(ROUND(L67,2)*ROUND(G67,3),2)</f>
      </c>
      <c s="36" t="s">
        <v>53</v>
      </c>
      <c>
        <f>(M67*21)/100</f>
      </c>
      <c t="s">
        <v>27</v>
      </c>
    </row>
    <row r="68" spans="1:5" ht="12.75">
      <c r="A68" s="35" t="s">
        <v>54</v>
      </c>
      <c r="E68" s="39" t="s">
        <v>3781</v>
      </c>
    </row>
    <row r="69" spans="1:5" ht="12.75">
      <c r="A69" s="35" t="s">
        <v>55</v>
      </c>
      <c r="E69" s="40" t="s">
        <v>7729</v>
      </c>
    </row>
    <row r="70" spans="1:5" ht="102">
      <c r="A70" t="s">
        <v>56</v>
      </c>
      <c r="E70" s="39" t="s">
        <v>7734</v>
      </c>
    </row>
    <row r="71" spans="1:16" ht="25.5">
      <c r="A71" t="s">
        <v>49</v>
      </c>
      <c s="34" t="s">
        <v>113</v>
      </c>
      <c s="34" t="s">
        <v>7738</v>
      </c>
      <c s="35" t="s">
        <v>5</v>
      </c>
      <c s="6" t="s">
        <v>7739</v>
      </c>
      <c s="36" t="s">
        <v>80</v>
      </c>
      <c s="37">
        <v>4</v>
      </c>
      <c s="36">
        <v>0</v>
      </c>
      <c s="36">
        <f>ROUND(G71*H71,6)</f>
      </c>
      <c r="L71" s="38">
        <v>0</v>
      </c>
      <c s="32">
        <f>ROUND(ROUND(L71,2)*ROUND(G71,3),2)</f>
      </c>
      <c s="36" t="s">
        <v>53</v>
      </c>
      <c>
        <f>(M71*21)/100</f>
      </c>
      <c t="s">
        <v>27</v>
      </c>
    </row>
    <row r="72" spans="1:5" ht="12.75">
      <c r="A72" s="35" t="s">
        <v>54</v>
      </c>
      <c r="E72" s="39" t="s">
        <v>3781</v>
      </c>
    </row>
    <row r="73" spans="1:5" ht="12.75">
      <c r="A73" s="35" t="s">
        <v>55</v>
      </c>
      <c r="E73" s="40" t="s">
        <v>7740</v>
      </c>
    </row>
    <row r="74" spans="1:5" ht="102">
      <c r="A74" t="s">
        <v>56</v>
      </c>
      <c r="E74" s="39" t="s">
        <v>7734</v>
      </c>
    </row>
    <row r="75" spans="1:16" ht="25.5">
      <c r="A75" t="s">
        <v>49</v>
      </c>
      <c s="34" t="s">
        <v>117</v>
      </c>
      <c s="34" t="s">
        <v>762</v>
      </c>
      <c s="35" t="s">
        <v>5</v>
      </c>
      <c s="6" t="s">
        <v>763</v>
      </c>
      <c s="36" t="s">
        <v>80</v>
      </c>
      <c s="37">
        <v>4</v>
      </c>
      <c s="36">
        <v>0</v>
      </c>
      <c s="36">
        <f>ROUND(G75*H75,6)</f>
      </c>
      <c r="L75" s="38">
        <v>0</v>
      </c>
      <c s="32">
        <f>ROUND(ROUND(L75,2)*ROUND(G75,3),2)</f>
      </c>
      <c s="36" t="s">
        <v>53</v>
      </c>
      <c>
        <f>(M75*21)/100</f>
      </c>
      <c t="s">
        <v>27</v>
      </c>
    </row>
    <row r="76" spans="1:5" ht="12.75">
      <c r="A76" s="35" t="s">
        <v>54</v>
      </c>
      <c r="E76" s="39" t="s">
        <v>3781</v>
      </c>
    </row>
    <row r="77" spans="1:5" ht="12.75">
      <c r="A77" s="35" t="s">
        <v>55</v>
      </c>
      <c r="E77" s="40" t="s">
        <v>7729</v>
      </c>
    </row>
    <row r="78" spans="1:5" ht="102">
      <c r="A78" t="s">
        <v>56</v>
      </c>
      <c r="E78" s="39" t="s">
        <v>7734</v>
      </c>
    </row>
    <row r="79" spans="1:16" ht="12.75">
      <c r="A79" t="s">
        <v>49</v>
      </c>
      <c s="34" t="s">
        <v>121</v>
      </c>
      <c s="34" t="s">
        <v>7741</v>
      </c>
      <c s="35" t="s">
        <v>5</v>
      </c>
      <c s="6" t="s">
        <v>7742</v>
      </c>
      <c s="36" t="s">
        <v>80</v>
      </c>
      <c s="37">
        <v>5</v>
      </c>
      <c s="36">
        <v>0</v>
      </c>
      <c s="36">
        <f>ROUND(G79*H79,6)</f>
      </c>
      <c r="L79" s="38">
        <v>0</v>
      </c>
      <c s="32">
        <f>ROUND(ROUND(L79,2)*ROUND(G79,3),2)</f>
      </c>
      <c s="36" t="s">
        <v>53</v>
      </c>
      <c>
        <f>(M79*21)/100</f>
      </c>
      <c t="s">
        <v>27</v>
      </c>
    </row>
    <row r="80" spans="1:5" ht="12.75">
      <c r="A80" s="35" t="s">
        <v>54</v>
      </c>
      <c r="E80" s="39" t="s">
        <v>3781</v>
      </c>
    </row>
    <row r="81" spans="1:5" ht="12.75">
      <c r="A81" s="35" t="s">
        <v>55</v>
      </c>
      <c r="E81" s="40" t="s">
        <v>7743</v>
      </c>
    </row>
    <row r="82" spans="1:5" ht="140.25">
      <c r="A82" t="s">
        <v>56</v>
      </c>
      <c r="E82" s="39" t="s">
        <v>7744</v>
      </c>
    </row>
    <row r="83" spans="1:16" ht="12.75">
      <c r="A83" t="s">
        <v>49</v>
      </c>
      <c s="34" t="s">
        <v>125</v>
      </c>
      <c s="34" t="s">
        <v>7745</v>
      </c>
      <c s="35" t="s">
        <v>5</v>
      </c>
      <c s="6" t="s">
        <v>7746</v>
      </c>
      <c s="36" t="s">
        <v>80</v>
      </c>
      <c s="37">
        <v>8</v>
      </c>
      <c s="36">
        <v>0</v>
      </c>
      <c s="36">
        <f>ROUND(G83*H83,6)</f>
      </c>
      <c r="L83" s="38">
        <v>0</v>
      </c>
      <c s="32">
        <f>ROUND(ROUND(L83,2)*ROUND(G83,3),2)</f>
      </c>
      <c s="36" t="s">
        <v>53</v>
      </c>
      <c>
        <f>(M83*21)/100</f>
      </c>
      <c t="s">
        <v>27</v>
      </c>
    </row>
    <row r="84" spans="1:5" ht="12.75">
      <c r="A84" s="35" t="s">
        <v>54</v>
      </c>
      <c r="E84" s="39" t="s">
        <v>3781</v>
      </c>
    </row>
    <row r="85" spans="1:5" ht="12.75">
      <c r="A85" s="35" t="s">
        <v>55</v>
      </c>
      <c r="E85" s="40" t="s">
        <v>7743</v>
      </c>
    </row>
    <row r="86" spans="1:5" ht="140.25">
      <c r="A86" t="s">
        <v>56</v>
      </c>
      <c r="E86" s="39" t="s">
        <v>7744</v>
      </c>
    </row>
    <row r="87" spans="1:16" ht="12.75">
      <c r="A87" t="s">
        <v>49</v>
      </c>
      <c s="34" t="s">
        <v>128</v>
      </c>
      <c s="34" t="s">
        <v>7747</v>
      </c>
      <c s="35" t="s">
        <v>5</v>
      </c>
      <c s="6" t="s">
        <v>7748</v>
      </c>
      <c s="36" t="s">
        <v>80</v>
      </c>
      <c s="37">
        <v>1</v>
      </c>
      <c s="36">
        <v>0</v>
      </c>
      <c s="36">
        <f>ROUND(G87*H87,6)</f>
      </c>
      <c r="L87" s="38">
        <v>0</v>
      </c>
      <c s="32">
        <f>ROUND(ROUND(L87,2)*ROUND(G87,3),2)</f>
      </c>
      <c s="36" t="s">
        <v>53</v>
      </c>
      <c>
        <f>(M87*21)/100</f>
      </c>
      <c t="s">
        <v>27</v>
      </c>
    </row>
    <row r="88" spans="1:5" ht="12.75">
      <c r="A88" s="35" t="s">
        <v>54</v>
      </c>
      <c r="E88" s="39" t="s">
        <v>3781</v>
      </c>
    </row>
    <row r="89" spans="1:5" ht="12.75">
      <c r="A89" s="35" t="s">
        <v>55</v>
      </c>
      <c r="E89" s="40" t="s">
        <v>7743</v>
      </c>
    </row>
    <row r="90" spans="1:5" ht="140.25">
      <c r="A90" t="s">
        <v>56</v>
      </c>
      <c r="E90" s="39" t="s">
        <v>7744</v>
      </c>
    </row>
    <row r="91" spans="1:16" ht="12.75">
      <c r="A91" t="s">
        <v>49</v>
      </c>
      <c s="34" t="s">
        <v>132</v>
      </c>
      <c s="34" t="s">
        <v>7749</v>
      </c>
      <c s="35" t="s">
        <v>5</v>
      </c>
      <c s="6" t="s">
        <v>7750</v>
      </c>
      <c s="36" t="s">
        <v>80</v>
      </c>
      <c s="37">
        <v>14</v>
      </c>
      <c s="36">
        <v>0</v>
      </c>
      <c s="36">
        <f>ROUND(G91*H91,6)</f>
      </c>
      <c r="L91" s="38">
        <v>0</v>
      </c>
      <c s="32">
        <f>ROUND(ROUND(L91,2)*ROUND(G91,3),2)</f>
      </c>
      <c s="36" t="s">
        <v>53</v>
      </c>
      <c>
        <f>(M91*21)/100</f>
      </c>
      <c t="s">
        <v>27</v>
      </c>
    </row>
    <row r="92" spans="1:5" ht="12.75">
      <c r="A92" s="35" t="s">
        <v>54</v>
      </c>
      <c r="E92" s="39" t="s">
        <v>3781</v>
      </c>
    </row>
    <row r="93" spans="1:5" ht="12.75">
      <c r="A93" s="35" t="s">
        <v>55</v>
      </c>
      <c r="E93" s="40" t="s">
        <v>7743</v>
      </c>
    </row>
    <row r="94" spans="1:5" ht="127.5">
      <c r="A94" t="s">
        <v>56</v>
      </c>
      <c r="E94" s="39" t="s">
        <v>7751</v>
      </c>
    </row>
    <row r="95" spans="1:16" ht="25.5">
      <c r="A95" t="s">
        <v>49</v>
      </c>
      <c s="34" t="s">
        <v>136</v>
      </c>
      <c s="34" t="s">
        <v>7752</v>
      </c>
      <c s="35" t="s">
        <v>5</v>
      </c>
      <c s="6" t="s">
        <v>7753</v>
      </c>
      <c s="36" t="s">
        <v>80</v>
      </c>
      <c s="37">
        <v>2</v>
      </c>
      <c s="36">
        <v>0</v>
      </c>
      <c s="36">
        <f>ROUND(G95*H95,6)</f>
      </c>
      <c r="L95" s="38">
        <v>0</v>
      </c>
      <c s="32">
        <f>ROUND(ROUND(L95,2)*ROUND(G95,3),2)</f>
      </c>
      <c s="36" t="s">
        <v>53</v>
      </c>
      <c>
        <f>(M95*21)/100</f>
      </c>
      <c t="s">
        <v>27</v>
      </c>
    </row>
    <row r="96" spans="1:5" ht="12.75">
      <c r="A96" s="35" t="s">
        <v>54</v>
      </c>
      <c r="E96" s="39" t="s">
        <v>3781</v>
      </c>
    </row>
    <row r="97" spans="1:5" ht="12.75">
      <c r="A97" s="35" t="s">
        <v>55</v>
      </c>
      <c r="E97" s="40" t="s">
        <v>7754</v>
      </c>
    </row>
    <row r="98" spans="1:5" ht="102">
      <c r="A98" t="s">
        <v>56</v>
      </c>
      <c r="E98" s="39" t="s">
        <v>7755</v>
      </c>
    </row>
    <row r="99" spans="1:16" ht="12.75">
      <c r="A99" t="s">
        <v>49</v>
      </c>
      <c s="34" t="s">
        <v>139</v>
      </c>
      <c s="34" t="s">
        <v>7756</v>
      </c>
      <c s="35" t="s">
        <v>5</v>
      </c>
      <c s="6" t="s">
        <v>7757</v>
      </c>
      <c s="36" t="s">
        <v>80</v>
      </c>
      <c s="37">
        <v>2</v>
      </c>
      <c s="36">
        <v>0</v>
      </c>
      <c s="36">
        <f>ROUND(G99*H99,6)</f>
      </c>
      <c r="L99" s="38">
        <v>0</v>
      </c>
      <c s="32">
        <f>ROUND(ROUND(L99,2)*ROUND(G99,3),2)</f>
      </c>
      <c s="36" t="s">
        <v>53</v>
      </c>
      <c>
        <f>(M99*21)/100</f>
      </c>
      <c t="s">
        <v>27</v>
      </c>
    </row>
    <row r="100" spans="1:5" ht="12.75">
      <c r="A100" s="35" t="s">
        <v>54</v>
      </c>
      <c r="E100" s="39" t="s">
        <v>3781</v>
      </c>
    </row>
    <row r="101" spans="1:5" ht="12.75">
      <c r="A101" s="35" t="s">
        <v>55</v>
      </c>
      <c r="E101" s="40" t="s">
        <v>7754</v>
      </c>
    </row>
    <row r="102" spans="1:5" ht="89.25">
      <c r="A102" t="s">
        <v>56</v>
      </c>
      <c r="E102" s="39" t="s">
        <v>7758</v>
      </c>
    </row>
    <row r="103" spans="1:16" ht="25.5">
      <c r="A103" t="s">
        <v>49</v>
      </c>
      <c s="34" t="s">
        <v>143</v>
      </c>
      <c s="34" t="s">
        <v>7759</v>
      </c>
      <c s="35" t="s">
        <v>5</v>
      </c>
      <c s="6" t="s">
        <v>7760</v>
      </c>
      <c s="36" t="s">
        <v>80</v>
      </c>
      <c s="37">
        <v>2</v>
      </c>
      <c s="36">
        <v>0</v>
      </c>
      <c s="36">
        <f>ROUND(G103*H103,6)</f>
      </c>
      <c r="L103" s="38">
        <v>0</v>
      </c>
      <c s="32">
        <f>ROUND(ROUND(L103,2)*ROUND(G103,3),2)</f>
      </c>
      <c s="36" t="s">
        <v>53</v>
      </c>
      <c>
        <f>(M103*21)/100</f>
      </c>
      <c t="s">
        <v>27</v>
      </c>
    </row>
    <row r="104" spans="1:5" ht="12.75">
      <c r="A104" s="35" t="s">
        <v>54</v>
      </c>
      <c r="E104" s="39" t="s">
        <v>3781</v>
      </c>
    </row>
    <row r="105" spans="1:5" ht="12.75">
      <c r="A105" s="35" t="s">
        <v>55</v>
      </c>
      <c r="E105" s="40" t="s">
        <v>7754</v>
      </c>
    </row>
    <row r="106" spans="1:5" ht="102">
      <c r="A106" t="s">
        <v>56</v>
      </c>
      <c r="E106" s="39" t="s">
        <v>7761</v>
      </c>
    </row>
    <row r="107" spans="1:16" ht="25.5">
      <c r="A107" t="s">
        <v>49</v>
      </c>
      <c s="34" t="s">
        <v>146</v>
      </c>
      <c s="34" t="s">
        <v>7762</v>
      </c>
      <c s="35" t="s">
        <v>5</v>
      </c>
      <c s="6" t="s">
        <v>7763</v>
      </c>
      <c s="36" t="s">
        <v>80</v>
      </c>
      <c s="37">
        <v>1</v>
      </c>
      <c s="36">
        <v>0</v>
      </c>
      <c s="36">
        <f>ROUND(G107*H107,6)</f>
      </c>
      <c r="L107" s="38">
        <v>0</v>
      </c>
      <c s="32">
        <f>ROUND(ROUND(L107,2)*ROUND(G107,3),2)</f>
      </c>
      <c s="36" t="s">
        <v>53</v>
      </c>
      <c>
        <f>(M107*21)/100</f>
      </c>
      <c t="s">
        <v>27</v>
      </c>
    </row>
    <row r="108" spans="1:5" ht="12.75">
      <c r="A108" s="35" t="s">
        <v>54</v>
      </c>
      <c r="E108" s="39" t="s">
        <v>3781</v>
      </c>
    </row>
    <row r="109" spans="1:5" ht="12.75">
      <c r="A109" s="35" t="s">
        <v>55</v>
      </c>
      <c r="E109" s="40" t="s">
        <v>7754</v>
      </c>
    </row>
    <row r="110" spans="1:5" ht="102">
      <c r="A110" t="s">
        <v>56</v>
      </c>
      <c r="E110" s="39" t="s">
        <v>7764</v>
      </c>
    </row>
    <row r="111" spans="1:16" ht="25.5">
      <c r="A111" t="s">
        <v>49</v>
      </c>
      <c s="34" t="s">
        <v>773</v>
      </c>
      <c s="34" t="s">
        <v>7765</v>
      </c>
      <c s="35" t="s">
        <v>5</v>
      </c>
      <c s="6" t="s">
        <v>7766</v>
      </c>
      <c s="36" t="s">
        <v>80</v>
      </c>
      <c s="37">
        <v>17</v>
      </c>
      <c s="36">
        <v>0</v>
      </c>
      <c s="36">
        <f>ROUND(G111*H111,6)</f>
      </c>
      <c r="L111" s="38">
        <v>0</v>
      </c>
      <c s="32">
        <f>ROUND(ROUND(L111,2)*ROUND(G111,3),2)</f>
      </c>
      <c s="36" t="s">
        <v>53</v>
      </c>
      <c>
        <f>(M111*21)/100</f>
      </c>
      <c t="s">
        <v>27</v>
      </c>
    </row>
    <row r="112" spans="1:5" ht="12.75">
      <c r="A112" s="35" t="s">
        <v>54</v>
      </c>
      <c r="E112" s="39" t="s">
        <v>3781</v>
      </c>
    </row>
    <row r="113" spans="1:5" ht="12.75">
      <c r="A113" s="35" t="s">
        <v>55</v>
      </c>
      <c r="E113" s="40" t="s">
        <v>7754</v>
      </c>
    </row>
    <row r="114" spans="1:5" ht="76.5">
      <c r="A114" t="s">
        <v>56</v>
      </c>
      <c r="E114" s="39" t="s">
        <v>7767</v>
      </c>
    </row>
    <row r="115" spans="1:16" ht="25.5">
      <c r="A115" t="s">
        <v>49</v>
      </c>
      <c s="34" t="s">
        <v>151</v>
      </c>
      <c s="34" t="s">
        <v>7768</v>
      </c>
      <c s="35" t="s">
        <v>5</v>
      </c>
      <c s="6" t="s">
        <v>7769</v>
      </c>
      <c s="36" t="s">
        <v>80</v>
      </c>
      <c s="37">
        <v>2</v>
      </c>
      <c s="36">
        <v>0</v>
      </c>
      <c s="36">
        <f>ROUND(G115*H115,6)</f>
      </c>
      <c r="L115" s="38">
        <v>0</v>
      </c>
      <c s="32">
        <f>ROUND(ROUND(L115,2)*ROUND(G115,3),2)</f>
      </c>
      <c s="36" t="s">
        <v>53</v>
      </c>
      <c>
        <f>(M115*21)/100</f>
      </c>
      <c t="s">
        <v>27</v>
      </c>
    </row>
    <row r="116" spans="1:5" ht="12.75">
      <c r="A116" s="35" t="s">
        <v>54</v>
      </c>
      <c r="E116" s="39" t="s">
        <v>3781</v>
      </c>
    </row>
    <row r="117" spans="1:5" ht="12.75">
      <c r="A117" s="35" t="s">
        <v>55</v>
      </c>
      <c r="E117" s="40" t="s">
        <v>7754</v>
      </c>
    </row>
    <row r="118" spans="1:5" ht="76.5">
      <c r="A118" t="s">
        <v>56</v>
      </c>
      <c r="E118" s="39" t="s">
        <v>7767</v>
      </c>
    </row>
    <row r="119" spans="1:16" ht="25.5">
      <c r="A119" t="s">
        <v>49</v>
      </c>
      <c s="34" t="s">
        <v>155</v>
      </c>
      <c s="34" t="s">
        <v>7770</v>
      </c>
      <c s="35" t="s">
        <v>5</v>
      </c>
      <c s="6" t="s">
        <v>7771</v>
      </c>
      <c s="36" t="s">
        <v>374</v>
      </c>
      <c s="37">
        <v>20</v>
      </c>
      <c s="36">
        <v>0</v>
      </c>
      <c s="36">
        <f>ROUND(G119*H119,6)</f>
      </c>
      <c r="L119" s="38">
        <v>0</v>
      </c>
      <c s="32">
        <f>ROUND(ROUND(L119,2)*ROUND(G119,3),2)</f>
      </c>
      <c s="36" t="s">
        <v>53</v>
      </c>
      <c>
        <f>(M119*21)/100</f>
      </c>
      <c t="s">
        <v>27</v>
      </c>
    </row>
    <row r="120" spans="1:5" ht="12.75">
      <c r="A120" s="35" t="s">
        <v>54</v>
      </c>
      <c r="E120" s="39" t="s">
        <v>3781</v>
      </c>
    </row>
    <row r="121" spans="1:5" ht="12.75">
      <c r="A121" s="35" t="s">
        <v>55</v>
      </c>
      <c r="E121" s="40" t="s">
        <v>7754</v>
      </c>
    </row>
    <row r="122" spans="1:5" ht="140.25">
      <c r="A122" t="s">
        <v>56</v>
      </c>
      <c r="E122" s="39" t="s">
        <v>7772</v>
      </c>
    </row>
    <row r="123" spans="1:16" ht="25.5">
      <c r="A123" t="s">
        <v>49</v>
      </c>
      <c s="34" t="s">
        <v>159</v>
      </c>
      <c s="34" t="s">
        <v>7773</v>
      </c>
      <c s="35" t="s">
        <v>5</v>
      </c>
      <c s="6" t="s">
        <v>7774</v>
      </c>
      <c s="36" t="s">
        <v>374</v>
      </c>
      <c s="37">
        <v>20</v>
      </c>
      <c s="36">
        <v>0</v>
      </c>
      <c s="36">
        <f>ROUND(G123*H123,6)</f>
      </c>
      <c r="L123" s="38">
        <v>0</v>
      </c>
      <c s="32">
        <f>ROUND(ROUND(L123,2)*ROUND(G123,3),2)</f>
      </c>
      <c s="36" t="s">
        <v>53</v>
      </c>
      <c>
        <f>(M123*21)/100</f>
      </c>
      <c t="s">
        <v>27</v>
      </c>
    </row>
    <row r="124" spans="1:5" ht="12.75">
      <c r="A124" s="35" t="s">
        <v>54</v>
      </c>
      <c r="E124" s="39" t="s">
        <v>3781</v>
      </c>
    </row>
    <row r="125" spans="1:5" ht="12.75">
      <c r="A125" s="35" t="s">
        <v>55</v>
      </c>
      <c r="E125" s="40" t="s">
        <v>7754</v>
      </c>
    </row>
    <row r="126" spans="1:5" ht="153">
      <c r="A126" t="s">
        <v>56</v>
      </c>
      <c r="E126" s="39" t="s">
        <v>7775</v>
      </c>
    </row>
    <row r="127" spans="1:16" ht="12.75">
      <c r="A127" t="s">
        <v>49</v>
      </c>
      <c s="34" t="s">
        <v>163</v>
      </c>
      <c s="34" t="s">
        <v>83</v>
      </c>
      <c s="35" t="s">
        <v>5</v>
      </c>
      <c s="6" t="s">
        <v>1963</v>
      </c>
      <c s="36" t="s">
        <v>75</v>
      </c>
      <c s="37">
        <v>40</v>
      </c>
      <c s="36">
        <v>0</v>
      </c>
      <c s="36">
        <f>ROUND(G127*H127,6)</f>
      </c>
      <c r="L127" s="38">
        <v>0</v>
      </c>
      <c s="32">
        <f>ROUND(ROUND(L127,2)*ROUND(G127,3),2)</f>
      </c>
      <c s="36" t="s">
        <v>53</v>
      </c>
      <c>
        <f>(M127*21)/100</f>
      </c>
      <c t="s">
        <v>27</v>
      </c>
    </row>
    <row r="128" spans="1:5" ht="12.75">
      <c r="A128" s="35" t="s">
        <v>54</v>
      </c>
      <c r="E128" s="39" t="s">
        <v>3781</v>
      </c>
    </row>
    <row r="129" spans="1:5" ht="12.75">
      <c r="A129" s="35" t="s">
        <v>55</v>
      </c>
      <c r="E129" s="40" t="s">
        <v>7754</v>
      </c>
    </row>
    <row r="130" spans="1:5" ht="140.25">
      <c r="A130" t="s">
        <v>56</v>
      </c>
      <c r="E130" s="39" t="s">
        <v>7776</v>
      </c>
    </row>
    <row r="131" spans="1:16" ht="12.75">
      <c r="A131" t="s">
        <v>49</v>
      </c>
      <c s="34" t="s">
        <v>167</v>
      </c>
      <c s="34" t="s">
        <v>7777</v>
      </c>
      <c s="35" t="s">
        <v>5</v>
      </c>
      <c s="6" t="s">
        <v>7778</v>
      </c>
      <c s="36" t="s">
        <v>80</v>
      </c>
      <c s="37">
        <v>60</v>
      </c>
      <c s="36">
        <v>0</v>
      </c>
      <c s="36">
        <f>ROUND(G131*H131,6)</f>
      </c>
      <c r="L131" s="38">
        <v>0</v>
      </c>
      <c s="32">
        <f>ROUND(ROUND(L131,2)*ROUND(G131,3),2)</f>
      </c>
      <c s="36" t="s">
        <v>53</v>
      </c>
      <c>
        <f>(M131*21)/100</f>
      </c>
      <c t="s">
        <v>27</v>
      </c>
    </row>
    <row r="132" spans="1:5" ht="12.75">
      <c r="A132" s="35" t="s">
        <v>54</v>
      </c>
      <c r="E132" s="39" t="s">
        <v>3781</v>
      </c>
    </row>
    <row r="133" spans="1:5" ht="12.75">
      <c r="A133" s="35" t="s">
        <v>55</v>
      </c>
      <c r="E133" s="40" t="s">
        <v>7754</v>
      </c>
    </row>
    <row r="134" spans="1:5" ht="89.25">
      <c r="A134" t="s">
        <v>56</v>
      </c>
      <c r="E134" s="39" t="s">
        <v>7779</v>
      </c>
    </row>
    <row r="135" spans="1:16" ht="12.75">
      <c r="A135" t="s">
        <v>49</v>
      </c>
      <c s="34" t="s">
        <v>171</v>
      </c>
      <c s="34" t="s">
        <v>1212</v>
      </c>
      <c s="35" t="s">
        <v>5</v>
      </c>
      <c s="6" t="s">
        <v>1213</v>
      </c>
      <c s="36" t="s">
        <v>80</v>
      </c>
      <c s="37">
        <v>15</v>
      </c>
      <c s="36">
        <v>0</v>
      </c>
      <c s="36">
        <f>ROUND(G135*H135,6)</f>
      </c>
      <c r="L135" s="38">
        <v>0</v>
      </c>
      <c s="32">
        <f>ROUND(ROUND(L135,2)*ROUND(G135,3),2)</f>
      </c>
      <c s="36" t="s">
        <v>53</v>
      </c>
      <c>
        <f>(M135*21)/100</f>
      </c>
      <c t="s">
        <v>27</v>
      </c>
    </row>
    <row r="136" spans="1:5" ht="12.75">
      <c r="A136" s="35" t="s">
        <v>54</v>
      </c>
      <c r="E136" s="39" t="s">
        <v>3781</v>
      </c>
    </row>
    <row r="137" spans="1:5" ht="12.75">
      <c r="A137" s="35" t="s">
        <v>55</v>
      </c>
      <c r="E137" s="40" t="s">
        <v>7754</v>
      </c>
    </row>
    <row r="138" spans="1:5" ht="102">
      <c r="A138" t="s">
        <v>56</v>
      </c>
      <c r="E138" s="39" t="s">
        <v>7780</v>
      </c>
    </row>
    <row r="139" spans="1:13" ht="12.75">
      <c r="A139" t="s">
        <v>46</v>
      </c>
      <c r="C139" s="31" t="s">
        <v>1285</v>
      </c>
      <c r="E139" s="33" t="s">
        <v>7781</v>
      </c>
      <c r="J139" s="32">
        <f>0</f>
      </c>
      <c s="32">
        <f>0</f>
      </c>
      <c s="32">
        <f>0+L140+L144+L148+L152+L156+L160+L164+L168+L172+L176</f>
      </c>
      <c s="32">
        <f>0+M140+M144+M148+M152+M156+M160+M164+M168+M172+M176</f>
      </c>
    </row>
    <row r="140" spans="1:16" ht="25.5">
      <c r="A140" t="s">
        <v>49</v>
      </c>
      <c s="34" t="s">
        <v>175</v>
      </c>
      <c s="34" t="s">
        <v>1287</v>
      </c>
      <c s="35" t="s">
        <v>5</v>
      </c>
      <c s="6" t="s">
        <v>2575</v>
      </c>
      <c s="36" t="s">
        <v>80</v>
      </c>
      <c s="37">
        <v>1</v>
      </c>
      <c s="36">
        <v>0</v>
      </c>
      <c s="36">
        <f>ROUND(G140*H140,6)</f>
      </c>
      <c r="L140" s="38">
        <v>0</v>
      </c>
      <c s="32">
        <f>ROUND(ROUND(L140,2)*ROUND(G140,3),2)</f>
      </c>
      <c s="36" t="s">
        <v>53</v>
      </c>
      <c>
        <f>(M140*21)/100</f>
      </c>
      <c t="s">
        <v>27</v>
      </c>
    </row>
    <row r="141" spans="1:5" ht="12.75">
      <c r="A141" s="35" t="s">
        <v>54</v>
      </c>
      <c r="E141" s="39" t="s">
        <v>3781</v>
      </c>
    </row>
    <row r="142" spans="1:5" ht="12.75">
      <c r="A142" s="35" t="s">
        <v>55</v>
      </c>
      <c r="E142" s="40" t="s">
        <v>5</v>
      </c>
    </row>
    <row r="143" spans="1:5" ht="114.75">
      <c r="A143" t="s">
        <v>56</v>
      </c>
      <c r="E143" s="39" t="s">
        <v>7782</v>
      </c>
    </row>
    <row r="144" spans="1:16" ht="38.25">
      <c r="A144" t="s">
        <v>49</v>
      </c>
      <c s="34" t="s">
        <v>179</v>
      </c>
      <c s="34" t="s">
        <v>1290</v>
      </c>
      <c s="35" t="s">
        <v>5</v>
      </c>
      <c s="6" t="s">
        <v>2780</v>
      </c>
      <c s="36" t="s">
        <v>80</v>
      </c>
      <c s="37">
        <v>8</v>
      </c>
      <c s="36">
        <v>0</v>
      </c>
      <c s="36">
        <f>ROUND(G144*H144,6)</f>
      </c>
      <c r="L144" s="38">
        <v>0</v>
      </c>
      <c s="32">
        <f>ROUND(ROUND(L144,2)*ROUND(G144,3),2)</f>
      </c>
      <c s="36" t="s">
        <v>53</v>
      </c>
      <c>
        <f>(M144*21)/100</f>
      </c>
      <c t="s">
        <v>27</v>
      </c>
    </row>
    <row r="145" spans="1:5" ht="12.75">
      <c r="A145" s="35" t="s">
        <v>54</v>
      </c>
      <c r="E145" s="39" t="s">
        <v>3781</v>
      </c>
    </row>
    <row r="146" spans="1:5" ht="12.75">
      <c r="A146" s="35" t="s">
        <v>55</v>
      </c>
      <c r="E146" s="40" t="s">
        <v>5</v>
      </c>
    </row>
    <row r="147" spans="1:5" ht="114.75">
      <c r="A147" t="s">
        <v>56</v>
      </c>
      <c r="E147" s="39" t="s">
        <v>7782</v>
      </c>
    </row>
    <row r="148" spans="1:16" ht="25.5">
      <c r="A148" t="s">
        <v>49</v>
      </c>
      <c s="34" t="s">
        <v>183</v>
      </c>
      <c s="34" t="s">
        <v>1293</v>
      </c>
      <c s="35" t="s">
        <v>5</v>
      </c>
      <c s="6" t="s">
        <v>1294</v>
      </c>
      <c s="36" t="s">
        <v>80</v>
      </c>
      <c s="37">
        <v>1</v>
      </c>
      <c s="36">
        <v>0</v>
      </c>
      <c s="36">
        <f>ROUND(G148*H148,6)</f>
      </c>
      <c r="L148" s="38">
        <v>0</v>
      </c>
      <c s="32">
        <f>ROUND(ROUND(L148,2)*ROUND(G148,3),2)</f>
      </c>
      <c s="36" t="s">
        <v>53</v>
      </c>
      <c>
        <f>(M148*21)/100</f>
      </c>
      <c t="s">
        <v>27</v>
      </c>
    </row>
    <row r="149" spans="1:5" ht="12.75">
      <c r="A149" s="35" t="s">
        <v>54</v>
      </c>
      <c r="E149" s="39" t="s">
        <v>3781</v>
      </c>
    </row>
    <row r="150" spans="1:5" ht="12.75">
      <c r="A150" s="35" t="s">
        <v>55</v>
      </c>
      <c r="E150" s="40" t="s">
        <v>5</v>
      </c>
    </row>
    <row r="151" spans="1:5" ht="89.25">
      <c r="A151" t="s">
        <v>56</v>
      </c>
      <c r="E151" s="39" t="s">
        <v>7783</v>
      </c>
    </row>
    <row r="152" spans="1:16" ht="12.75">
      <c r="A152" t="s">
        <v>49</v>
      </c>
      <c s="34" t="s">
        <v>187</v>
      </c>
      <c s="34" t="s">
        <v>1296</v>
      </c>
      <c s="35" t="s">
        <v>5</v>
      </c>
      <c s="6" t="s">
        <v>1297</v>
      </c>
      <c s="36" t="s">
        <v>374</v>
      </c>
      <c s="37">
        <v>25</v>
      </c>
      <c s="36">
        <v>0</v>
      </c>
      <c s="36">
        <f>ROUND(G152*H152,6)</f>
      </c>
      <c r="L152" s="38">
        <v>0</v>
      </c>
      <c s="32">
        <f>ROUND(ROUND(L152,2)*ROUND(G152,3),2)</f>
      </c>
      <c s="36" t="s">
        <v>53</v>
      </c>
      <c>
        <f>(M152*21)/100</f>
      </c>
      <c t="s">
        <v>27</v>
      </c>
    </row>
    <row r="153" spans="1:5" ht="12.75">
      <c r="A153" s="35" t="s">
        <v>54</v>
      </c>
      <c r="E153" s="39" t="s">
        <v>3781</v>
      </c>
    </row>
    <row r="154" spans="1:5" ht="12.75">
      <c r="A154" s="35" t="s">
        <v>55</v>
      </c>
      <c r="E154" s="40" t="s">
        <v>5</v>
      </c>
    </row>
    <row r="155" spans="1:5" ht="89.25">
      <c r="A155" t="s">
        <v>56</v>
      </c>
      <c r="E155" s="39" t="s">
        <v>7784</v>
      </c>
    </row>
    <row r="156" spans="1:16" ht="12.75">
      <c r="A156" t="s">
        <v>49</v>
      </c>
      <c s="34" t="s">
        <v>191</v>
      </c>
      <c s="34" t="s">
        <v>2782</v>
      </c>
      <c s="35" t="s">
        <v>5</v>
      </c>
      <c s="6" t="s">
        <v>2783</v>
      </c>
      <c s="36" t="s">
        <v>374</v>
      </c>
      <c s="37">
        <v>25</v>
      </c>
      <c s="36">
        <v>0</v>
      </c>
      <c s="36">
        <f>ROUND(G156*H156,6)</f>
      </c>
      <c r="L156" s="38">
        <v>0</v>
      </c>
      <c s="32">
        <f>ROUND(ROUND(L156,2)*ROUND(G156,3),2)</f>
      </c>
      <c s="36" t="s">
        <v>53</v>
      </c>
      <c>
        <f>(M156*21)/100</f>
      </c>
      <c t="s">
        <v>27</v>
      </c>
    </row>
    <row r="157" spans="1:5" ht="12.75">
      <c r="A157" s="35" t="s">
        <v>54</v>
      </c>
      <c r="E157" s="39" t="s">
        <v>3781</v>
      </c>
    </row>
    <row r="158" spans="1:5" ht="12.75">
      <c r="A158" s="35" t="s">
        <v>55</v>
      </c>
      <c r="E158" s="40" t="s">
        <v>5</v>
      </c>
    </row>
    <row r="159" spans="1:5" ht="89.25">
      <c r="A159" t="s">
        <v>56</v>
      </c>
      <c r="E159" s="39" t="s">
        <v>7785</v>
      </c>
    </row>
    <row r="160" spans="1:16" ht="12.75">
      <c r="A160" t="s">
        <v>49</v>
      </c>
      <c s="34" t="s">
        <v>195</v>
      </c>
      <c s="34" t="s">
        <v>1299</v>
      </c>
      <c s="35" t="s">
        <v>5</v>
      </c>
      <c s="6" t="s">
        <v>1300</v>
      </c>
      <c s="36" t="s">
        <v>374</v>
      </c>
      <c s="37">
        <v>15</v>
      </c>
      <c s="36">
        <v>0</v>
      </c>
      <c s="36">
        <f>ROUND(G160*H160,6)</f>
      </c>
      <c r="L160" s="38">
        <v>0</v>
      </c>
      <c s="32">
        <f>ROUND(ROUND(L160,2)*ROUND(G160,3),2)</f>
      </c>
      <c s="36" t="s">
        <v>53</v>
      </c>
      <c>
        <f>(M160*21)/100</f>
      </c>
      <c t="s">
        <v>27</v>
      </c>
    </row>
    <row r="161" spans="1:5" ht="12.75">
      <c r="A161" s="35" t="s">
        <v>54</v>
      </c>
      <c r="E161" s="39" t="s">
        <v>3781</v>
      </c>
    </row>
    <row r="162" spans="1:5" ht="12.75">
      <c r="A162" s="35" t="s">
        <v>55</v>
      </c>
      <c r="E162" s="40" t="s">
        <v>5</v>
      </c>
    </row>
    <row r="163" spans="1:5" ht="89.25">
      <c r="A163" t="s">
        <v>56</v>
      </c>
      <c r="E163" s="39" t="s">
        <v>7786</v>
      </c>
    </row>
    <row r="164" spans="1:16" ht="12.75">
      <c r="A164" t="s">
        <v>49</v>
      </c>
      <c s="34" t="s">
        <v>199</v>
      </c>
      <c s="34" t="s">
        <v>1182</v>
      </c>
      <c s="35" t="s">
        <v>5</v>
      </c>
      <c s="6" t="s">
        <v>1183</v>
      </c>
      <c s="36" t="s">
        <v>374</v>
      </c>
      <c s="37">
        <v>25</v>
      </c>
      <c s="36">
        <v>0</v>
      </c>
      <c s="36">
        <f>ROUND(G164*H164,6)</f>
      </c>
      <c r="L164" s="38">
        <v>0</v>
      </c>
      <c s="32">
        <f>ROUND(ROUND(L164,2)*ROUND(G164,3),2)</f>
      </c>
      <c s="36" t="s">
        <v>53</v>
      </c>
      <c>
        <f>(M164*21)/100</f>
      </c>
      <c t="s">
        <v>27</v>
      </c>
    </row>
    <row r="165" spans="1:5" ht="12.75">
      <c r="A165" s="35" t="s">
        <v>54</v>
      </c>
      <c r="E165" s="39" t="s">
        <v>3781</v>
      </c>
    </row>
    <row r="166" spans="1:5" ht="12.75">
      <c r="A166" s="35" t="s">
        <v>55</v>
      </c>
      <c r="E166" s="40" t="s">
        <v>5</v>
      </c>
    </row>
    <row r="167" spans="1:5" ht="89.25">
      <c r="A167" t="s">
        <v>56</v>
      </c>
      <c r="E167" s="39" t="s">
        <v>7787</v>
      </c>
    </row>
    <row r="168" spans="1:16" ht="12.75">
      <c r="A168" t="s">
        <v>49</v>
      </c>
      <c s="34" t="s">
        <v>203</v>
      </c>
      <c s="34" t="s">
        <v>7788</v>
      </c>
      <c s="35" t="s">
        <v>5</v>
      </c>
      <c s="6" t="s">
        <v>2640</v>
      </c>
      <c s="36" t="s">
        <v>80</v>
      </c>
      <c s="37">
        <v>1</v>
      </c>
      <c s="36">
        <v>0</v>
      </c>
      <c s="36">
        <f>ROUND(G168*H168,6)</f>
      </c>
      <c r="L168" s="38">
        <v>0</v>
      </c>
      <c s="32">
        <f>ROUND(ROUND(L168,2)*ROUND(G168,3),2)</f>
      </c>
      <c s="36" t="s">
        <v>419</v>
      </c>
      <c>
        <f>(M168*21)/100</f>
      </c>
      <c t="s">
        <v>27</v>
      </c>
    </row>
    <row r="169" spans="1:5" ht="12.75">
      <c r="A169" s="35" t="s">
        <v>54</v>
      </c>
      <c r="E169" s="39" t="s">
        <v>3781</v>
      </c>
    </row>
    <row r="170" spans="1:5" ht="12.75">
      <c r="A170" s="35" t="s">
        <v>55</v>
      </c>
      <c r="E170" s="40" t="s">
        <v>2641</v>
      </c>
    </row>
    <row r="171" spans="1:5" ht="12.75">
      <c r="A171" t="s">
        <v>56</v>
      </c>
      <c r="E171" s="39" t="s">
        <v>1578</v>
      </c>
    </row>
    <row r="172" spans="1:16" ht="12.75">
      <c r="A172" t="s">
        <v>49</v>
      </c>
      <c s="34" t="s">
        <v>207</v>
      </c>
      <c s="34" t="s">
        <v>7789</v>
      </c>
      <c s="35" t="s">
        <v>5</v>
      </c>
      <c s="6" t="s">
        <v>2647</v>
      </c>
      <c s="36" t="s">
        <v>80</v>
      </c>
      <c s="37">
        <v>1</v>
      </c>
      <c s="36">
        <v>0</v>
      </c>
      <c s="36">
        <f>ROUND(G172*H172,6)</f>
      </c>
      <c r="L172" s="38">
        <v>0</v>
      </c>
      <c s="32">
        <f>ROUND(ROUND(L172,2)*ROUND(G172,3),2)</f>
      </c>
      <c s="36" t="s">
        <v>419</v>
      </c>
      <c>
        <f>(M172*21)/100</f>
      </c>
      <c t="s">
        <v>27</v>
      </c>
    </row>
    <row r="173" spans="1:5" ht="12.75">
      <c r="A173" s="35" t="s">
        <v>54</v>
      </c>
      <c r="E173" s="39" t="s">
        <v>3781</v>
      </c>
    </row>
    <row r="174" spans="1:5" ht="12.75">
      <c r="A174" s="35" t="s">
        <v>55</v>
      </c>
      <c r="E174" s="40" t="s">
        <v>2648</v>
      </c>
    </row>
    <row r="175" spans="1:5" ht="25.5">
      <c r="A175" t="s">
        <v>56</v>
      </c>
      <c r="E175" s="39" t="s">
        <v>2649</v>
      </c>
    </row>
    <row r="176" spans="1:16" ht="12.75">
      <c r="A176" t="s">
        <v>49</v>
      </c>
      <c s="34" t="s">
        <v>211</v>
      </c>
      <c s="34" t="s">
        <v>7790</v>
      </c>
      <c s="35" t="s">
        <v>5</v>
      </c>
      <c s="6" t="s">
        <v>2643</v>
      </c>
      <c s="36" t="s">
        <v>80</v>
      </c>
      <c s="37">
        <v>1</v>
      </c>
      <c s="36">
        <v>0</v>
      </c>
      <c s="36">
        <f>ROUND(G176*H176,6)</f>
      </c>
      <c r="L176" s="38">
        <v>0</v>
      </c>
      <c s="32">
        <f>ROUND(ROUND(L176,2)*ROUND(G176,3),2)</f>
      </c>
      <c s="36" t="s">
        <v>419</v>
      </c>
      <c>
        <f>(M176*21)/100</f>
      </c>
      <c t="s">
        <v>27</v>
      </c>
    </row>
    <row r="177" spans="1:5" ht="12.75">
      <c r="A177" s="35" t="s">
        <v>54</v>
      </c>
      <c r="E177" s="39" t="s">
        <v>3781</v>
      </c>
    </row>
    <row r="178" spans="1:5" ht="12.75">
      <c r="A178" s="35" t="s">
        <v>55</v>
      </c>
      <c r="E178" s="40" t="s">
        <v>7791</v>
      </c>
    </row>
    <row r="179" spans="1:5" ht="12.75">
      <c r="A179" t="s">
        <v>56</v>
      </c>
      <c r="E179"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7707</v>
      </c>
      <c s="41">
        <f>Rekapitulace!C163</f>
      </c>
      <c s="20" t="s">
        <v>0</v>
      </c>
      <c t="s">
        <v>23</v>
      </c>
      <c t="s">
        <v>27</v>
      </c>
    </row>
    <row r="4" spans="1:16" ht="32" customHeight="1">
      <c r="A4" s="24" t="s">
        <v>20</v>
      </c>
      <c s="25" t="s">
        <v>28</v>
      </c>
      <c s="27" t="s">
        <v>7707</v>
      </c>
      <c r="E4" s="26" t="s">
        <v>7708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7794</v>
      </c>
      <c r="E8" s="30" t="s">
        <v>7793</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5883</v>
      </c>
      <c s="35" t="s">
        <v>5</v>
      </c>
      <c s="6" t="s">
        <v>5884</v>
      </c>
      <c s="36" t="s">
        <v>60</v>
      </c>
      <c s="37">
        <v>308</v>
      </c>
      <c s="36">
        <v>0</v>
      </c>
      <c s="36">
        <f>ROUND(G10*H10,6)</f>
      </c>
      <c r="L10" s="38">
        <v>0</v>
      </c>
      <c s="32">
        <f>ROUND(ROUND(L10,2)*ROUND(G10,3),2)</f>
      </c>
      <c s="36" t="s">
        <v>53</v>
      </c>
      <c>
        <f>(M10*21)/100</f>
      </c>
      <c t="s">
        <v>27</v>
      </c>
    </row>
    <row r="11" spans="1:5" ht="12.75">
      <c r="A11" s="35" t="s">
        <v>54</v>
      </c>
      <c r="E11" s="39" t="s">
        <v>3781</v>
      </c>
    </row>
    <row r="12" spans="1:5" ht="12.75">
      <c r="A12" s="35" t="s">
        <v>55</v>
      </c>
      <c r="E12" s="40" t="s">
        <v>7795</v>
      </c>
    </row>
    <row r="13" spans="1:5" ht="318.75">
      <c r="A13" t="s">
        <v>56</v>
      </c>
      <c r="E13" s="39" t="s">
        <v>7713</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3781</v>
      </c>
    </row>
    <row r="16" spans="1:5" ht="12.75">
      <c r="A16" s="35" t="s">
        <v>55</v>
      </c>
      <c r="E16" s="40" t="s">
        <v>7795</v>
      </c>
    </row>
    <row r="17" spans="1:5" ht="318.75">
      <c r="A17" t="s">
        <v>56</v>
      </c>
      <c r="E17" s="39" t="s">
        <v>7713</v>
      </c>
    </row>
    <row r="18" spans="1:16" ht="12.75">
      <c r="A18" t="s">
        <v>49</v>
      </c>
      <c s="34" t="s">
        <v>26</v>
      </c>
      <c s="34" t="s">
        <v>901</v>
      </c>
      <c s="35" t="s">
        <v>5</v>
      </c>
      <c s="6" t="s">
        <v>902</v>
      </c>
      <c s="36" t="s">
        <v>75</v>
      </c>
      <c s="37">
        <v>1100</v>
      </c>
      <c s="36">
        <v>0</v>
      </c>
      <c s="36">
        <f>ROUND(G18*H18,6)</f>
      </c>
      <c r="L18" s="38">
        <v>0</v>
      </c>
      <c s="32">
        <f>ROUND(ROUND(L18,2)*ROUND(G18,3),2)</f>
      </c>
      <c s="36" t="s">
        <v>53</v>
      </c>
      <c>
        <f>(M18*21)/100</f>
      </c>
      <c t="s">
        <v>27</v>
      </c>
    </row>
    <row r="19" spans="1:5" ht="12.75">
      <c r="A19" s="35" t="s">
        <v>54</v>
      </c>
      <c r="E19" s="39" t="s">
        <v>3781</v>
      </c>
    </row>
    <row r="20" spans="1:5" ht="12.75">
      <c r="A20" s="35" t="s">
        <v>55</v>
      </c>
      <c r="E20" s="40" t="s">
        <v>7796</v>
      </c>
    </row>
    <row r="21" spans="1:5" ht="140.25">
      <c r="A21" t="s">
        <v>56</v>
      </c>
      <c r="E21" s="39" t="s">
        <v>7715</v>
      </c>
    </row>
    <row r="22" spans="1:16" ht="25.5">
      <c r="A22" t="s">
        <v>49</v>
      </c>
      <c s="34" t="s">
        <v>65</v>
      </c>
      <c s="34" t="s">
        <v>1197</v>
      </c>
      <c s="35" t="s">
        <v>5</v>
      </c>
      <c s="6" t="s">
        <v>1198</v>
      </c>
      <c s="36" t="s">
        <v>75</v>
      </c>
      <c s="37">
        <v>1100</v>
      </c>
      <c s="36">
        <v>0</v>
      </c>
      <c s="36">
        <f>ROUND(G22*H22,6)</f>
      </c>
      <c r="L22" s="38">
        <v>0</v>
      </c>
      <c s="32">
        <f>ROUND(ROUND(L22,2)*ROUND(G22,3),2)</f>
      </c>
      <c s="36" t="s">
        <v>53</v>
      </c>
      <c>
        <f>(M22*21)/100</f>
      </c>
      <c t="s">
        <v>27</v>
      </c>
    </row>
    <row r="23" spans="1:5" ht="12.75">
      <c r="A23" s="35" t="s">
        <v>54</v>
      </c>
      <c r="E23" s="39" t="s">
        <v>3781</v>
      </c>
    </row>
    <row r="24" spans="1:5" ht="12.75">
      <c r="A24" s="35" t="s">
        <v>55</v>
      </c>
      <c r="E24" s="40" t="s">
        <v>7797</v>
      </c>
    </row>
    <row r="25" spans="1:5" ht="140.25">
      <c r="A25" t="s">
        <v>56</v>
      </c>
      <c r="E25" s="39" t="s">
        <v>7717</v>
      </c>
    </row>
    <row r="26" spans="1:16" ht="12.75">
      <c r="A26" t="s">
        <v>49</v>
      </c>
      <c s="34" t="s">
        <v>69</v>
      </c>
      <c s="34" t="s">
        <v>764</v>
      </c>
      <c s="35" t="s">
        <v>5</v>
      </c>
      <c s="6" t="s">
        <v>7718</v>
      </c>
      <c s="36" t="s">
        <v>75</v>
      </c>
      <c s="37">
        <v>7460</v>
      </c>
      <c s="36">
        <v>0</v>
      </c>
      <c s="36">
        <f>ROUND(G26*H26,6)</f>
      </c>
      <c r="L26" s="38">
        <v>0</v>
      </c>
      <c s="32">
        <f>ROUND(ROUND(L26,2)*ROUND(G26,3),2)</f>
      </c>
      <c s="36" t="s">
        <v>53</v>
      </c>
      <c>
        <f>(M26*21)/100</f>
      </c>
      <c t="s">
        <v>27</v>
      </c>
    </row>
    <row r="27" spans="1:5" ht="12.75">
      <c r="A27" s="35" t="s">
        <v>54</v>
      </c>
      <c r="E27" s="39" t="s">
        <v>3781</v>
      </c>
    </row>
    <row r="28" spans="1:5" ht="12.75">
      <c r="A28" s="35" t="s">
        <v>55</v>
      </c>
      <c r="E28" s="40" t="s">
        <v>7719</v>
      </c>
    </row>
    <row r="29" spans="1:5" ht="76.5">
      <c r="A29" t="s">
        <v>56</v>
      </c>
      <c r="E29" s="39" t="s">
        <v>7720</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3781</v>
      </c>
    </row>
    <row r="32" spans="1:5" ht="12.75">
      <c r="A32" s="35" t="s">
        <v>55</v>
      </c>
      <c r="E32" s="40" t="s">
        <v>7719</v>
      </c>
    </row>
    <row r="33" spans="1:5" ht="102">
      <c r="A33" t="s">
        <v>56</v>
      </c>
      <c r="E33" s="39" t="s">
        <v>7721</v>
      </c>
    </row>
    <row r="34" spans="1:16" ht="25.5">
      <c r="A34" t="s">
        <v>49</v>
      </c>
      <c s="34" t="s">
        <v>77</v>
      </c>
      <c s="34" t="s">
        <v>723</v>
      </c>
      <c s="35" t="s">
        <v>5</v>
      </c>
      <c s="6" t="s">
        <v>724</v>
      </c>
      <c s="36" t="s">
        <v>80</v>
      </c>
      <c s="37">
        <v>10</v>
      </c>
      <c s="36">
        <v>0</v>
      </c>
      <c s="36">
        <f>ROUND(G34*H34,6)</f>
      </c>
      <c r="L34" s="38">
        <v>0</v>
      </c>
      <c s="32">
        <f>ROUND(ROUND(L34,2)*ROUND(G34,3),2)</f>
      </c>
      <c s="36" t="s">
        <v>53</v>
      </c>
      <c>
        <f>(M34*21)/100</f>
      </c>
      <c t="s">
        <v>27</v>
      </c>
    </row>
    <row r="35" spans="1:5" ht="12.75">
      <c r="A35" s="35" t="s">
        <v>54</v>
      </c>
      <c r="E35" s="39" t="s">
        <v>3781</v>
      </c>
    </row>
    <row r="36" spans="1:5" ht="12.75">
      <c r="A36" s="35" t="s">
        <v>55</v>
      </c>
      <c r="E36" s="40" t="s">
        <v>7719</v>
      </c>
    </row>
    <row r="37" spans="1:5" ht="114.75">
      <c r="A37" t="s">
        <v>56</v>
      </c>
      <c r="E37" s="39" t="s">
        <v>7722</v>
      </c>
    </row>
    <row r="38" spans="1:16" ht="12.75">
      <c r="A38" t="s">
        <v>49</v>
      </c>
      <c s="34" t="s">
        <v>82</v>
      </c>
      <c s="34" t="s">
        <v>7723</v>
      </c>
      <c s="35" t="s">
        <v>5</v>
      </c>
      <c s="6" t="s">
        <v>7724</v>
      </c>
      <c s="36" t="s">
        <v>52</v>
      </c>
      <c s="37">
        <v>385</v>
      </c>
      <c s="36">
        <v>0</v>
      </c>
      <c s="36">
        <f>ROUND(G38*H38,6)</f>
      </c>
      <c r="L38" s="38">
        <v>0</v>
      </c>
      <c s="32">
        <f>ROUND(ROUND(L38,2)*ROUND(G38,3),2)</f>
      </c>
      <c s="36" t="s">
        <v>53</v>
      </c>
      <c>
        <f>(M38*21)/100</f>
      </c>
      <c t="s">
        <v>27</v>
      </c>
    </row>
    <row r="39" spans="1:5" ht="12.75">
      <c r="A39" s="35" t="s">
        <v>54</v>
      </c>
      <c r="E39" s="39" t="s">
        <v>3781</v>
      </c>
    </row>
    <row r="40" spans="1:5" ht="12.75">
      <c r="A40" s="35" t="s">
        <v>55</v>
      </c>
      <c r="E40" s="40" t="s">
        <v>7798</v>
      </c>
    </row>
    <row r="41" spans="1:5" ht="38.25">
      <c r="A41" t="s">
        <v>56</v>
      </c>
      <c r="E41" s="39" t="s">
        <v>7726</v>
      </c>
    </row>
    <row r="42" spans="1:13" ht="12.75">
      <c r="A42" t="s">
        <v>46</v>
      </c>
      <c r="C42" s="31" t="s">
        <v>1263</v>
      </c>
      <c r="E42" s="33" t="s">
        <v>7727</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6540</v>
      </c>
      <c s="35" t="s">
        <v>5</v>
      </c>
      <c s="6" t="s">
        <v>6541</v>
      </c>
      <c s="36" t="s">
        <v>75</v>
      </c>
      <c s="37">
        <v>370</v>
      </c>
      <c s="36">
        <v>0</v>
      </c>
      <c s="36">
        <f>ROUND(G43*H43,6)</f>
      </c>
      <c r="L43" s="38">
        <v>0</v>
      </c>
      <c s="32">
        <f>ROUND(ROUND(L43,2)*ROUND(G43,3),2)</f>
      </c>
      <c s="36" t="s">
        <v>53</v>
      </c>
      <c>
        <f>(M43*21)/100</f>
      </c>
      <c t="s">
        <v>27</v>
      </c>
    </row>
    <row r="44" spans="1:5" ht="12.75">
      <c r="A44" s="35" t="s">
        <v>54</v>
      </c>
      <c r="E44" s="39" t="s">
        <v>3781</v>
      </c>
    </row>
    <row r="45" spans="1:5" ht="12.75">
      <c r="A45" s="35" t="s">
        <v>55</v>
      </c>
      <c r="E45" s="40" t="s">
        <v>7719</v>
      </c>
    </row>
    <row r="46" spans="1:5" ht="89.25">
      <c r="A46" t="s">
        <v>56</v>
      </c>
      <c r="E46" s="39" t="s">
        <v>7728</v>
      </c>
    </row>
    <row r="47" spans="1:16" ht="12.75">
      <c r="A47" t="s">
        <v>49</v>
      </c>
      <c s="34" t="s">
        <v>90</v>
      </c>
      <c s="34" t="s">
        <v>2714</v>
      </c>
      <c s="35" t="s">
        <v>5</v>
      </c>
      <c s="6" t="s">
        <v>2715</v>
      </c>
      <c s="36" t="s">
        <v>75</v>
      </c>
      <c s="37">
        <v>6500</v>
      </c>
      <c s="36">
        <v>0</v>
      </c>
      <c s="36">
        <f>ROUND(G47*H47,6)</f>
      </c>
      <c r="L47" s="38">
        <v>0</v>
      </c>
      <c s="32">
        <f>ROUND(ROUND(L47,2)*ROUND(G47,3),2)</f>
      </c>
      <c s="36" t="s">
        <v>53</v>
      </c>
      <c>
        <f>(M47*21)/100</f>
      </c>
      <c t="s">
        <v>27</v>
      </c>
    </row>
    <row r="48" spans="1:5" ht="12.75">
      <c r="A48" s="35" t="s">
        <v>54</v>
      </c>
      <c r="E48" s="39" t="s">
        <v>3781</v>
      </c>
    </row>
    <row r="49" spans="1:5" ht="12.75">
      <c r="A49" s="35" t="s">
        <v>55</v>
      </c>
      <c r="E49" s="40" t="s">
        <v>7729</v>
      </c>
    </row>
    <row r="50" spans="1:5" ht="89.25">
      <c r="A50" t="s">
        <v>56</v>
      </c>
      <c r="E50" s="39" t="s">
        <v>7728</v>
      </c>
    </row>
    <row r="51" spans="1:16" ht="12.75">
      <c r="A51" t="s">
        <v>49</v>
      </c>
      <c s="34" t="s">
        <v>94</v>
      </c>
      <c s="34" t="s">
        <v>7730</v>
      </c>
      <c s="35" t="s">
        <v>5</v>
      </c>
      <c s="6" t="s">
        <v>7731</v>
      </c>
      <c s="36" t="s">
        <v>75</v>
      </c>
      <c s="37">
        <v>1050</v>
      </c>
      <c s="36">
        <v>0</v>
      </c>
      <c s="36">
        <f>ROUND(G51*H51,6)</f>
      </c>
      <c r="L51" s="38">
        <v>0</v>
      </c>
      <c s="32">
        <f>ROUND(ROUND(L51,2)*ROUND(G51,3),2)</f>
      </c>
      <c s="36" t="s">
        <v>53</v>
      </c>
      <c>
        <f>(M51*21)/100</f>
      </c>
      <c t="s">
        <v>27</v>
      </c>
    </row>
    <row r="52" spans="1:5" ht="12.75">
      <c r="A52" s="35" t="s">
        <v>54</v>
      </c>
      <c r="E52" s="39" t="s">
        <v>3781</v>
      </c>
    </row>
    <row r="53" spans="1:5" ht="12.75">
      <c r="A53" s="35" t="s">
        <v>55</v>
      </c>
      <c r="E53" s="40" t="s">
        <v>7729</v>
      </c>
    </row>
    <row r="54" spans="1:5" ht="89.25">
      <c r="A54" t="s">
        <v>56</v>
      </c>
      <c r="E54" s="39" t="s">
        <v>7728</v>
      </c>
    </row>
    <row r="55" spans="1:16" ht="12.75">
      <c r="A55" t="s">
        <v>49</v>
      </c>
      <c s="34" t="s">
        <v>98</v>
      </c>
      <c s="34" t="s">
        <v>757</v>
      </c>
      <c s="35" t="s">
        <v>5</v>
      </c>
      <c s="6" t="s">
        <v>7732</v>
      </c>
      <c s="36" t="s">
        <v>75</v>
      </c>
      <c s="37">
        <v>20</v>
      </c>
      <c s="36">
        <v>0</v>
      </c>
      <c s="36">
        <f>ROUND(G55*H55,6)</f>
      </c>
      <c r="L55" s="38">
        <v>0</v>
      </c>
      <c s="32">
        <f>ROUND(ROUND(L55,2)*ROUND(G55,3),2)</f>
      </c>
      <c s="36" t="s">
        <v>53</v>
      </c>
      <c>
        <f>(M55*21)/100</f>
      </c>
      <c t="s">
        <v>27</v>
      </c>
    </row>
    <row r="56" spans="1:5" ht="12.75">
      <c r="A56" s="35" t="s">
        <v>54</v>
      </c>
      <c r="E56" s="39" t="s">
        <v>3781</v>
      </c>
    </row>
    <row r="57" spans="1:5" ht="12.75">
      <c r="A57" s="35" t="s">
        <v>55</v>
      </c>
      <c r="E57" s="40" t="s">
        <v>7729</v>
      </c>
    </row>
    <row r="58" spans="1:5" ht="89.25">
      <c r="A58" t="s">
        <v>56</v>
      </c>
      <c r="E58" s="39" t="s">
        <v>7728</v>
      </c>
    </row>
    <row r="59" spans="1:16" ht="25.5">
      <c r="A59" t="s">
        <v>49</v>
      </c>
      <c s="34" t="s">
        <v>103</v>
      </c>
      <c s="34" t="s">
        <v>7733</v>
      </c>
      <c s="35" t="s">
        <v>5</v>
      </c>
      <c s="6" t="s">
        <v>760</v>
      </c>
      <c s="36" t="s">
        <v>80</v>
      </c>
      <c s="37">
        <v>4</v>
      </c>
      <c s="36">
        <v>0</v>
      </c>
      <c s="36">
        <f>ROUND(G59*H59,6)</f>
      </c>
      <c r="L59" s="38">
        <v>0</v>
      </c>
      <c s="32">
        <f>ROUND(ROUND(L59,2)*ROUND(G59,3),2)</f>
      </c>
      <c s="36" t="s">
        <v>53</v>
      </c>
      <c>
        <f>(M59*21)/100</f>
      </c>
      <c t="s">
        <v>27</v>
      </c>
    </row>
    <row r="60" spans="1:5" ht="12.75">
      <c r="A60" s="35" t="s">
        <v>54</v>
      </c>
      <c r="E60" s="39" t="s">
        <v>3781</v>
      </c>
    </row>
    <row r="61" spans="1:5" ht="12.75">
      <c r="A61" s="35" t="s">
        <v>55</v>
      </c>
      <c r="E61" s="40" t="s">
        <v>7729</v>
      </c>
    </row>
    <row r="62" spans="1:5" ht="102">
      <c r="A62" t="s">
        <v>56</v>
      </c>
      <c r="E62" s="39" t="s">
        <v>7734</v>
      </c>
    </row>
    <row r="63" spans="1:16" ht="25.5">
      <c r="A63" t="s">
        <v>49</v>
      </c>
      <c s="34" t="s">
        <v>106</v>
      </c>
      <c s="34" t="s">
        <v>7735</v>
      </c>
      <c s="35" t="s">
        <v>5</v>
      </c>
      <c s="6" t="s">
        <v>2018</v>
      </c>
      <c s="36" t="s">
        <v>80</v>
      </c>
      <c s="37">
        <v>68</v>
      </c>
      <c s="36">
        <v>0</v>
      </c>
      <c s="36">
        <f>ROUND(G63*H63,6)</f>
      </c>
      <c r="L63" s="38">
        <v>0</v>
      </c>
      <c s="32">
        <f>ROUND(ROUND(L63,2)*ROUND(G63,3),2)</f>
      </c>
      <c s="36" t="s">
        <v>53</v>
      </c>
      <c>
        <f>(M63*21)/100</f>
      </c>
      <c t="s">
        <v>27</v>
      </c>
    </row>
    <row r="64" spans="1:5" ht="12.75">
      <c r="A64" s="35" t="s">
        <v>54</v>
      </c>
      <c r="E64" s="39" t="s">
        <v>3781</v>
      </c>
    </row>
    <row r="65" spans="1:5" ht="12.75">
      <c r="A65" s="35" t="s">
        <v>55</v>
      </c>
      <c r="E65" s="40" t="s">
        <v>7729</v>
      </c>
    </row>
    <row r="66" spans="1:5" ht="102">
      <c r="A66" t="s">
        <v>56</v>
      </c>
      <c r="E66" s="39" t="s">
        <v>7734</v>
      </c>
    </row>
    <row r="67" spans="1:16" ht="25.5">
      <c r="A67" t="s">
        <v>49</v>
      </c>
      <c s="34" t="s">
        <v>110</v>
      </c>
      <c s="34" t="s">
        <v>7736</v>
      </c>
      <c s="35" t="s">
        <v>5</v>
      </c>
      <c s="6" t="s">
        <v>7737</v>
      </c>
      <c s="36" t="s">
        <v>80</v>
      </c>
      <c s="37">
        <v>4</v>
      </c>
      <c s="36">
        <v>0</v>
      </c>
      <c s="36">
        <f>ROUND(G67*H67,6)</f>
      </c>
      <c r="L67" s="38">
        <v>0</v>
      </c>
      <c s="32">
        <f>ROUND(ROUND(L67,2)*ROUND(G67,3),2)</f>
      </c>
      <c s="36" t="s">
        <v>53</v>
      </c>
      <c>
        <f>(M67*21)/100</f>
      </c>
      <c t="s">
        <v>27</v>
      </c>
    </row>
    <row r="68" spans="1:5" ht="12.75">
      <c r="A68" s="35" t="s">
        <v>54</v>
      </c>
      <c r="E68" s="39" t="s">
        <v>3781</v>
      </c>
    </row>
    <row r="69" spans="1:5" ht="12.75">
      <c r="A69" s="35" t="s">
        <v>55</v>
      </c>
      <c r="E69" s="40" t="s">
        <v>7729</v>
      </c>
    </row>
    <row r="70" spans="1:5" ht="102">
      <c r="A70" t="s">
        <v>56</v>
      </c>
      <c r="E70" s="39" t="s">
        <v>7734</v>
      </c>
    </row>
    <row r="71" spans="1:16" ht="25.5">
      <c r="A71" t="s">
        <v>49</v>
      </c>
      <c s="34" t="s">
        <v>113</v>
      </c>
      <c s="34" t="s">
        <v>7738</v>
      </c>
      <c s="35" t="s">
        <v>5</v>
      </c>
      <c s="6" t="s">
        <v>7739</v>
      </c>
      <c s="36" t="s">
        <v>80</v>
      </c>
      <c s="37">
        <v>4</v>
      </c>
      <c s="36">
        <v>0</v>
      </c>
      <c s="36">
        <f>ROUND(G71*H71,6)</f>
      </c>
      <c r="L71" s="38">
        <v>0</v>
      </c>
      <c s="32">
        <f>ROUND(ROUND(L71,2)*ROUND(G71,3),2)</f>
      </c>
      <c s="36" t="s">
        <v>53</v>
      </c>
      <c>
        <f>(M71*21)/100</f>
      </c>
      <c t="s">
        <v>27</v>
      </c>
    </row>
    <row r="72" spans="1:5" ht="12.75">
      <c r="A72" s="35" t="s">
        <v>54</v>
      </c>
      <c r="E72" s="39" t="s">
        <v>3781</v>
      </c>
    </row>
    <row r="73" spans="1:5" ht="12.75">
      <c r="A73" s="35" t="s">
        <v>55</v>
      </c>
      <c r="E73" s="40" t="s">
        <v>7740</v>
      </c>
    </row>
    <row r="74" spans="1:5" ht="102">
      <c r="A74" t="s">
        <v>56</v>
      </c>
      <c r="E74" s="39" t="s">
        <v>7734</v>
      </c>
    </row>
    <row r="75" spans="1:16" ht="25.5">
      <c r="A75" t="s">
        <v>49</v>
      </c>
      <c s="34" t="s">
        <v>117</v>
      </c>
      <c s="34" t="s">
        <v>762</v>
      </c>
      <c s="35" t="s">
        <v>5</v>
      </c>
      <c s="6" t="s">
        <v>763</v>
      </c>
      <c s="36" t="s">
        <v>80</v>
      </c>
      <c s="37">
        <v>4</v>
      </c>
      <c s="36">
        <v>0</v>
      </c>
      <c s="36">
        <f>ROUND(G75*H75,6)</f>
      </c>
      <c r="L75" s="38">
        <v>0</v>
      </c>
      <c s="32">
        <f>ROUND(ROUND(L75,2)*ROUND(G75,3),2)</f>
      </c>
      <c s="36" t="s">
        <v>53</v>
      </c>
      <c>
        <f>(M75*21)/100</f>
      </c>
      <c t="s">
        <v>27</v>
      </c>
    </row>
    <row r="76" spans="1:5" ht="12.75">
      <c r="A76" s="35" t="s">
        <v>54</v>
      </c>
      <c r="E76" s="39" t="s">
        <v>3781</v>
      </c>
    </row>
    <row r="77" spans="1:5" ht="12.75">
      <c r="A77" s="35" t="s">
        <v>55</v>
      </c>
      <c r="E77" s="40" t="s">
        <v>7729</v>
      </c>
    </row>
    <row r="78" spans="1:5" ht="102">
      <c r="A78" t="s">
        <v>56</v>
      </c>
      <c r="E78" s="39" t="s">
        <v>7734</v>
      </c>
    </row>
    <row r="79" spans="1:16" ht="12.75">
      <c r="A79" t="s">
        <v>49</v>
      </c>
      <c s="34" t="s">
        <v>121</v>
      </c>
      <c s="34" t="s">
        <v>7741</v>
      </c>
      <c s="35" t="s">
        <v>5</v>
      </c>
      <c s="6" t="s">
        <v>7742</v>
      </c>
      <c s="36" t="s">
        <v>80</v>
      </c>
      <c s="37">
        <v>15</v>
      </c>
      <c s="36">
        <v>0</v>
      </c>
      <c s="36">
        <f>ROUND(G79*H79,6)</f>
      </c>
      <c r="L79" s="38">
        <v>0</v>
      </c>
      <c s="32">
        <f>ROUND(ROUND(L79,2)*ROUND(G79,3),2)</f>
      </c>
      <c s="36" t="s">
        <v>53</v>
      </c>
      <c>
        <f>(M79*21)/100</f>
      </c>
      <c t="s">
        <v>27</v>
      </c>
    </row>
    <row r="80" spans="1:5" ht="12.75">
      <c r="A80" s="35" t="s">
        <v>54</v>
      </c>
      <c r="E80" s="39" t="s">
        <v>3781</v>
      </c>
    </row>
    <row r="81" spans="1:5" ht="12.75">
      <c r="A81" s="35" t="s">
        <v>55</v>
      </c>
      <c r="E81" s="40" t="s">
        <v>7743</v>
      </c>
    </row>
    <row r="82" spans="1:5" ht="140.25">
      <c r="A82" t="s">
        <v>56</v>
      </c>
      <c r="E82" s="39" t="s">
        <v>7744</v>
      </c>
    </row>
    <row r="83" spans="1:16" ht="12.75">
      <c r="A83" t="s">
        <v>49</v>
      </c>
      <c s="34" t="s">
        <v>125</v>
      </c>
      <c s="34" t="s">
        <v>7747</v>
      </c>
      <c s="35" t="s">
        <v>5</v>
      </c>
      <c s="6" t="s">
        <v>7748</v>
      </c>
      <c s="36" t="s">
        <v>80</v>
      </c>
      <c s="37">
        <v>2</v>
      </c>
      <c s="36">
        <v>0</v>
      </c>
      <c s="36">
        <f>ROUND(G83*H83,6)</f>
      </c>
      <c r="L83" s="38">
        <v>0</v>
      </c>
      <c s="32">
        <f>ROUND(ROUND(L83,2)*ROUND(G83,3),2)</f>
      </c>
      <c s="36" t="s">
        <v>53</v>
      </c>
      <c>
        <f>(M83*21)/100</f>
      </c>
      <c t="s">
        <v>27</v>
      </c>
    </row>
    <row r="84" spans="1:5" ht="12.75">
      <c r="A84" s="35" t="s">
        <v>54</v>
      </c>
      <c r="E84" s="39" t="s">
        <v>3781</v>
      </c>
    </row>
    <row r="85" spans="1:5" ht="12.75">
      <c r="A85" s="35" t="s">
        <v>55</v>
      </c>
      <c r="E85" s="40" t="s">
        <v>7743</v>
      </c>
    </row>
    <row r="86" spans="1:5" ht="140.25">
      <c r="A86" t="s">
        <v>56</v>
      </c>
      <c r="E86" s="39" t="s">
        <v>7744</v>
      </c>
    </row>
    <row r="87" spans="1:16" ht="12.75">
      <c r="A87" t="s">
        <v>49</v>
      </c>
      <c s="34" t="s">
        <v>128</v>
      </c>
      <c s="34" t="s">
        <v>7749</v>
      </c>
      <c s="35" t="s">
        <v>5</v>
      </c>
      <c s="6" t="s">
        <v>7750</v>
      </c>
      <c s="36" t="s">
        <v>80</v>
      </c>
      <c s="37">
        <v>17</v>
      </c>
      <c s="36">
        <v>0</v>
      </c>
      <c s="36">
        <f>ROUND(G87*H87,6)</f>
      </c>
      <c r="L87" s="38">
        <v>0</v>
      </c>
      <c s="32">
        <f>ROUND(ROUND(L87,2)*ROUND(G87,3),2)</f>
      </c>
      <c s="36" t="s">
        <v>53</v>
      </c>
      <c>
        <f>(M87*21)/100</f>
      </c>
      <c t="s">
        <v>27</v>
      </c>
    </row>
    <row r="88" spans="1:5" ht="12.75">
      <c r="A88" s="35" t="s">
        <v>54</v>
      </c>
      <c r="E88" s="39" t="s">
        <v>3781</v>
      </c>
    </row>
    <row r="89" spans="1:5" ht="12.75">
      <c r="A89" s="35" t="s">
        <v>55</v>
      </c>
      <c r="E89" s="40" t="s">
        <v>7743</v>
      </c>
    </row>
    <row r="90" spans="1:5" ht="127.5">
      <c r="A90" t="s">
        <v>56</v>
      </c>
      <c r="E90" s="39" t="s">
        <v>7751</v>
      </c>
    </row>
    <row r="91" spans="1:16" ht="25.5">
      <c r="A91" t="s">
        <v>49</v>
      </c>
      <c s="34" t="s">
        <v>132</v>
      </c>
      <c s="34" t="s">
        <v>7752</v>
      </c>
      <c s="35" t="s">
        <v>5</v>
      </c>
      <c s="6" t="s">
        <v>7753</v>
      </c>
      <c s="36" t="s">
        <v>80</v>
      </c>
      <c s="37">
        <v>2</v>
      </c>
      <c s="36">
        <v>0</v>
      </c>
      <c s="36">
        <f>ROUND(G91*H91,6)</f>
      </c>
      <c r="L91" s="38">
        <v>0</v>
      </c>
      <c s="32">
        <f>ROUND(ROUND(L91,2)*ROUND(G91,3),2)</f>
      </c>
      <c s="36" t="s">
        <v>53</v>
      </c>
      <c>
        <f>(M91*21)/100</f>
      </c>
      <c t="s">
        <v>27</v>
      </c>
    </row>
    <row r="92" spans="1:5" ht="12.75">
      <c r="A92" s="35" t="s">
        <v>54</v>
      </c>
      <c r="E92" s="39" t="s">
        <v>3781</v>
      </c>
    </row>
    <row r="93" spans="1:5" ht="12.75">
      <c r="A93" s="35" t="s">
        <v>55</v>
      </c>
      <c r="E93" s="40" t="s">
        <v>7754</v>
      </c>
    </row>
    <row r="94" spans="1:5" ht="102">
      <c r="A94" t="s">
        <v>56</v>
      </c>
      <c r="E94" s="39" t="s">
        <v>7755</v>
      </c>
    </row>
    <row r="95" spans="1:16" ht="12.75">
      <c r="A95" t="s">
        <v>49</v>
      </c>
      <c s="34" t="s">
        <v>136</v>
      </c>
      <c s="34" t="s">
        <v>7756</v>
      </c>
      <c s="35" t="s">
        <v>5</v>
      </c>
      <c s="6" t="s">
        <v>7757</v>
      </c>
      <c s="36" t="s">
        <v>80</v>
      </c>
      <c s="37">
        <v>2</v>
      </c>
      <c s="36">
        <v>0</v>
      </c>
      <c s="36">
        <f>ROUND(G95*H95,6)</f>
      </c>
      <c r="L95" s="38">
        <v>0</v>
      </c>
      <c s="32">
        <f>ROUND(ROUND(L95,2)*ROUND(G95,3),2)</f>
      </c>
      <c s="36" t="s">
        <v>53</v>
      </c>
      <c>
        <f>(M95*21)/100</f>
      </c>
      <c t="s">
        <v>27</v>
      </c>
    </row>
    <row r="96" spans="1:5" ht="12.75">
      <c r="A96" s="35" t="s">
        <v>54</v>
      </c>
      <c r="E96" s="39" t="s">
        <v>3781</v>
      </c>
    </row>
    <row r="97" spans="1:5" ht="12.75">
      <c r="A97" s="35" t="s">
        <v>55</v>
      </c>
      <c r="E97" s="40" t="s">
        <v>7754</v>
      </c>
    </row>
    <row r="98" spans="1:5" ht="89.25">
      <c r="A98" t="s">
        <v>56</v>
      </c>
      <c r="E98" s="39" t="s">
        <v>7758</v>
      </c>
    </row>
    <row r="99" spans="1:16" ht="25.5">
      <c r="A99" t="s">
        <v>49</v>
      </c>
      <c s="34" t="s">
        <v>139</v>
      </c>
      <c s="34" t="s">
        <v>7759</v>
      </c>
      <c s="35" t="s">
        <v>5</v>
      </c>
      <c s="6" t="s">
        <v>7760</v>
      </c>
      <c s="36" t="s">
        <v>80</v>
      </c>
      <c s="37">
        <v>2</v>
      </c>
      <c s="36">
        <v>0</v>
      </c>
      <c s="36">
        <f>ROUND(G99*H99,6)</f>
      </c>
      <c r="L99" s="38">
        <v>0</v>
      </c>
      <c s="32">
        <f>ROUND(ROUND(L99,2)*ROUND(G99,3),2)</f>
      </c>
      <c s="36" t="s">
        <v>53</v>
      </c>
      <c>
        <f>(M99*21)/100</f>
      </c>
      <c t="s">
        <v>27</v>
      </c>
    </row>
    <row r="100" spans="1:5" ht="12.75">
      <c r="A100" s="35" t="s">
        <v>54</v>
      </c>
      <c r="E100" s="39" t="s">
        <v>3781</v>
      </c>
    </row>
    <row r="101" spans="1:5" ht="12.75">
      <c r="A101" s="35" t="s">
        <v>55</v>
      </c>
      <c r="E101" s="40" t="s">
        <v>7754</v>
      </c>
    </row>
    <row r="102" spans="1:5" ht="102">
      <c r="A102" t="s">
        <v>56</v>
      </c>
      <c r="E102" s="39" t="s">
        <v>7761</v>
      </c>
    </row>
    <row r="103" spans="1:16" ht="25.5">
      <c r="A103" t="s">
        <v>49</v>
      </c>
      <c s="34" t="s">
        <v>143</v>
      </c>
      <c s="34" t="s">
        <v>7762</v>
      </c>
      <c s="35" t="s">
        <v>5</v>
      </c>
      <c s="6" t="s">
        <v>7763</v>
      </c>
      <c s="36" t="s">
        <v>80</v>
      </c>
      <c s="37">
        <v>1</v>
      </c>
      <c s="36">
        <v>0</v>
      </c>
      <c s="36">
        <f>ROUND(G103*H103,6)</f>
      </c>
      <c r="L103" s="38">
        <v>0</v>
      </c>
      <c s="32">
        <f>ROUND(ROUND(L103,2)*ROUND(G103,3),2)</f>
      </c>
      <c s="36" t="s">
        <v>53</v>
      </c>
      <c>
        <f>(M103*21)/100</f>
      </c>
      <c t="s">
        <v>27</v>
      </c>
    </row>
    <row r="104" spans="1:5" ht="12.75">
      <c r="A104" s="35" t="s">
        <v>54</v>
      </c>
      <c r="E104" s="39" t="s">
        <v>3781</v>
      </c>
    </row>
    <row r="105" spans="1:5" ht="12.75">
      <c r="A105" s="35" t="s">
        <v>55</v>
      </c>
      <c r="E105" s="40" t="s">
        <v>7754</v>
      </c>
    </row>
    <row r="106" spans="1:5" ht="102">
      <c r="A106" t="s">
        <v>56</v>
      </c>
      <c r="E106" s="39" t="s">
        <v>7764</v>
      </c>
    </row>
    <row r="107" spans="1:16" ht="25.5">
      <c r="A107" t="s">
        <v>49</v>
      </c>
      <c s="34" t="s">
        <v>146</v>
      </c>
      <c s="34" t="s">
        <v>7765</v>
      </c>
      <c s="35" t="s">
        <v>5</v>
      </c>
      <c s="6" t="s">
        <v>7766</v>
      </c>
      <c s="36" t="s">
        <v>80</v>
      </c>
      <c s="37">
        <v>20</v>
      </c>
      <c s="36">
        <v>0</v>
      </c>
      <c s="36">
        <f>ROUND(G107*H107,6)</f>
      </c>
      <c r="L107" s="38">
        <v>0</v>
      </c>
      <c s="32">
        <f>ROUND(ROUND(L107,2)*ROUND(G107,3),2)</f>
      </c>
      <c s="36" t="s">
        <v>53</v>
      </c>
      <c>
        <f>(M107*21)/100</f>
      </c>
      <c t="s">
        <v>27</v>
      </c>
    </row>
    <row r="108" spans="1:5" ht="12.75">
      <c r="A108" s="35" t="s">
        <v>54</v>
      </c>
      <c r="E108" s="39" t="s">
        <v>3781</v>
      </c>
    </row>
    <row r="109" spans="1:5" ht="12.75">
      <c r="A109" s="35" t="s">
        <v>55</v>
      </c>
      <c r="E109" s="40" t="s">
        <v>7754</v>
      </c>
    </row>
    <row r="110" spans="1:5" ht="76.5">
      <c r="A110" t="s">
        <v>56</v>
      </c>
      <c r="E110" s="39" t="s">
        <v>7767</v>
      </c>
    </row>
    <row r="111" spans="1:16" ht="25.5">
      <c r="A111" t="s">
        <v>49</v>
      </c>
      <c s="34" t="s">
        <v>773</v>
      </c>
      <c s="34" t="s">
        <v>7768</v>
      </c>
      <c s="35" t="s">
        <v>5</v>
      </c>
      <c s="6" t="s">
        <v>7769</v>
      </c>
      <c s="36" t="s">
        <v>80</v>
      </c>
      <c s="37">
        <v>2</v>
      </c>
      <c s="36">
        <v>0</v>
      </c>
      <c s="36">
        <f>ROUND(G111*H111,6)</f>
      </c>
      <c r="L111" s="38">
        <v>0</v>
      </c>
      <c s="32">
        <f>ROUND(ROUND(L111,2)*ROUND(G111,3),2)</f>
      </c>
      <c s="36" t="s">
        <v>53</v>
      </c>
      <c>
        <f>(M111*21)/100</f>
      </c>
      <c t="s">
        <v>27</v>
      </c>
    </row>
    <row r="112" spans="1:5" ht="12.75">
      <c r="A112" s="35" t="s">
        <v>54</v>
      </c>
      <c r="E112" s="39" t="s">
        <v>3781</v>
      </c>
    </row>
    <row r="113" spans="1:5" ht="12.75">
      <c r="A113" s="35" t="s">
        <v>55</v>
      </c>
      <c r="E113" s="40" t="s">
        <v>7754</v>
      </c>
    </row>
    <row r="114" spans="1:5" ht="76.5">
      <c r="A114" t="s">
        <v>56</v>
      </c>
      <c r="E114" s="39" t="s">
        <v>7767</v>
      </c>
    </row>
    <row r="115" spans="1:16" ht="25.5">
      <c r="A115" t="s">
        <v>49</v>
      </c>
      <c s="34" t="s">
        <v>151</v>
      </c>
      <c s="34" t="s">
        <v>7770</v>
      </c>
      <c s="35" t="s">
        <v>5</v>
      </c>
      <c s="6" t="s">
        <v>7771</v>
      </c>
      <c s="36" t="s">
        <v>374</v>
      </c>
      <c s="37">
        <v>20</v>
      </c>
      <c s="36">
        <v>0</v>
      </c>
      <c s="36">
        <f>ROUND(G115*H115,6)</f>
      </c>
      <c r="L115" s="38">
        <v>0</v>
      </c>
      <c s="32">
        <f>ROUND(ROUND(L115,2)*ROUND(G115,3),2)</f>
      </c>
      <c s="36" t="s">
        <v>53</v>
      </c>
      <c>
        <f>(M115*21)/100</f>
      </c>
      <c t="s">
        <v>27</v>
      </c>
    </row>
    <row r="116" spans="1:5" ht="12.75">
      <c r="A116" s="35" t="s">
        <v>54</v>
      </c>
      <c r="E116" s="39" t="s">
        <v>3781</v>
      </c>
    </row>
    <row r="117" spans="1:5" ht="12.75">
      <c r="A117" s="35" t="s">
        <v>55</v>
      </c>
      <c r="E117" s="40" t="s">
        <v>7754</v>
      </c>
    </row>
    <row r="118" spans="1:5" ht="140.25">
      <c r="A118" t="s">
        <v>56</v>
      </c>
      <c r="E118" s="39" t="s">
        <v>7772</v>
      </c>
    </row>
    <row r="119" spans="1:16" ht="25.5">
      <c r="A119" t="s">
        <v>49</v>
      </c>
      <c s="34" t="s">
        <v>155</v>
      </c>
      <c s="34" t="s">
        <v>7773</v>
      </c>
      <c s="35" t="s">
        <v>5</v>
      </c>
      <c s="6" t="s">
        <v>7774</v>
      </c>
      <c s="36" t="s">
        <v>374</v>
      </c>
      <c s="37">
        <v>20</v>
      </c>
      <c s="36">
        <v>0</v>
      </c>
      <c s="36">
        <f>ROUND(G119*H119,6)</f>
      </c>
      <c r="L119" s="38">
        <v>0</v>
      </c>
      <c s="32">
        <f>ROUND(ROUND(L119,2)*ROUND(G119,3),2)</f>
      </c>
      <c s="36" t="s">
        <v>53</v>
      </c>
      <c>
        <f>(M119*21)/100</f>
      </c>
      <c t="s">
        <v>27</v>
      </c>
    </row>
    <row r="120" spans="1:5" ht="12.75">
      <c r="A120" s="35" t="s">
        <v>54</v>
      </c>
      <c r="E120" s="39" t="s">
        <v>3781</v>
      </c>
    </row>
    <row r="121" spans="1:5" ht="12.75">
      <c r="A121" s="35" t="s">
        <v>55</v>
      </c>
      <c r="E121" s="40" t="s">
        <v>7754</v>
      </c>
    </row>
    <row r="122" spans="1:5" ht="153">
      <c r="A122" t="s">
        <v>56</v>
      </c>
      <c r="E122" s="39" t="s">
        <v>7775</v>
      </c>
    </row>
    <row r="123" spans="1:16" ht="12.75">
      <c r="A123" t="s">
        <v>49</v>
      </c>
      <c s="34" t="s">
        <v>159</v>
      </c>
      <c s="34" t="s">
        <v>83</v>
      </c>
      <c s="35" t="s">
        <v>5</v>
      </c>
      <c s="6" t="s">
        <v>1963</v>
      </c>
      <c s="36" t="s">
        <v>75</v>
      </c>
      <c s="37">
        <v>40</v>
      </c>
      <c s="36">
        <v>0</v>
      </c>
      <c s="36">
        <f>ROUND(G123*H123,6)</f>
      </c>
      <c r="L123" s="38">
        <v>0</v>
      </c>
      <c s="32">
        <f>ROUND(ROUND(L123,2)*ROUND(G123,3),2)</f>
      </c>
      <c s="36" t="s">
        <v>53</v>
      </c>
      <c>
        <f>(M123*21)/100</f>
      </c>
      <c t="s">
        <v>27</v>
      </c>
    </row>
    <row r="124" spans="1:5" ht="12.75">
      <c r="A124" s="35" t="s">
        <v>54</v>
      </c>
      <c r="E124" s="39" t="s">
        <v>3781</v>
      </c>
    </row>
    <row r="125" spans="1:5" ht="12.75">
      <c r="A125" s="35" t="s">
        <v>55</v>
      </c>
      <c r="E125" s="40" t="s">
        <v>7754</v>
      </c>
    </row>
    <row r="126" spans="1:5" ht="140.25">
      <c r="A126" t="s">
        <v>56</v>
      </c>
      <c r="E126" s="39" t="s">
        <v>7776</v>
      </c>
    </row>
    <row r="127" spans="1:16" ht="12.75">
      <c r="A127" t="s">
        <v>49</v>
      </c>
      <c s="34" t="s">
        <v>163</v>
      </c>
      <c s="34" t="s">
        <v>7777</v>
      </c>
      <c s="35" t="s">
        <v>5</v>
      </c>
      <c s="6" t="s">
        <v>7778</v>
      </c>
      <c s="36" t="s">
        <v>80</v>
      </c>
      <c s="37">
        <v>68</v>
      </c>
      <c s="36">
        <v>0</v>
      </c>
      <c s="36">
        <f>ROUND(G127*H127,6)</f>
      </c>
      <c r="L127" s="38">
        <v>0</v>
      </c>
      <c s="32">
        <f>ROUND(ROUND(L127,2)*ROUND(G127,3),2)</f>
      </c>
      <c s="36" t="s">
        <v>53</v>
      </c>
      <c>
        <f>(M127*21)/100</f>
      </c>
      <c t="s">
        <v>27</v>
      </c>
    </row>
    <row r="128" spans="1:5" ht="12.75">
      <c r="A128" s="35" t="s">
        <v>54</v>
      </c>
      <c r="E128" s="39" t="s">
        <v>3781</v>
      </c>
    </row>
    <row r="129" spans="1:5" ht="12.75">
      <c r="A129" s="35" t="s">
        <v>55</v>
      </c>
      <c r="E129" s="40" t="s">
        <v>7754</v>
      </c>
    </row>
    <row r="130" spans="1:5" ht="89.25">
      <c r="A130" t="s">
        <v>56</v>
      </c>
      <c r="E130" s="39" t="s">
        <v>7779</v>
      </c>
    </row>
    <row r="131" spans="1:16" ht="12.75">
      <c r="A131" t="s">
        <v>49</v>
      </c>
      <c s="34" t="s">
        <v>167</v>
      </c>
      <c s="34" t="s">
        <v>1212</v>
      </c>
      <c s="35" t="s">
        <v>5</v>
      </c>
      <c s="6" t="s">
        <v>1213</v>
      </c>
      <c s="36" t="s">
        <v>80</v>
      </c>
      <c s="37">
        <v>22</v>
      </c>
      <c s="36">
        <v>0</v>
      </c>
      <c s="36">
        <f>ROUND(G131*H131,6)</f>
      </c>
      <c r="L131" s="38">
        <v>0</v>
      </c>
      <c s="32">
        <f>ROUND(ROUND(L131,2)*ROUND(G131,3),2)</f>
      </c>
      <c s="36" t="s">
        <v>53</v>
      </c>
      <c>
        <f>(M131*21)/100</f>
      </c>
      <c t="s">
        <v>27</v>
      </c>
    </row>
    <row r="132" spans="1:5" ht="12.75">
      <c r="A132" s="35" t="s">
        <v>54</v>
      </c>
      <c r="E132" s="39" t="s">
        <v>3781</v>
      </c>
    </row>
    <row r="133" spans="1:5" ht="12.75">
      <c r="A133" s="35" t="s">
        <v>55</v>
      </c>
      <c r="E133" s="40" t="s">
        <v>7754</v>
      </c>
    </row>
    <row r="134" spans="1:5" ht="102">
      <c r="A134" t="s">
        <v>56</v>
      </c>
      <c r="E134" s="39" t="s">
        <v>7780</v>
      </c>
    </row>
    <row r="135" spans="1:13" ht="12.75">
      <c r="A135" t="s">
        <v>46</v>
      </c>
      <c r="C135" s="31" t="s">
        <v>1285</v>
      </c>
      <c r="E135" s="33" t="s">
        <v>7781</v>
      </c>
      <c r="J135" s="32">
        <f>0</f>
      </c>
      <c s="32">
        <f>0</f>
      </c>
      <c s="32">
        <f>0+L136+L140+L144+L148+L152+L156+L160+L164+L168+L172</f>
      </c>
      <c s="32">
        <f>0+M136+M140+M144+M148+M152+M156+M160+M164+M168+M172</f>
      </c>
    </row>
    <row r="136" spans="1:16" ht="25.5">
      <c r="A136" t="s">
        <v>49</v>
      </c>
      <c s="34" t="s">
        <v>171</v>
      </c>
      <c s="34" t="s">
        <v>1287</v>
      </c>
      <c s="35" t="s">
        <v>5</v>
      </c>
      <c s="6" t="s">
        <v>2575</v>
      </c>
      <c s="36" t="s">
        <v>80</v>
      </c>
      <c s="37">
        <v>1</v>
      </c>
      <c s="36">
        <v>0</v>
      </c>
      <c s="36">
        <f>ROUND(G136*H136,6)</f>
      </c>
      <c r="L136" s="38">
        <v>0</v>
      </c>
      <c s="32">
        <f>ROUND(ROUND(L136,2)*ROUND(G136,3),2)</f>
      </c>
      <c s="36" t="s">
        <v>53</v>
      </c>
      <c>
        <f>(M136*21)/100</f>
      </c>
      <c t="s">
        <v>27</v>
      </c>
    </row>
    <row r="137" spans="1:5" ht="12.75">
      <c r="A137" s="35" t="s">
        <v>54</v>
      </c>
      <c r="E137" s="39" t="s">
        <v>3781</v>
      </c>
    </row>
    <row r="138" spans="1:5" ht="12.75">
      <c r="A138" s="35" t="s">
        <v>55</v>
      </c>
      <c r="E138" s="40" t="s">
        <v>5</v>
      </c>
    </row>
    <row r="139" spans="1:5" ht="114.75">
      <c r="A139" t="s">
        <v>56</v>
      </c>
      <c r="E139" s="39" t="s">
        <v>7782</v>
      </c>
    </row>
    <row r="140" spans="1:16" ht="38.25">
      <c r="A140" t="s">
        <v>49</v>
      </c>
      <c s="34" t="s">
        <v>175</v>
      </c>
      <c s="34" t="s">
        <v>1290</v>
      </c>
      <c s="35" t="s">
        <v>5</v>
      </c>
      <c s="6" t="s">
        <v>2780</v>
      </c>
      <c s="36" t="s">
        <v>80</v>
      </c>
      <c s="37">
        <v>9</v>
      </c>
      <c s="36">
        <v>0</v>
      </c>
      <c s="36">
        <f>ROUND(G140*H140,6)</f>
      </c>
      <c r="L140" s="38">
        <v>0</v>
      </c>
      <c s="32">
        <f>ROUND(ROUND(L140,2)*ROUND(G140,3),2)</f>
      </c>
      <c s="36" t="s">
        <v>53</v>
      </c>
      <c>
        <f>(M140*21)/100</f>
      </c>
      <c t="s">
        <v>27</v>
      </c>
    </row>
    <row r="141" spans="1:5" ht="12.75">
      <c r="A141" s="35" t="s">
        <v>54</v>
      </c>
      <c r="E141" s="39" t="s">
        <v>3781</v>
      </c>
    </row>
    <row r="142" spans="1:5" ht="12.75">
      <c r="A142" s="35" t="s">
        <v>55</v>
      </c>
      <c r="E142" s="40" t="s">
        <v>5</v>
      </c>
    </row>
    <row r="143" spans="1:5" ht="114.75">
      <c r="A143" t="s">
        <v>56</v>
      </c>
      <c r="E143" s="39" t="s">
        <v>7782</v>
      </c>
    </row>
    <row r="144" spans="1:16" ht="25.5">
      <c r="A144" t="s">
        <v>49</v>
      </c>
      <c s="34" t="s">
        <v>179</v>
      </c>
      <c s="34" t="s">
        <v>1293</v>
      </c>
      <c s="35" t="s">
        <v>5</v>
      </c>
      <c s="6" t="s">
        <v>1294</v>
      </c>
      <c s="36" t="s">
        <v>80</v>
      </c>
      <c s="37">
        <v>1</v>
      </c>
      <c s="36">
        <v>0</v>
      </c>
      <c s="36">
        <f>ROUND(G144*H144,6)</f>
      </c>
      <c r="L144" s="38">
        <v>0</v>
      </c>
      <c s="32">
        <f>ROUND(ROUND(L144,2)*ROUND(G144,3),2)</f>
      </c>
      <c s="36" t="s">
        <v>53</v>
      </c>
      <c>
        <f>(M144*21)/100</f>
      </c>
      <c t="s">
        <v>27</v>
      </c>
    </row>
    <row r="145" spans="1:5" ht="12.75">
      <c r="A145" s="35" t="s">
        <v>54</v>
      </c>
      <c r="E145" s="39" t="s">
        <v>3781</v>
      </c>
    </row>
    <row r="146" spans="1:5" ht="12.75">
      <c r="A146" s="35" t="s">
        <v>55</v>
      </c>
      <c r="E146" s="40" t="s">
        <v>5</v>
      </c>
    </row>
    <row r="147" spans="1:5" ht="89.25">
      <c r="A147" t="s">
        <v>56</v>
      </c>
      <c r="E147" s="39" t="s">
        <v>7783</v>
      </c>
    </row>
    <row r="148" spans="1:16" ht="12.75">
      <c r="A148" t="s">
        <v>49</v>
      </c>
      <c s="34" t="s">
        <v>183</v>
      </c>
      <c s="34" t="s">
        <v>1296</v>
      </c>
      <c s="35" t="s">
        <v>5</v>
      </c>
      <c s="6" t="s">
        <v>1297</v>
      </c>
      <c s="36" t="s">
        <v>374</v>
      </c>
      <c s="37">
        <v>25</v>
      </c>
      <c s="36">
        <v>0</v>
      </c>
      <c s="36">
        <f>ROUND(G148*H148,6)</f>
      </c>
      <c r="L148" s="38">
        <v>0</v>
      </c>
      <c s="32">
        <f>ROUND(ROUND(L148,2)*ROUND(G148,3),2)</f>
      </c>
      <c s="36" t="s">
        <v>53</v>
      </c>
      <c>
        <f>(M148*21)/100</f>
      </c>
      <c t="s">
        <v>27</v>
      </c>
    </row>
    <row r="149" spans="1:5" ht="12.75">
      <c r="A149" s="35" t="s">
        <v>54</v>
      </c>
      <c r="E149" s="39" t="s">
        <v>3781</v>
      </c>
    </row>
    <row r="150" spans="1:5" ht="12.75">
      <c r="A150" s="35" t="s">
        <v>55</v>
      </c>
      <c r="E150" s="40" t="s">
        <v>5</v>
      </c>
    </row>
    <row r="151" spans="1:5" ht="89.25">
      <c r="A151" t="s">
        <v>56</v>
      </c>
      <c r="E151" s="39" t="s">
        <v>7784</v>
      </c>
    </row>
    <row r="152" spans="1:16" ht="12.75">
      <c r="A152" t="s">
        <v>49</v>
      </c>
      <c s="34" t="s">
        <v>187</v>
      </c>
      <c s="34" t="s">
        <v>2782</v>
      </c>
      <c s="35" t="s">
        <v>5</v>
      </c>
      <c s="6" t="s">
        <v>2783</v>
      </c>
      <c s="36" t="s">
        <v>374</v>
      </c>
      <c s="37">
        <v>25</v>
      </c>
      <c s="36">
        <v>0</v>
      </c>
      <c s="36">
        <f>ROUND(G152*H152,6)</f>
      </c>
      <c r="L152" s="38">
        <v>0</v>
      </c>
      <c s="32">
        <f>ROUND(ROUND(L152,2)*ROUND(G152,3),2)</f>
      </c>
      <c s="36" t="s">
        <v>53</v>
      </c>
      <c>
        <f>(M152*21)/100</f>
      </c>
      <c t="s">
        <v>27</v>
      </c>
    </row>
    <row r="153" spans="1:5" ht="12.75">
      <c r="A153" s="35" t="s">
        <v>54</v>
      </c>
      <c r="E153" s="39" t="s">
        <v>3781</v>
      </c>
    </row>
    <row r="154" spans="1:5" ht="12.75">
      <c r="A154" s="35" t="s">
        <v>55</v>
      </c>
      <c r="E154" s="40" t="s">
        <v>5</v>
      </c>
    </row>
    <row r="155" spans="1:5" ht="89.25">
      <c r="A155" t="s">
        <v>56</v>
      </c>
      <c r="E155" s="39" t="s">
        <v>7785</v>
      </c>
    </row>
    <row r="156" spans="1:16" ht="12.75">
      <c r="A156" t="s">
        <v>49</v>
      </c>
      <c s="34" t="s">
        <v>191</v>
      </c>
      <c s="34" t="s">
        <v>1299</v>
      </c>
      <c s="35" t="s">
        <v>5</v>
      </c>
      <c s="6" t="s">
        <v>1300</v>
      </c>
      <c s="36" t="s">
        <v>374</v>
      </c>
      <c s="37">
        <v>15</v>
      </c>
      <c s="36">
        <v>0</v>
      </c>
      <c s="36">
        <f>ROUND(G156*H156,6)</f>
      </c>
      <c r="L156" s="38">
        <v>0</v>
      </c>
      <c s="32">
        <f>ROUND(ROUND(L156,2)*ROUND(G156,3),2)</f>
      </c>
      <c s="36" t="s">
        <v>53</v>
      </c>
      <c>
        <f>(M156*21)/100</f>
      </c>
      <c t="s">
        <v>27</v>
      </c>
    </row>
    <row r="157" spans="1:5" ht="12.75">
      <c r="A157" s="35" t="s">
        <v>54</v>
      </c>
      <c r="E157" s="39" t="s">
        <v>3781</v>
      </c>
    </row>
    <row r="158" spans="1:5" ht="12.75">
      <c r="A158" s="35" t="s">
        <v>55</v>
      </c>
      <c r="E158" s="40" t="s">
        <v>5</v>
      </c>
    </row>
    <row r="159" spans="1:5" ht="89.25">
      <c r="A159" t="s">
        <v>56</v>
      </c>
      <c r="E159" s="39" t="s">
        <v>7786</v>
      </c>
    </row>
    <row r="160" spans="1:16" ht="12.75">
      <c r="A160" t="s">
        <v>49</v>
      </c>
      <c s="34" t="s">
        <v>195</v>
      </c>
      <c s="34" t="s">
        <v>1182</v>
      </c>
      <c s="35" t="s">
        <v>5</v>
      </c>
      <c s="6" t="s">
        <v>1183</v>
      </c>
      <c s="36" t="s">
        <v>374</v>
      </c>
      <c s="37">
        <v>25</v>
      </c>
      <c s="36">
        <v>0</v>
      </c>
      <c s="36">
        <f>ROUND(G160*H160,6)</f>
      </c>
      <c r="L160" s="38">
        <v>0</v>
      </c>
      <c s="32">
        <f>ROUND(ROUND(L160,2)*ROUND(G160,3),2)</f>
      </c>
      <c s="36" t="s">
        <v>53</v>
      </c>
      <c>
        <f>(M160*21)/100</f>
      </c>
      <c t="s">
        <v>27</v>
      </c>
    </row>
    <row r="161" spans="1:5" ht="12.75">
      <c r="A161" s="35" t="s">
        <v>54</v>
      </c>
      <c r="E161" s="39" t="s">
        <v>3781</v>
      </c>
    </row>
    <row r="162" spans="1:5" ht="12.75">
      <c r="A162" s="35" t="s">
        <v>55</v>
      </c>
      <c r="E162" s="40" t="s">
        <v>5</v>
      </c>
    </row>
    <row r="163" spans="1:5" ht="89.25">
      <c r="A163" t="s">
        <v>56</v>
      </c>
      <c r="E163" s="39" t="s">
        <v>7787</v>
      </c>
    </row>
    <row r="164" spans="1:16" ht="12.75">
      <c r="A164" t="s">
        <v>49</v>
      </c>
      <c s="34" t="s">
        <v>199</v>
      </c>
      <c s="34" t="s">
        <v>7799</v>
      </c>
      <c s="35" t="s">
        <v>5</v>
      </c>
      <c s="6" t="s">
        <v>2640</v>
      </c>
      <c s="36" t="s">
        <v>80</v>
      </c>
      <c s="37">
        <v>1</v>
      </c>
      <c s="36">
        <v>0</v>
      </c>
      <c s="36">
        <f>ROUND(G164*H164,6)</f>
      </c>
      <c r="L164" s="38">
        <v>0</v>
      </c>
      <c s="32">
        <f>ROUND(ROUND(L164,2)*ROUND(G164,3),2)</f>
      </c>
      <c s="36" t="s">
        <v>53</v>
      </c>
      <c>
        <f>(M164*21)/100</f>
      </c>
      <c t="s">
        <v>27</v>
      </c>
    </row>
    <row r="165" spans="1:5" ht="12.75">
      <c r="A165" s="35" t="s">
        <v>54</v>
      </c>
      <c r="E165" s="39" t="s">
        <v>3781</v>
      </c>
    </row>
    <row r="166" spans="1:5" ht="12.75">
      <c r="A166" s="35" t="s">
        <v>55</v>
      </c>
      <c r="E166" s="40" t="s">
        <v>2641</v>
      </c>
    </row>
    <row r="167" spans="1:5" ht="12.75">
      <c r="A167" t="s">
        <v>56</v>
      </c>
      <c r="E167" s="39" t="s">
        <v>1578</v>
      </c>
    </row>
    <row r="168" spans="1:16" ht="12.75">
      <c r="A168" t="s">
        <v>49</v>
      </c>
      <c s="34" t="s">
        <v>203</v>
      </c>
      <c s="34" t="s">
        <v>7800</v>
      </c>
      <c s="35" t="s">
        <v>5</v>
      </c>
      <c s="6" t="s">
        <v>2647</v>
      </c>
      <c s="36" t="s">
        <v>80</v>
      </c>
      <c s="37">
        <v>1</v>
      </c>
      <c s="36">
        <v>0</v>
      </c>
      <c s="36">
        <f>ROUND(G168*H168,6)</f>
      </c>
      <c r="L168" s="38">
        <v>0</v>
      </c>
      <c s="32">
        <f>ROUND(ROUND(L168,2)*ROUND(G168,3),2)</f>
      </c>
      <c s="36" t="s">
        <v>53</v>
      </c>
      <c>
        <f>(M168*21)/100</f>
      </c>
      <c t="s">
        <v>27</v>
      </c>
    </row>
    <row r="169" spans="1:5" ht="12.75">
      <c r="A169" s="35" t="s">
        <v>54</v>
      </c>
      <c r="E169" s="39" t="s">
        <v>3781</v>
      </c>
    </row>
    <row r="170" spans="1:5" ht="12.75">
      <c r="A170" s="35" t="s">
        <v>55</v>
      </c>
      <c r="E170" s="40" t="s">
        <v>2648</v>
      </c>
    </row>
    <row r="171" spans="1:5" ht="25.5">
      <c r="A171" t="s">
        <v>56</v>
      </c>
      <c r="E171" s="39" t="s">
        <v>2649</v>
      </c>
    </row>
    <row r="172" spans="1:16" ht="12.75">
      <c r="A172" t="s">
        <v>49</v>
      </c>
      <c s="34" t="s">
        <v>207</v>
      </c>
      <c s="34" t="s">
        <v>7801</v>
      </c>
      <c s="35" t="s">
        <v>5</v>
      </c>
      <c s="6" t="s">
        <v>2643</v>
      </c>
      <c s="36" t="s">
        <v>80</v>
      </c>
      <c s="37">
        <v>1</v>
      </c>
      <c s="36">
        <v>0</v>
      </c>
      <c s="36">
        <f>ROUND(G172*H172,6)</f>
      </c>
      <c r="L172" s="38">
        <v>0</v>
      </c>
      <c s="32">
        <f>ROUND(ROUND(L172,2)*ROUND(G172,3),2)</f>
      </c>
      <c s="36" t="s">
        <v>53</v>
      </c>
      <c>
        <f>(M172*21)/100</f>
      </c>
      <c t="s">
        <v>27</v>
      </c>
    </row>
    <row r="173" spans="1:5" ht="12.75">
      <c r="A173" s="35" t="s">
        <v>54</v>
      </c>
      <c r="E173" s="39" t="s">
        <v>3781</v>
      </c>
    </row>
    <row r="174" spans="1:5" ht="12.75">
      <c r="A174" s="35" t="s">
        <v>55</v>
      </c>
      <c r="E174" s="40" t="s">
        <v>7791</v>
      </c>
    </row>
    <row r="175" spans="1:5" ht="12.75">
      <c r="A175" t="s">
        <v>56</v>
      </c>
      <c r="E175"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7806</v>
      </c>
      <c r="E8" s="30" t="s">
        <v>7805</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1208</v>
      </c>
      <c s="35" t="s">
        <v>5</v>
      </c>
      <c s="6" t="s">
        <v>1209</v>
      </c>
      <c s="36" t="s">
        <v>60</v>
      </c>
      <c s="37">
        <v>1115.98</v>
      </c>
      <c s="36">
        <v>0</v>
      </c>
      <c s="36">
        <f>ROUND(G10*H10,6)</f>
      </c>
      <c r="L10" s="38">
        <v>0</v>
      </c>
      <c s="32">
        <f>ROUND(ROUND(L10,2)*ROUND(G10,3),2)</f>
      </c>
      <c s="36" t="s">
        <v>53</v>
      </c>
      <c>
        <f>(M10*21)/100</f>
      </c>
      <c t="s">
        <v>27</v>
      </c>
    </row>
    <row r="11" spans="1:5" ht="12.75">
      <c r="A11" s="35" t="s">
        <v>54</v>
      </c>
      <c r="E11" s="39" t="s">
        <v>7807</v>
      </c>
    </row>
    <row r="12" spans="1:5" ht="25.5">
      <c r="A12" s="35" t="s">
        <v>55</v>
      </c>
      <c r="E12" s="40" t="s">
        <v>7808</v>
      </c>
    </row>
    <row r="13" spans="1:5" ht="318.75">
      <c r="A13" t="s">
        <v>56</v>
      </c>
      <c r="E13" s="39" t="s">
        <v>7809</v>
      </c>
    </row>
    <row r="14" spans="1:16" ht="12.75">
      <c r="A14" t="s">
        <v>49</v>
      </c>
      <c s="34" t="s">
        <v>27</v>
      </c>
      <c s="34" t="s">
        <v>7810</v>
      </c>
      <c s="35" t="s">
        <v>5</v>
      </c>
      <c s="6" t="s">
        <v>7811</v>
      </c>
      <c s="36" t="s">
        <v>75</v>
      </c>
      <c s="37">
        <v>70</v>
      </c>
      <c s="36">
        <v>0</v>
      </c>
      <c s="36">
        <f>ROUND(G14*H14,6)</f>
      </c>
      <c r="L14" s="38">
        <v>0</v>
      </c>
      <c s="32">
        <f>ROUND(ROUND(L14,2)*ROUND(G14,3),2)</f>
      </c>
      <c s="36" t="s">
        <v>419</v>
      </c>
      <c>
        <f>(M14*21)/100</f>
      </c>
      <c t="s">
        <v>27</v>
      </c>
    </row>
    <row r="15" spans="1:5" ht="12.75">
      <c r="A15" s="35" t="s">
        <v>54</v>
      </c>
      <c r="E15" s="39" t="s">
        <v>7812</v>
      </c>
    </row>
    <row r="16" spans="1:5" ht="12.75">
      <c r="A16" s="35" t="s">
        <v>55</v>
      </c>
      <c r="E16" s="40" t="s">
        <v>5</v>
      </c>
    </row>
    <row r="17" spans="1:5" ht="153">
      <c r="A17" t="s">
        <v>56</v>
      </c>
      <c r="E17" s="39" t="s">
        <v>7813</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7814</v>
      </c>
    </row>
    <row r="20" spans="1:5" ht="38.25">
      <c r="A20" s="35" t="s">
        <v>55</v>
      </c>
      <c r="E20" s="40" t="s">
        <v>7815</v>
      </c>
    </row>
    <row r="21" spans="1:5" ht="229.5">
      <c r="A21" t="s">
        <v>56</v>
      </c>
      <c r="E21" s="39" t="s">
        <v>7816</v>
      </c>
    </row>
    <row r="22" spans="1:16" ht="12.75">
      <c r="A22" t="s">
        <v>49</v>
      </c>
      <c s="34" t="s">
        <v>65</v>
      </c>
      <c s="34" t="s">
        <v>7817</v>
      </c>
      <c s="35" t="s">
        <v>5</v>
      </c>
      <c s="6" t="s">
        <v>7818</v>
      </c>
      <c s="36" t="s">
        <v>60</v>
      </c>
      <c s="37">
        <v>130.94</v>
      </c>
      <c s="36">
        <v>0</v>
      </c>
      <c s="36">
        <f>ROUND(G22*H22,6)</f>
      </c>
      <c r="L22" s="38">
        <v>0</v>
      </c>
      <c s="32">
        <f>ROUND(ROUND(L22,2)*ROUND(G22,3),2)</f>
      </c>
      <c s="36" t="s">
        <v>53</v>
      </c>
      <c>
        <f>(M22*21)/100</f>
      </c>
      <c t="s">
        <v>27</v>
      </c>
    </row>
    <row r="23" spans="1:5" ht="12.75">
      <c r="A23" s="35" t="s">
        <v>54</v>
      </c>
      <c r="E23" s="39" t="s">
        <v>7819</v>
      </c>
    </row>
    <row r="24" spans="1:5" ht="25.5">
      <c r="A24" s="35" t="s">
        <v>55</v>
      </c>
      <c r="E24" s="40" t="s">
        <v>7820</v>
      </c>
    </row>
    <row r="25" spans="1:5" ht="408">
      <c r="A25" t="s">
        <v>56</v>
      </c>
      <c r="E25" s="39" t="s">
        <v>7821</v>
      </c>
    </row>
    <row r="26" spans="1:16" ht="12.75">
      <c r="A26" t="s">
        <v>49</v>
      </c>
      <c s="34" t="s">
        <v>69</v>
      </c>
      <c s="34" t="s">
        <v>901</v>
      </c>
      <c s="35" t="s">
        <v>5</v>
      </c>
      <c s="6" t="s">
        <v>902</v>
      </c>
      <c s="36" t="s">
        <v>75</v>
      </c>
      <c s="37">
        <v>6513</v>
      </c>
      <c s="36">
        <v>0</v>
      </c>
      <c s="36">
        <f>ROUND(G26*H26,6)</f>
      </c>
      <c r="L26" s="38">
        <v>0</v>
      </c>
      <c s="32">
        <f>ROUND(ROUND(L26,2)*ROUND(G26,3),2)</f>
      </c>
      <c s="36" t="s">
        <v>53</v>
      </c>
      <c>
        <f>(M26*21)/100</f>
      </c>
      <c t="s">
        <v>27</v>
      </c>
    </row>
    <row r="27" spans="1:5" ht="12.75">
      <c r="A27" s="35" t="s">
        <v>54</v>
      </c>
      <c r="E27" s="39" t="s">
        <v>7822</v>
      </c>
    </row>
    <row r="28" spans="1:5" ht="12.75">
      <c r="A28" s="35" t="s">
        <v>55</v>
      </c>
      <c r="E28" s="40" t="s">
        <v>7823</v>
      </c>
    </row>
    <row r="29" spans="1:5" ht="140.25">
      <c r="A29" t="s">
        <v>56</v>
      </c>
      <c r="E29" s="39" t="s">
        <v>7715</v>
      </c>
    </row>
    <row r="30" spans="1:16" ht="12.75">
      <c r="A30" t="s">
        <v>49</v>
      </c>
      <c s="34" t="s">
        <v>72</v>
      </c>
      <c s="34" t="s">
        <v>897</v>
      </c>
      <c s="35" t="s">
        <v>5</v>
      </c>
      <c s="6" t="s">
        <v>898</v>
      </c>
      <c s="36" t="s">
        <v>75</v>
      </c>
      <c s="37">
        <v>9541</v>
      </c>
      <c s="36">
        <v>0</v>
      </c>
      <c s="36">
        <f>ROUND(G30*H30,6)</f>
      </c>
      <c r="L30" s="38">
        <v>0</v>
      </c>
      <c s="32">
        <f>ROUND(ROUND(L30,2)*ROUND(G30,3),2)</f>
      </c>
      <c s="36" t="s">
        <v>53</v>
      </c>
      <c>
        <f>(M30*21)/100</f>
      </c>
      <c t="s">
        <v>27</v>
      </c>
    </row>
    <row r="31" spans="1:5" ht="12.75">
      <c r="A31" s="35" t="s">
        <v>54</v>
      </c>
      <c r="E31" s="39" t="s">
        <v>7824</v>
      </c>
    </row>
    <row r="32" spans="1:5" ht="12.75">
      <c r="A32" s="35" t="s">
        <v>55</v>
      </c>
      <c r="E32" s="40" t="s">
        <v>7823</v>
      </c>
    </row>
    <row r="33" spans="1:5" ht="114.75">
      <c r="A33" t="s">
        <v>56</v>
      </c>
      <c r="E33" s="39" t="s">
        <v>7722</v>
      </c>
    </row>
    <row r="34" spans="1:16" ht="25.5">
      <c r="A34" t="s">
        <v>49</v>
      </c>
      <c s="34" t="s">
        <v>77</v>
      </c>
      <c s="34" t="s">
        <v>1197</v>
      </c>
      <c s="35" t="s">
        <v>5</v>
      </c>
      <c s="6" t="s">
        <v>1198</v>
      </c>
      <c s="36" t="s">
        <v>75</v>
      </c>
      <c s="37">
        <v>9541</v>
      </c>
      <c s="36">
        <v>0</v>
      </c>
      <c s="36">
        <f>ROUND(G34*H34,6)</f>
      </c>
      <c r="L34" s="38">
        <v>0</v>
      </c>
      <c s="32">
        <f>ROUND(ROUND(L34,2)*ROUND(G34,3),2)</f>
      </c>
      <c s="36" t="s">
        <v>53</v>
      </c>
      <c>
        <f>(M34*21)/100</f>
      </c>
      <c t="s">
        <v>27</v>
      </c>
    </row>
    <row r="35" spans="1:5" ht="12.75">
      <c r="A35" s="35" t="s">
        <v>54</v>
      </c>
      <c r="E35" s="39" t="s">
        <v>7824</v>
      </c>
    </row>
    <row r="36" spans="1:5" ht="12.75">
      <c r="A36" s="35" t="s">
        <v>55</v>
      </c>
      <c r="E36" s="40" t="s">
        <v>7823</v>
      </c>
    </row>
    <row r="37" spans="1:5" ht="140.25">
      <c r="A37" t="s">
        <v>56</v>
      </c>
      <c r="E37" s="39" t="s">
        <v>7717</v>
      </c>
    </row>
    <row r="38" spans="1:16" ht="25.5">
      <c r="A38" t="s">
        <v>49</v>
      </c>
      <c s="34" t="s">
        <v>82</v>
      </c>
      <c s="34" t="s">
        <v>7825</v>
      </c>
      <c s="35" t="s">
        <v>5</v>
      </c>
      <c s="6" t="s">
        <v>7826</v>
      </c>
      <c s="36" t="s">
        <v>75</v>
      </c>
      <c s="37">
        <v>100</v>
      </c>
      <c s="36">
        <v>0</v>
      </c>
      <c s="36">
        <f>ROUND(G38*H38,6)</f>
      </c>
      <c r="L38" s="38">
        <v>0</v>
      </c>
      <c s="32">
        <f>ROUND(ROUND(L38,2)*ROUND(G38,3),2)</f>
      </c>
      <c s="36" t="s">
        <v>53</v>
      </c>
      <c>
        <f>(M38*21)/100</f>
      </c>
      <c t="s">
        <v>27</v>
      </c>
    </row>
    <row r="39" spans="1:5" ht="12.75">
      <c r="A39" s="35" t="s">
        <v>54</v>
      </c>
      <c r="E39" s="39" t="s">
        <v>7827</v>
      </c>
    </row>
    <row r="40" spans="1:5" ht="12.75">
      <c r="A40" s="35" t="s">
        <v>55</v>
      </c>
      <c r="E40" s="40" t="s">
        <v>7823</v>
      </c>
    </row>
    <row r="41" spans="1:5" ht="127.5">
      <c r="A41" t="s">
        <v>56</v>
      </c>
      <c r="E41" s="39" t="s">
        <v>7828</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7829</v>
      </c>
    </row>
    <row r="44" spans="1:5" ht="12.75">
      <c r="A44" s="35" t="s">
        <v>55</v>
      </c>
      <c r="E44" s="40" t="s">
        <v>7823</v>
      </c>
    </row>
    <row r="45" spans="1:5" ht="102">
      <c r="A45" t="s">
        <v>56</v>
      </c>
      <c r="E45" s="39" t="s">
        <v>7721</v>
      </c>
    </row>
    <row r="46" spans="1:16" ht="12.75">
      <c r="A46" t="s">
        <v>49</v>
      </c>
      <c s="34" t="s">
        <v>90</v>
      </c>
      <c s="34" t="s">
        <v>7830</v>
      </c>
      <c s="35" t="s">
        <v>5</v>
      </c>
      <c s="6" t="s">
        <v>7831</v>
      </c>
      <c s="36" t="s">
        <v>75</v>
      </c>
      <c s="37">
        <v>65</v>
      </c>
      <c s="36">
        <v>0</v>
      </c>
      <c s="36">
        <f>ROUND(G46*H46,6)</f>
      </c>
      <c r="L46" s="38">
        <v>0</v>
      </c>
      <c s="32">
        <f>ROUND(ROUND(L46,2)*ROUND(G46,3),2)</f>
      </c>
      <c s="36" t="s">
        <v>53</v>
      </c>
      <c>
        <f>(M46*21)/100</f>
      </c>
      <c t="s">
        <v>27</v>
      </c>
    </row>
    <row r="47" spans="1:5" ht="12.75">
      <c r="A47" s="35" t="s">
        <v>54</v>
      </c>
      <c r="E47" s="39" t="s">
        <v>7832</v>
      </c>
    </row>
    <row r="48" spans="1:5" ht="12.75">
      <c r="A48" s="35" t="s">
        <v>55</v>
      </c>
      <c r="E48" s="40" t="s">
        <v>7833</v>
      </c>
    </row>
    <row r="49" spans="1:5" ht="191.25">
      <c r="A49" t="s">
        <v>56</v>
      </c>
      <c r="E49" s="39" t="s">
        <v>7834</v>
      </c>
    </row>
    <row r="50" spans="1:16" ht="12.75">
      <c r="A50" t="s">
        <v>49</v>
      </c>
      <c s="34" t="s">
        <v>94</v>
      </c>
      <c s="34" t="s">
        <v>764</v>
      </c>
      <c s="35" t="s">
        <v>5</v>
      </c>
      <c s="6" t="s">
        <v>765</v>
      </c>
      <c s="36" t="s">
        <v>75</v>
      </c>
      <c s="37">
        <v>289</v>
      </c>
      <c s="36">
        <v>0</v>
      </c>
      <c s="36">
        <f>ROUND(G50*H50,6)</f>
      </c>
      <c r="L50" s="38">
        <v>0</v>
      </c>
      <c s="32">
        <f>ROUND(ROUND(L50,2)*ROUND(G50,3),2)</f>
      </c>
      <c s="36" t="s">
        <v>53</v>
      </c>
      <c>
        <f>(M50*21)/100</f>
      </c>
      <c t="s">
        <v>27</v>
      </c>
    </row>
    <row r="51" spans="1:5" ht="12.75">
      <c r="A51" s="35" t="s">
        <v>54</v>
      </c>
      <c r="E51" s="39" t="s">
        <v>7835</v>
      </c>
    </row>
    <row r="52" spans="1:5" ht="12.75">
      <c r="A52" s="35" t="s">
        <v>55</v>
      </c>
      <c r="E52" s="40" t="s">
        <v>7836</v>
      </c>
    </row>
    <row r="53" spans="1:5" ht="76.5">
      <c r="A53" t="s">
        <v>56</v>
      </c>
      <c r="E53" s="39" t="s">
        <v>7720</v>
      </c>
    </row>
    <row r="54" spans="1:13" ht="12.75">
      <c r="A54" t="s">
        <v>46</v>
      </c>
      <c r="C54" s="31" t="s">
        <v>110</v>
      </c>
      <c r="E54" s="33" t="s">
        <v>7837</v>
      </c>
      <c r="J54" s="32">
        <f>0</f>
      </c>
      <c s="32">
        <f>0</f>
      </c>
      <c s="32">
        <f>0+L55+L59+L63+L67+L71+L75+L79+L83</f>
      </c>
      <c s="32">
        <f>0+M55+M59+M63+M67+M71+M75+M79+M83</f>
      </c>
    </row>
    <row r="55" spans="1:16" ht="12.75">
      <c r="A55" t="s">
        <v>49</v>
      </c>
      <c s="34" t="s">
        <v>235</v>
      </c>
      <c s="34" t="s">
        <v>7838</v>
      </c>
      <c s="35" t="s">
        <v>5</v>
      </c>
      <c s="6" t="s">
        <v>7839</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7840</v>
      </c>
    </row>
    <row r="58" spans="1:5" ht="153">
      <c r="A58" t="s">
        <v>56</v>
      </c>
      <c r="E58" s="39" t="s">
        <v>7841</v>
      </c>
    </row>
    <row r="59" spans="1:16" ht="12.75">
      <c r="A59" t="s">
        <v>49</v>
      </c>
      <c s="34" t="s">
        <v>239</v>
      </c>
      <c s="34" t="s">
        <v>7842</v>
      </c>
      <c s="35" t="s">
        <v>5</v>
      </c>
      <c s="6" t="s">
        <v>7843</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7840</v>
      </c>
    </row>
    <row r="62" spans="1:5" ht="114.75">
      <c r="A62" t="s">
        <v>56</v>
      </c>
      <c r="E62" s="39" t="s">
        <v>7844</v>
      </c>
    </row>
    <row r="63" spans="1:16" ht="12.75">
      <c r="A63" t="s">
        <v>49</v>
      </c>
      <c s="34" t="s">
        <v>243</v>
      </c>
      <c s="34" t="s">
        <v>7845</v>
      </c>
      <c s="35" t="s">
        <v>5</v>
      </c>
      <c s="6" t="s">
        <v>7846</v>
      </c>
      <c s="36" t="s">
        <v>60</v>
      </c>
      <c s="37">
        <v>40.64</v>
      </c>
      <c s="36">
        <v>0</v>
      </c>
      <c s="36">
        <f>ROUND(G63*H63,6)</f>
      </c>
      <c r="L63" s="38">
        <v>0</v>
      </c>
      <c s="32">
        <f>ROUND(ROUND(L63,2)*ROUND(G63,3),2)</f>
      </c>
      <c s="36" t="s">
        <v>53</v>
      </c>
      <c>
        <f>(M63*21)/100</f>
      </c>
      <c t="s">
        <v>27</v>
      </c>
    </row>
    <row r="64" spans="1:5" ht="12.75">
      <c r="A64" s="35" t="s">
        <v>54</v>
      </c>
      <c r="E64" s="39" t="s">
        <v>7847</v>
      </c>
    </row>
    <row r="65" spans="1:5" ht="12.75">
      <c r="A65" s="35" t="s">
        <v>55</v>
      </c>
      <c r="E65" s="40" t="s">
        <v>7848</v>
      </c>
    </row>
    <row r="66" spans="1:5" ht="127.5">
      <c r="A66" t="s">
        <v>56</v>
      </c>
      <c r="E66" s="39" t="s">
        <v>7532</v>
      </c>
    </row>
    <row r="67" spans="1:16" ht="12.75">
      <c r="A67" t="s">
        <v>49</v>
      </c>
      <c s="34" t="s">
        <v>247</v>
      </c>
      <c s="34" t="s">
        <v>7849</v>
      </c>
      <c s="35" t="s">
        <v>5</v>
      </c>
      <c s="6" t="s">
        <v>7850</v>
      </c>
      <c s="36" t="s">
        <v>80</v>
      </c>
      <c s="37">
        <v>8</v>
      </c>
      <c s="36">
        <v>0</v>
      </c>
      <c s="36">
        <f>ROUND(G67*H67,6)</f>
      </c>
      <c r="L67" s="38">
        <v>0</v>
      </c>
      <c s="32">
        <f>ROUND(ROUND(L67,2)*ROUND(G67,3),2)</f>
      </c>
      <c s="36" t="s">
        <v>53</v>
      </c>
      <c>
        <f>(M67*21)/100</f>
      </c>
      <c t="s">
        <v>27</v>
      </c>
    </row>
    <row r="68" spans="1:5" ht="12.75">
      <c r="A68" s="35" t="s">
        <v>54</v>
      </c>
      <c r="E68" s="39" t="s">
        <v>7851</v>
      </c>
    </row>
    <row r="69" spans="1:5" ht="12.75">
      <c r="A69" s="35" t="s">
        <v>55</v>
      </c>
      <c r="E69" s="40" t="s">
        <v>7840</v>
      </c>
    </row>
    <row r="70" spans="1:5" ht="114.75">
      <c r="A70" t="s">
        <v>56</v>
      </c>
      <c r="E70" s="39" t="s">
        <v>7844</v>
      </c>
    </row>
    <row r="71" spans="1:16" ht="12.75">
      <c r="A71" t="s">
        <v>49</v>
      </c>
      <c s="34" t="s">
        <v>251</v>
      </c>
      <c s="34" t="s">
        <v>7852</v>
      </c>
      <c s="35" t="s">
        <v>5</v>
      </c>
      <c s="6" t="s">
        <v>7853</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7840</v>
      </c>
    </row>
    <row r="74" spans="1:5" ht="25.5">
      <c r="A74" t="s">
        <v>56</v>
      </c>
      <c r="E74" s="39" t="s">
        <v>5752</v>
      </c>
    </row>
    <row r="75" spans="1:16" ht="38.25">
      <c r="A75" t="s">
        <v>49</v>
      </c>
      <c s="34" t="s">
        <v>255</v>
      </c>
      <c s="34" t="s">
        <v>2615</v>
      </c>
      <c s="35" t="s">
        <v>2616</v>
      </c>
      <c s="6" t="s">
        <v>7854</v>
      </c>
      <c s="36" t="s">
        <v>2618</v>
      </c>
      <c s="37">
        <v>15</v>
      </c>
      <c s="36">
        <v>0</v>
      </c>
      <c s="36">
        <f>ROUND(G75*H75,6)</f>
      </c>
      <c r="L75" s="38">
        <v>0</v>
      </c>
      <c s="32">
        <f>ROUND(ROUND(L75,2)*ROUND(G75,3),2)</f>
      </c>
      <c s="36" t="s">
        <v>419</v>
      </c>
      <c>
        <f>(M75*21)/100</f>
      </c>
      <c t="s">
        <v>27</v>
      </c>
    </row>
    <row r="76" spans="1:5" ht="12.75">
      <c r="A76" s="35" t="s">
        <v>54</v>
      </c>
      <c r="E76" s="39" t="s">
        <v>2624</v>
      </c>
    </row>
    <row r="77" spans="1:5" ht="12.75">
      <c r="A77" s="35" t="s">
        <v>55</v>
      </c>
      <c r="E77" s="40" t="s">
        <v>7840</v>
      </c>
    </row>
    <row r="78" spans="1:5" ht="165.75">
      <c r="A78" t="s">
        <v>56</v>
      </c>
      <c r="E78" s="39" t="s">
        <v>7855</v>
      </c>
    </row>
    <row r="79" spans="1:16" ht="25.5">
      <c r="A79" t="s">
        <v>49</v>
      </c>
      <c s="34" t="s">
        <v>259</v>
      </c>
      <c s="34" t="s">
        <v>2885</v>
      </c>
      <c s="35" t="s">
        <v>2886</v>
      </c>
      <c s="6" t="s">
        <v>7856</v>
      </c>
      <c s="36" t="s">
        <v>2618</v>
      </c>
      <c s="37">
        <v>89.4</v>
      </c>
      <c s="36">
        <v>0</v>
      </c>
      <c s="36">
        <f>ROUND(G79*H79,6)</f>
      </c>
      <c r="L79" s="38">
        <v>0</v>
      </c>
      <c s="32">
        <f>ROUND(ROUND(L79,2)*ROUND(G79,3),2)</f>
      </c>
      <c s="36" t="s">
        <v>419</v>
      </c>
      <c>
        <f>(M79*21)/100</f>
      </c>
      <c t="s">
        <v>27</v>
      </c>
    </row>
    <row r="80" spans="1:5" ht="12.75">
      <c r="A80" s="35" t="s">
        <v>54</v>
      </c>
      <c r="E80" s="39" t="s">
        <v>2624</v>
      </c>
    </row>
    <row r="81" spans="1:5" ht="12.75">
      <c r="A81" s="35" t="s">
        <v>55</v>
      </c>
      <c r="E81" s="40" t="s">
        <v>7857</v>
      </c>
    </row>
    <row r="82" spans="1:5" ht="165.75">
      <c r="A82" t="s">
        <v>56</v>
      </c>
      <c r="E82" s="39" t="s">
        <v>7855</v>
      </c>
    </row>
    <row r="83" spans="1:16" ht="38.25">
      <c r="A83" t="s">
        <v>49</v>
      </c>
      <c s="34" t="s">
        <v>263</v>
      </c>
      <c s="34" t="s">
        <v>4624</v>
      </c>
      <c s="35" t="s">
        <v>4625</v>
      </c>
      <c s="6" t="s">
        <v>7858</v>
      </c>
      <c s="36" t="s">
        <v>2618</v>
      </c>
      <c s="37">
        <v>572.02</v>
      </c>
      <c s="36">
        <v>0</v>
      </c>
      <c s="36">
        <f>ROUND(G83*H83,6)</f>
      </c>
      <c r="L83" s="38">
        <v>0</v>
      </c>
      <c s="32">
        <f>ROUND(ROUND(L83,2)*ROUND(G83,3),2)</f>
      </c>
      <c s="36" t="s">
        <v>419</v>
      </c>
      <c>
        <f>(M83*21)/100</f>
      </c>
      <c t="s">
        <v>27</v>
      </c>
    </row>
    <row r="84" spans="1:5" ht="12.75">
      <c r="A84" s="35" t="s">
        <v>54</v>
      </c>
      <c r="E84" s="39" t="s">
        <v>2624</v>
      </c>
    </row>
    <row r="85" spans="1:5" ht="25.5">
      <c r="A85" s="35" t="s">
        <v>55</v>
      </c>
      <c r="E85" s="40" t="s">
        <v>7859</v>
      </c>
    </row>
    <row r="86" spans="1:5" ht="140.25">
      <c r="A86" t="s">
        <v>56</v>
      </c>
      <c r="E86" s="39" t="s">
        <v>7860</v>
      </c>
    </row>
    <row r="87" spans="1:13" ht="12.75">
      <c r="A87" t="s">
        <v>46</v>
      </c>
      <c r="C87" s="31" t="s">
        <v>1263</v>
      </c>
      <c r="E87" s="33" t="s">
        <v>7727</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7861</v>
      </c>
      <c s="35" t="s">
        <v>5</v>
      </c>
      <c s="6" t="s">
        <v>7862</v>
      </c>
      <c s="36" t="s">
        <v>80</v>
      </c>
      <c s="37">
        <v>3</v>
      </c>
      <c s="36">
        <v>0</v>
      </c>
      <c s="36">
        <f>ROUND(G88*H88,6)</f>
      </c>
      <c r="L88" s="38">
        <v>0</v>
      </c>
      <c s="32">
        <f>ROUND(ROUND(L88,2)*ROUND(G88,3),2)</f>
      </c>
      <c s="36" t="s">
        <v>53</v>
      </c>
      <c>
        <f>(M88*21)/100</f>
      </c>
      <c t="s">
        <v>27</v>
      </c>
    </row>
    <row r="89" spans="1:5" ht="12.75">
      <c r="A89" s="35" t="s">
        <v>54</v>
      </c>
      <c r="E89" s="39" t="s">
        <v>7863</v>
      </c>
    </row>
    <row r="90" spans="1:5" ht="12.75">
      <c r="A90" s="35" t="s">
        <v>55</v>
      </c>
      <c r="E90" s="40" t="s">
        <v>7864</v>
      </c>
    </row>
    <row r="91" spans="1:5" ht="102">
      <c r="A91" t="s">
        <v>56</v>
      </c>
      <c r="E91" s="39" t="s">
        <v>7865</v>
      </c>
    </row>
    <row r="92" spans="1:16" ht="12.75">
      <c r="A92" t="s">
        <v>49</v>
      </c>
      <c s="34" t="s">
        <v>103</v>
      </c>
      <c s="34" t="s">
        <v>752</v>
      </c>
      <c s="35" t="s">
        <v>5</v>
      </c>
      <c s="6" t="s">
        <v>753</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7866</v>
      </c>
    </row>
    <row r="95" spans="1:5" ht="89.25">
      <c r="A95" t="s">
        <v>56</v>
      </c>
      <c r="E95" s="39" t="s">
        <v>7728</v>
      </c>
    </row>
    <row r="96" spans="1:16" ht="12.75">
      <c r="A96" t="s">
        <v>49</v>
      </c>
      <c s="34" t="s">
        <v>106</v>
      </c>
      <c s="34" t="s">
        <v>6540</v>
      </c>
      <c s="35" t="s">
        <v>5</v>
      </c>
      <c s="6" t="s">
        <v>6541</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7866</v>
      </c>
    </row>
    <row r="99" spans="1:5" ht="89.25">
      <c r="A99" t="s">
        <v>56</v>
      </c>
      <c r="E99" s="39" t="s">
        <v>7728</v>
      </c>
    </row>
    <row r="100" spans="1:16" ht="12.75">
      <c r="A100" t="s">
        <v>49</v>
      </c>
      <c s="34" t="s">
        <v>110</v>
      </c>
      <c s="34" t="s">
        <v>7867</v>
      </c>
      <c s="35" t="s">
        <v>5</v>
      </c>
      <c s="6" t="s">
        <v>7868</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7866</v>
      </c>
    </row>
    <row r="103" spans="1:5" ht="89.25">
      <c r="A103" t="s">
        <v>56</v>
      </c>
      <c r="E103" s="39" t="s">
        <v>7728</v>
      </c>
    </row>
    <row r="104" spans="1:16" ht="25.5">
      <c r="A104" t="s">
        <v>49</v>
      </c>
      <c s="34" t="s">
        <v>113</v>
      </c>
      <c s="34" t="s">
        <v>7869</v>
      </c>
      <c s="35" t="s">
        <v>5</v>
      </c>
      <c s="6" t="s">
        <v>7870</v>
      </c>
      <c s="36" t="s">
        <v>75</v>
      </c>
      <c s="37">
        <v>50</v>
      </c>
      <c s="36">
        <v>0</v>
      </c>
      <c s="36">
        <f>ROUND(G104*H104,6)</f>
      </c>
      <c r="L104" s="38">
        <v>0</v>
      </c>
      <c s="32">
        <f>ROUND(ROUND(L104,2)*ROUND(G104,3),2)</f>
      </c>
      <c s="36" t="s">
        <v>53</v>
      </c>
      <c>
        <f>(M104*21)/100</f>
      </c>
      <c t="s">
        <v>27</v>
      </c>
    </row>
    <row r="105" spans="1:5" ht="12.75">
      <c r="A105" s="35" t="s">
        <v>54</v>
      </c>
      <c r="E105" s="39" t="s">
        <v>7871</v>
      </c>
    </row>
    <row r="106" spans="1:5" ht="12.75">
      <c r="A106" s="35" t="s">
        <v>55</v>
      </c>
      <c r="E106" s="40" t="s">
        <v>7866</v>
      </c>
    </row>
    <row r="107" spans="1:5" ht="89.25">
      <c r="A107" t="s">
        <v>56</v>
      </c>
      <c r="E107" s="39" t="s">
        <v>7728</v>
      </c>
    </row>
    <row r="108" spans="1:16" ht="12.75">
      <c r="A108" t="s">
        <v>49</v>
      </c>
      <c s="34" t="s">
        <v>117</v>
      </c>
      <c s="34" t="s">
        <v>2714</v>
      </c>
      <c s="35" t="s">
        <v>5</v>
      </c>
      <c s="6" t="s">
        <v>2715</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7866</v>
      </c>
    </row>
    <row r="111" spans="1:5" ht="89.25">
      <c r="A111" t="s">
        <v>56</v>
      </c>
      <c r="E111" s="39" t="s">
        <v>7728</v>
      </c>
    </row>
    <row r="112" spans="1:16" ht="12.75">
      <c r="A112" t="s">
        <v>49</v>
      </c>
      <c s="34" t="s">
        <v>121</v>
      </c>
      <c s="34" t="s">
        <v>7872</v>
      </c>
      <c s="35" t="s">
        <v>5</v>
      </c>
      <c s="6" t="s">
        <v>7873</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7866</v>
      </c>
    </row>
    <row r="115" spans="1:5" ht="89.25">
      <c r="A115" t="s">
        <v>56</v>
      </c>
      <c r="E115" s="39" t="s">
        <v>7728</v>
      </c>
    </row>
    <row r="116" spans="1:16" ht="12.75">
      <c r="A116" t="s">
        <v>49</v>
      </c>
      <c s="34" t="s">
        <v>125</v>
      </c>
      <c s="34" t="s">
        <v>7874</v>
      </c>
      <c s="35" t="s">
        <v>5</v>
      </c>
      <c s="6" t="s">
        <v>7875</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7866</v>
      </c>
    </row>
    <row r="119" spans="1:5" ht="89.25">
      <c r="A119" t="s">
        <v>56</v>
      </c>
      <c r="E119" s="39" t="s">
        <v>7728</v>
      </c>
    </row>
    <row r="120" spans="1:16" ht="12.75">
      <c r="A120" t="s">
        <v>49</v>
      </c>
      <c s="34" t="s">
        <v>128</v>
      </c>
      <c s="34" t="s">
        <v>7730</v>
      </c>
      <c s="35" t="s">
        <v>5</v>
      </c>
      <c s="6" t="s">
        <v>7731</v>
      </c>
      <c s="36" t="s">
        <v>75</v>
      </c>
      <c s="37">
        <v>2430</v>
      </c>
      <c s="36">
        <v>0</v>
      </c>
      <c s="36">
        <f>ROUND(G120*H120,6)</f>
      </c>
      <c r="L120" s="38">
        <v>0</v>
      </c>
      <c s="32">
        <f>ROUND(ROUND(L120,2)*ROUND(G120,3),2)</f>
      </c>
      <c s="36" t="s">
        <v>53</v>
      </c>
      <c>
        <f>(M120*21)/100</f>
      </c>
      <c t="s">
        <v>27</v>
      </c>
    </row>
    <row r="121" spans="1:5" ht="12.75">
      <c r="A121" s="35" t="s">
        <v>54</v>
      </c>
      <c r="E121" s="39" t="s">
        <v>7876</v>
      </c>
    </row>
    <row r="122" spans="1:5" ht="12.75">
      <c r="A122" s="35" t="s">
        <v>55</v>
      </c>
      <c r="E122" s="40" t="s">
        <v>7866</v>
      </c>
    </row>
    <row r="123" spans="1:5" ht="89.25">
      <c r="A123" t="s">
        <v>56</v>
      </c>
      <c r="E123" s="39" t="s">
        <v>7728</v>
      </c>
    </row>
    <row r="124" spans="1:16" ht="25.5">
      <c r="A124" t="s">
        <v>49</v>
      </c>
      <c s="34" t="s">
        <v>132</v>
      </c>
      <c s="34" t="s">
        <v>759</v>
      </c>
      <c s="35" t="s">
        <v>5</v>
      </c>
      <c s="6" t="s">
        <v>760</v>
      </c>
      <c s="36" t="s">
        <v>80</v>
      </c>
      <c s="37">
        <v>120</v>
      </c>
      <c s="36">
        <v>0</v>
      </c>
      <c s="36">
        <f>ROUND(G124*H124,6)</f>
      </c>
      <c r="L124" s="38">
        <v>0</v>
      </c>
      <c s="32">
        <f>ROUND(ROUND(L124,2)*ROUND(G124,3),2)</f>
      </c>
      <c s="36" t="s">
        <v>53</v>
      </c>
      <c>
        <f>(M124*21)/100</f>
      </c>
      <c t="s">
        <v>27</v>
      </c>
    </row>
    <row r="125" spans="1:5" ht="12.75">
      <c r="A125" s="35" t="s">
        <v>54</v>
      </c>
      <c r="E125" s="39" t="s">
        <v>7877</v>
      </c>
    </row>
    <row r="126" spans="1:5" ht="12.75">
      <c r="A126" s="35" t="s">
        <v>55</v>
      </c>
      <c r="E126" s="40" t="s">
        <v>7866</v>
      </c>
    </row>
    <row r="127" spans="1:5" ht="102">
      <c r="A127" t="s">
        <v>56</v>
      </c>
      <c r="E127" s="39" t="s">
        <v>7734</v>
      </c>
    </row>
    <row r="128" spans="1:16" ht="25.5">
      <c r="A128" t="s">
        <v>49</v>
      </c>
      <c s="34" t="s">
        <v>136</v>
      </c>
      <c s="34" t="s">
        <v>762</v>
      </c>
      <c s="35" t="s">
        <v>5</v>
      </c>
      <c s="6" t="s">
        <v>7878</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7866</v>
      </c>
    </row>
    <row r="131" spans="1:5" ht="102">
      <c r="A131" t="s">
        <v>56</v>
      </c>
      <c r="E131" s="39" t="s">
        <v>7734</v>
      </c>
    </row>
    <row r="132" spans="1:16" ht="25.5">
      <c r="A132" t="s">
        <v>49</v>
      </c>
      <c s="34" t="s">
        <v>139</v>
      </c>
      <c s="34" t="s">
        <v>2017</v>
      </c>
      <c s="35" t="s">
        <v>5</v>
      </c>
      <c s="6" t="s">
        <v>2018</v>
      </c>
      <c s="36" t="s">
        <v>80</v>
      </c>
      <c s="37">
        <v>120</v>
      </c>
      <c s="36">
        <v>0</v>
      </c>
      <c s="36">
        <f>ROUND(G132*H132,6)</f>
      </c>
      <c r="L132" s="38">
        <v>0</v>
      </c>
      <c s="32">
        <f>ROUND(ROUND(L132,2)*ROUND(G132,3),2)</f>
      </c>
      <c s="36" t="s">
        <v>53</v>
      </c>
      <c>
        <f>(M132*21)/100</f>
      </c>
      <c t="s">
        <v>27</v>
      </c>
    </row>
    <row r="133" spans="1:5" ht="12.75">
      <c r="A133" s="35" t="s">
        <v>54</v>
      </c>
      <c r="E133" s="39" t="s">
        <v>7879</v>
      </c>
    </row>
    <row r="134" spans="1:5" ht="12.75">
      <c r="A134" s="35" t="s">
        <v>55</v>
      </c>
      <c r="E134" s="40" t="s">
        <v>7866</v>
      </c>
    </row>
    <row r="135" spans="1:5" ht="102">
      <c r="A135" t="s">
        <v>56</v>
      </c>
      <c r="E135" s="39" t="s">
        <v>7734</v>
      </c>
    </row>
    <row r="136" spans="1:16" ht="25.5">
      <c r="A136" t="s">
        <v>49</v>
      </c>
      <c s="34" t="s">
        <v>143</v>
      </c>
      <c s="34" t="s">
        <v>7880</v>
      </c>
      <c s="35" t="s">
        <v>5</v>
      </c>
      <c s="6" t="s">
        <v>7881</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7866</v>
      </c>
    </row>
    <row r="139" spans="1:5" ht="102">
      <c r="A139" t="s">
        <v>56</v>
      </c>
      <c r="E139" s="39" t="s">
        <v>7734</v>
      </c>
    </row>
    <row r="140" spans="1:16" ht="25.5">
      <c r="A140" t="s">
        <v>49</v>
      </c>
      <c s="34" t="s">
        <v>146</v>
      </c>
      <c s="34" t="s">
        <v>7738</v>
      </c>
      <c s="35" t="s">
        <v>5</v>
      </c>
      <c s="6" t="s">
        <v>7739</v>
      </c>
      <c s="36" t="s">
        <v>80</v>
      </c>
      <c s="37">
        <v>22</v>
      </c>
      <c s="36">
        <v>0</v>
      </c>
      <c s="36">
        <f>ROUND(G140*H140,6)</f>
      </c>
      <c r="L140" s="38">
        <v>0</v>
      </c>
      <c s="32">
        <f>ROUND(ROUND(L140,2)*ROUND(G140,3),2)</f>
      </c>
      <c s="36" t="s">
        <v>53</v>
      </c>
      <c>
        <f>(M140*21)/100</f>
      </c>
      <c t="s">
        <v>27</v>
      </c>
    </row>
    <row r="141" spans="1:5" ht="12.75">
      <c r="A141" s="35" t="s">
        <v>54</v>
      </c>
      <c r="E141" s="39" t="s">
        <v>7882</v>
      </c>
    </row>
    <row r="142" spans="1:5" ht="12.75">
      <c r="A142" s="35" t="s">
        <v>55</v>
      </c>
      <c r="E142" s="40" t="s">
        <v>7866</v>
      </c>
    </row>
    <row r="143" spans="1:5" ht="102">
      <c r="A143" t="s">
        <v>56</v>
      </c>
      <c r="E143" s="39" t="s">
        <v>7734</v>
      </c>
    </row>
    <row r="144" spans="1:16" ht="12.75">
      <c r="A144" t="s">
        <v>49</v>
      </c>
      <c s="34" t="s">
        <v>773</v>
      </c>
      <c s="34" t="s">
        <v>1962</v>
      </c>
      <c s="35" t="s">
        <v>5</v>
      </c>
      <c s="6" t="s">
        <v>1963</v>
      </c>
      <c s="36" t="s">
        <v>75</v>
      </c>
      <c s="37">
        <v>100</v>
      </c>
      <c s="36">
        <v>0</v>
      </c>
      <c s="36">
        <f>ROUND(G144*H144,6)</f>
      </c>
      <c r="L144" s="38">
        <v>0</v>
      </c>
      <c s="32">
        <f>ROUND(ROUND(L144,2)*ROUND(G144,3),2)</f>
      </c>
      <c s="36" t="s">
        <v>53</v>
      </c>
      <c>
        <f>(M144*21)/100</f>
      </c>
      <c t="s">
        <v>27</v>
      </c>
    </row>
    <row r="145" spans="1:5" ht="12.75">
      <c r="A145" s="35" t="s">
        <v>54</v>
      </c>
      <c r="E145" s="39" t="s">
        <v>7883</v>
      </c>
    </row>
    <row r="146" spans="1:5" ht="12.75">
      <c r="A146" s="35" t="s">
        <v>55</v>
      </c>
      <c r="E146" s="40" t="s">
        <v>7884</v>
      </c>
    </row>
    <row r="147" spans="1:5" ht="140.25">
      <c r="A147" t="s">
        <v>56</v>
      </c>
      <c r="E147" s="39" t="s">
        <v>7776</v>
      </c>
    </row>
    <row r="148" spans="1:16" ht="12.75">
      <c r="A148" t="s">
        <v>49</v>
      </c>
      <c s="34" t="s">
        <v>151</v>
      </c>
      <c s="34" t="s">
        <v>1965</v>
      </c>
      <c s="35" t="s">
        <v>5</v>
      </c>
      <c s="6" t="s">
        <v>1966</v>
      </c>
      <c s="36" t="s">
        <v>75</v>
      </c>
      <c s="37">
        <v>100</v>
      </c>
      <c s="36">
        <v>0</v>
      </c>
      <c s="36">
        <f>ROUND(G148*H148,6)</f>
      </c>
      <c r="L148" s="38">
        <v>0</v>
      </c>
      <c s="32">
        <f>ROUND(ROUND(L148,2)*ROUND(G148,3),2)</f>
      </c>
      <c s="36" t="s">
        <v>53</v>
      </c>
      <c>
        <f>(M148*21)/100</f>
      </c>
      <c t="s">
        <v>27</v>
      </c>
    </row>
    <row r="149" spans="1:5" ht="12.75">
      <c r="A149" s="35" t="s">
        <v>54</v>
      </c>
      <c r="E149" s="39" t="s">
        <v>7883</v>
      </c>
    </row>
    <row r="150" spans="1:5" ht="12.75">
      <c r="A150" s="35" t="s">
        <v>55</v>
      </c>
      <c r="E150" s="40" t="s">
        <v>7884</v>
      </c>
    </row>
    <row r="151" spans="1:5" ht="102">
      <c r="A151" t="s">
        <v>56</v>
      </c>
      <c r="E151" s="39" t="s">
        <v>7885</v>
      </c>
    </row>
    <row r="152" spans="1:16" ht="12.75">
      <c r="A152" t="s">
        <v>49</v>
      </c>
      <c s="34" t="s">
        <v>155</v>
      </c>
      <c s="34" t="s">
        <v>7886</v>
      </c>
      <c s="35" t="s">
        <v>5</v>
      </c>
      <c s="6" t="s">
        <v>7887</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7823</v>
      </c>
    </row>
    <row r="155" spans="1:5" ht="114.75">
      <c r="A155" t="s">
        <v>56</v>
      </c>
      <c r="E155" s="39" t="s">
        <v>7888</v>
      </c>
    </row>
    <row r="156" spans="1:16" ht="12.75">
      <c r="A156" t="s">
        <v>49</v>
      </c>
      <c s="34" t="s">
        <v>159</v>
      </c>
      <c s="34" t="s">
        <v>7889</v>
      </c>
      <c s="35" t="s">
        <v>5</v>
      </c>
      <c s="6" t="s">
        <v>7890</v>
      </c>
      <c s="36" t="s">
        <v>80</v>
      </c>
      <c s="37">
        <v>2</v>
      </c>
      <c s="36">
        <v>0</v>
      </c>
      <c s="36">
        <f>ROUND(G156*H156,6)</f>
      </c>
      <c r="L156" s="38">
        <v>0</v>
      </c>
      <c s="32">
        <f>ROUND(ROUND(L156,2)*ROUND(G156,3),2)</f>
      </c>
      <c s="36" t="s">
        <v>53</v>
      </c>
      <c>
        <f>(M156*21)/100</f>
      </c>
      <c t="s">
        <v>27</v>
      </c>
    </row>
    <row r="157" spans="1:5" ht="12.75">
      <c r="A157" s="35" t="s">
        <v>54</v>
      </c>
      <c r="E157" s="39" t="s">
        <v>7891</v>
      </c>
    </row>
    <row r="158" spans="1:5" ht="12.75">
      <c r="A158" s="35" t="s">
        <v>55</v>
      </c>
      <c r="E158" s="40" t="s">
        <v>7823</v>
      </c>
    </row>
    <row r="159" spans="1:5" ht="102">
      <c r="A159" t="s">
        <v>56</v>
      </c>
      <c r="E159" s="39" t="s">
        <v>7892</v>
      </c>
    </row>
    <row r="160" spans="1:16" ht="12.75">
      <c r="A160" t="s">
        <v>49</v>
      </c>
      <c s="34" t="s">
        <v>163</v>
      </c>
      <c s="34" t="s">
        <v>7893</v>
      </c>
      <c s="35" t="s">
        <v>5</v>
      </c>
      <c s="6" t="s">
        <v>7894</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7823</v>
      </c>
    </row>
    <row r="163" spans="1:5" ht="127.5">
      <c r="A163" t="s">
        <v>56</v>
      </c>
      <c r="E163" s="39" t="s">
        <v>7895</v>
      </c>
    </row>
    <row r="164" spans="1:16" ht="25.5">
      <c r="A164" t="s">
        <v>49</v>
      </c>
      <c s="34" t="s">
        <v>167</v>
      </c>
      <c s="34" t="s">
        <v>7896</v>
      </c>
      <c s="35" t="s">
        <v>5</v>
      </c>
      <c s="6" t="s">
        <v>7897</v>
      </c>
      <c s="36" t="s">
        <v>80</v>
      </c>
      <c s="37">
        <v>5</v>
      </c>
      <c s="36">
        <v>0</v>
      </c>
      <c s="36">
        <f>ROUND(G164*H164,6)</f>
      </c>
      <c r="L164" s="38">
        <v>0</v>
      </c>
      <c s="32">
        <f>ROUND(ROUND(L164,2)*ROUND(G164,3),2)</f>
      </c>
      <c s="36" t="s">
        <v>53</v>
      </c>
      <c>
        <f>(M164*21)/100</f>
      </c>
      <c t="s">
        <v>27</v>
      </c>
    </row>
    <row r="165" spans="1:5" ht="12.75">
      <c r="A165" s="35" t="s">
        <v>54</v>
      </c>
      <c r="E165" s="39" t="s">
        <v>7898</v>
      </c>
    </row>
    <row r="166" spans="1:5" ht="12.75">
      <c r="A166" s="35" t="s">
        <v>55</v>
      </c>
      <c r="E166" s="40" t="s">
        <v>7899</v>
      </c>
    </row>
    <row r="167" spans="1:5" ht="89.25">
      <c r="A167" t="s">
        <v>56</v>
      </c>
      <c r="E167" s="39" t="s">
        <v>7900</v>
      </c>
    </row>
    <row r="168" spans="1:16" ht="12.75">
      <c r="A168" t="s">
        <v>49</v>
      </c>
      <c s="34" t="s">
        <v>171</v>
      </c>
      <c s="34" t="s">
        <v>7901</v>
      </c>
      <c s="35" t="s">
        <v>5</v>
      </c>
      <c s="6" t="s">
        <v>7902</v>
      </c>
      <c s="36" t="s">
        <v>80</v>
      </c>
      <c s="37">
        <v>42</v>
      </c>
      <c s="36">
        <v>0</v>
      </c>
      <c s="36">
        <f>ROUND(G168*H168,6)</f>
      </c>
      <c r="L168" s="38">
        <v>0</v>
      </c>
      <c s="32">
        <f>ROUND(ROUND(L168,2)*ROUND(G168,3),2)</f>
      </c>
      <c s="36" t="s">
        <v>53</v>
      </c>
      <c>
        <f>(M168*21)/100</f>
      </c>
      <c t="s">
        <v>27</v>
      </c>
    </row>
    <row r="169" spans="1:5" ht="12.75">
      <c r="A169" s="35" t="s">
        <v>54</v>
      </c>
      <c r="E169" s="39" t="s">
        <v>7903</v>
      </c>
    </row>
    <row r="170" spans="1:5" ht="12.75">
      <c r="A170" s="35" t="s">
        <v>55</v>
      </c>
      <c r="E170" s="40" t="s">
        <v>7904</v>
      </c>
    </row>
    <row r="171" spans="1:5" ht="89.25">
      <c r="A171" t="s">
        <v>56</v>
      </c>
      <c r="E171" s="39" t="s">
        <v>7900</v>
      </c>
    </row>
    <row r="172" spans="1:16" ht="25.5">
      <c r="A172" t="s">
        <v>49</v>
      </c>
      <c s="34" t="s">
        <v>175</v>
      </c>
      <c s="34" t="s">
        <v>7905</v>
      </c>
      <c s="35" t="s">
        <v>5</v>
      </c>
      <c s="6" t="s">
        <v>7906</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7904</v>
      </c>
    </row>
    <row r="175" spans="1:5" ht="76.5">
      <c r="A175" t="s">
        <v>56</v>
      </c>
      <c r="E175" s="39" t="s">
        <v>7907</v>
      </c>
    </row>
    <row r="176" spans="1:16" ht="25.5">
      <c r="A176" t="s">
        <v>49</v>
      </c>
      <c s="34" t="s">
        <v>179</v>
      </c>
      <c s="34" t="s">
        <v>7908</v>
      </c>
      <c s="35" t="s">
        <v>5</v>
      </c>
      <c s="6" t="s">
        <v>7909</v>
      </c>
      <c s="36" t="s">
        <v>80</v>
      </c>
      <c s="37">
        <v>7</v>
      </c>
      <c s="36">
        <v>0</v>
      </c>
      <c s="36">
        <f>ROUND(G176*H176,6)</f>
      </c>
      <c r="L176" s="38">
        <v>0</v>
      </c>
      <c s="32">
        <f>ROUND(ROUND(L176,2)*ROUND(G176,3),2)</f>
      </c>
      <c s="36" t="s">
        <v>53</v>
      </c>
      <c>
        <f>(M176*21)/100</f>
      </c>
      <c t="s">
        <v>27</v>
      </c>
    </row>
    <row r="177" spans="1:5" ht="12.75">
      <c r="A177" s="35" t="s">
        <v>54</v>
      </c>
      <c r="E177" s="39" t="s">
        <v>7910</v>
      </c>
    </row>
    <row r="178" spans="1:5" ht="12.75">
      <c r="A178" s="35" t="s">
        <v>55</v>
      </c>
      <c r="E178" s="40" t="s">
        <v>7911</v>
      </c>
    </row>
    <row r="179" spans="1:5" ht="102">
      <c r="A179" t="s">
        <v>56</v>
      </c>
      <c r="E179" s="39" t="s">
        <v>7755</v>
      </c>
    </row>
    <row r="180" spans="1:16" ht="12.75">
      <c r="A180" t="s">
        <v>49</v>
      </c>
      <c s="34" t="s">
        <v>183</v>
      </c>
      <c s="34" t="s">
        <v>7912</v>
      </c>
      <c s="35" t="s">
        <v>5</v>
      </c>
      <c s="6" t="s">
        <v>7913</v>
      </c>
      <c s="36" t="s">
        <v>80</v>
      </c>
      <c s="37">
        <v>3</v>
      </c>
      <c s="36">
        <v>0</v>
      </c>
      <c s="36">
        <f>ROUND(G180*H180,6)</f>
      </c>
      <c r="L180" s="38">
        <v>0</v>
      </c>
      <c s="32">
        <f>ROUND(ROUND(L180,2)*ROUND(G180,3),2)</f>
      </c>
      <c s="36" t="s">
        <v>419</v>
      </c>
      <c>
        <f>(M180*21)/100</f>
      </c>
      <c t="s">
        <v>27</v>
      </c>
    </row>
    <row r="181" spans="1:5" ht="12.75">
      <c r="A181" s="35" t="s">
        <v>54</v>
      </c>
      <c r="E181" s="39" t="s">
        <v>7914</v>
      </c>
    </row>
    <row r="182" spans="1:5" ht="12.75">
      <c r="A182" s="35" t="s">
        <v>55</v>
      </c>
      <c r="E182" s="40" t="s">
        <v>7911</v>
      </c>
    </row>
    <row r="183" spans="1:5" ht="89.25">
      <c r="A183" t="s">
        <v>56</v>
      </c>
      <c r="E183" s="39" t="s">
        <v>7915</v>
      </c>
    </row>
    <row r="184" spans="1:16" ht="12.75">
      <c r="A184" t="s">
        <v>49</v>
      </c>
      <c s="34" t="s">
        <v>187</v>
      </c>
      <c s="34" t="s">
        <v>7916</v>
      </c>
      <c s="35" t="s">
        <v>5</v>
      </c>
      <c s="6" t="s">
        <v>7917</v>
      </c>
      <c s="36" t="s">
        <v>80</v>
      </c>
      <c s="37">
        <v>1</v>
      </c>
      <c s="36">
        <v>0</v>
      </c>
      <c s="36">
        <f>ROUND(G184*H184,6)</f>
      </c>
      <c r="L184" s="38">
        <v>0</v>
      </c>
      <c s="32">
        <f>ROUND(ROUND(L184,2)*ROUND(G184,3),2)</f>
      </c>
      <c s="36" t="s">
        <v>53</v>
      </c>
      <c>
        <f>(M184*21)/100</f>
      </c>
      <c t="s">
        <v>27</v>
      </c>
    </row>
    <row r="185" spans="1:5" ht="12.75">
      <c r="A185" s="35" t="s">
        <v>54</v>
      </c>
      <c r="E185" s="39" t="s">
        <v>7910</v>
      </c>
    </row>
    <row r="186" spans="1:5" ht="12.75">
      <c r="A186" s="35" t="s">
        <v>55</v>
      </c>
      <c r="E186" s="40" t="s">
        <v>7911</v>
      </c>
    </row>
    <row r="187" spans="1:5" ht="204">
      <c r="A187" t="s">
        <v>56</v>
      </c>
      <c r="E187" s="39" t="s">
        <v>7918</v>
      </c>
    </row>
    <row r="188" spans="1:16" ht="38.25">
      <c r="A188" t="s">
        <v>49</v>
      </c>
      <c s="34" t="s">
        <v>191</v>
      </c>
      <c s="34" t="s">
        <v>7770</v>
      </c>
      <c s="35" t="s">
        <v>5</v>
      </c>
      <c s="6" t="s">
        <v>7919</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7920</v>
      </c>
    </row>
    <row r="191" spans="1:5" ht="140.25">
      <c r="A191" t="s">
        <v>56</v>
      </c>
      <c r="E191" s="39" t="s">
        <v>7772</v>
      </c>
    </row>
    <row r="192" spans="1:16" ht="25.5">
      <c r="A192" t="s">
        <v>49</v>
      </c>
      <c s="34" t="s">
        <v>195</v>
      </c>
      <c s="34" t="s">
        <v>7773</v>
      </c>
      <c s="35" t="s">
        <v>5</v>
      </c>
      <c s="6" t="s">
        <v>7921</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7920</v>
      </c>
    </row>
    <row r="195" spans="1:5" ht="153">
      <c r="A195" t="s">
        <v>56</v>
      </c>
      <c r="E195" s="39" t="s">
        <v>7775</v>
      </c>
    </row>
    <row r="196" spans="1:16" ht="25.5">
      <c r="A196" t="s">
        <v>49</v>
      </c>
      <c s="34" t="s">
        <v>199</v>
      </c>
      <c s="34" t="s">
        <v>7922</v>
      </c>
      <c s="35" t="s">
        <v>5</v>
      </c>
      <c s="6" t="s">
        <v>7923</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7823</v>
      </c>
    </row>
    <row r="199" spans="1:5" ht="114.75">
      <c r="A199" t="s">
        <v>56</v>
      </c>
      <c r="E199" s="39" t="s">
        <v>7924</v>
      </c>
    </row>
    <row r="200" spans="1:16" ht="12.75">
      <c r="A200" t="s">
        <v>49</v>
      </c>
      <c s="34" t="s">
        <v>203</v>
      </c>
      <c s="34" t="s">
        <v>7925</v>
      </c>
      <c s="35" t="s">
        <v>5</v>
      </c>
      <c s="6" t="s">
        <v>7926</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7911</v>
      </c>
    </row>
    <row r="203" spans="1:5" ht="89.25">
      <c r="A203" t="s">
        <v>56</v>
      </c>
      <c r="E203" s="39" t="s">
        <v>7927</v>
      </c>
    </row>
    <row r="204" spans="1:16" ht="12.75">
      <c r="A204" t="s">
        <v>49</v>
      </c>
      <c s="34" t="s">
        <v>207</v>
      </c>
      <c s="34" t="s">
        <v>7928</v>
      </c>
      <c s="35" t="s">
        <v>5</v>
      </c>
      <c s="6" t="s">
        <v>7929</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7911</v>
      </c>
    </row>
    <row r="207" spans="1:5" ht="102">
      <c r="A207" t="s">
        <v>56</v>
      </c>
      <c r="E207" s="39" t="s">
        <v>7892</v>
      </c>
    </row>
    <row r="208" spans="1:16" ht="12.75">
      <c r="A208" t="s">
        <v>49</v>
      </c>
      <c s="34" t="s">
        <v>211</v>
      </c>
      <c s="34" t="s">
        <v>7930</v>
      </c>
      <c s="35" t="s">
        <v>5</v>
      </c>
      <c s="6" t="s">
        <v>7931</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7911</v>
      </c>
    </row>
    <row r="211" spans="1:5" ht="76.5">
      <c r="A211" t="s">
        <v>56</v>
      </c>
      <c r="E211" s="39" t="s">
        <v>7907</v>
      </c>
    </row>
    <row r="212" spans="1:16" ht="12.75">
      <c r="A212" t="s">
        <v>49</v>
      </c>
      <c s="34" t="s">
        <v>215</v>
      </c>
      <c s="34" t="s">
        <v>422</v>
      </c>
      <c s="35" t="s">
        <v>5</v>
      </c>
      <c s="6" t="s">
        <v>423</v>
      </c>
      <c s="36" t="s">
        <v>80</v>
      </c>
      <c s="37">
        <v>6</v>
      </c>
      <c s="36">
        <v>0</v>
      </c>
      <c s="36">
        <f>ROUND(G212*H212,6)</f>
      </c>
      <c r="L212" s="38">
        <v>0</v>
      </c>
      <c s="32">
        <f>ROUND(ROUND(L212,2)*ROUND(G212,3),2)</f>
      </c>
      <c s="36" t="s">
        <v>53</v>
      </c>
      <c>
        <f>(M212*21)/100</f>
      </c>
      <c t="s">
        <v>27</v>
      </c>
    </row>
    <row r="213" spans="1:5" ht="12.75">
      <c r="A213" s="35" t="s">
        <v>54</v>
      </c>
      <c r="E213" s="39" t="s">
        <v>7932</v>
      </c>
    </row>
    <row r="214" spans="1:5" ht="12.75">
      <c r="A214" s="35" t="s">
        <v>55</v>
      </c>
      <c r="E214" s="40" t="s">
        <v>7911</v>
      </c>
    </row>
    <row r="215" spans="1:5" ht="114.75">
      <c r="A215" t="s">
        <v>56</v>
      </c>
      <c r="E215" s="39" t="s">
        <v>7933</v>
      </c>
    </row>
    <row r="216" spans="1:16" ht="12.75">
      <c r="A216" t="s">
        <v>49</v>
      </c>
      <c s="34" t="s">
        <v>219</v>
      </c>
      <c s="34" t="s">
        <v>426</v>
      </c>
      <c s="35" t="s">
        <v>5</v>
      </c>
      <c s="6" t="s">
        <v>427</v>
      </c>
      <c s="36" t="s">
        <v>80</v>
      </c>
      <c s="37">
        <v>6</v>
      </c>
      <c s="36">
        <v>0</v>
      </c>
      <c s="36">
        <f>ROUND(G216*H216,6)</f>
      </c>
      <c r="L216" s="38">
        <v>0</v>
      </c>
      <c s="32">
        <f>ROUND(ROUND(L216,2)*ROUND(G216,3),2)</f>
      </c>
      <c s="36" t="s">
        <v>53</v>
      </c>
      <c>
        <f>(M216*21)/100</f>
      </c>
      <c t="s">
        <v>27</v>
      </c>
    </row>
    <row r="217" spans="1:5" ht="12.75">
      <c r="A217" s="35" t="s">
        <v>54</v>
      </c>
      <c r="E217" s="39" t="s">
        <v>7932</v>
      </c>
    </row>
    <row r="218" spans="1:5" ht="12.75">
      <c r="A218" s="35" t="s">
        <v>55</v>
      </c>
      <c r="E218" s="40" t="s">
        <v>7911</v>
      </c>
    </row>
    <row r="219" spans="1:5" ht="140.25">
      <c r="A219" t="s">
        <v>56</v>
      </c>
      <c r="E219" s="39" t="s">
        <v>7934</v>
      </c>
    </row>
    <row r="220" spans="1:16" ht="25.5">
      <c r="A220" t="s">
        <v>49</v>
      </c>
      <c s="34" t="s">
        <v>223</v>
      </c>
      <c s="34" t="s">
        <v>7935</v>
      </c>
      <c s="35" t="s">
        <v>5</v>
      </c>
      <c s="6" t="s">
        <v>7936</v>
      </c>
      <c s="36" t="s">
        <v>80</v>
      </c>
      <c s="37">
        <v>1</v>
      </c>
      <c s="36">
        <v>0</v>
      </c>
      <c s="36">
        <f>ROUND(G220*H220,6)</f>
      </c>
      <c r="L220" s="38">
        <v>0</v>
      </c>
      <c s="32">
        <f>ROUND(ROUND(L220,2)*ROUND(G220,3),2)</f>
      </c>
      <c s="36" t="s">
        <v>53</v>
      </c>
      <c>
        <f>(M220*21)/100</f>
      </c>
      <c t="s">
        <v>27</v>
      </c>
    </row>
    <row r="221" spans="1:5" ht="12.75">
      <c r="A221" s="35" t="s">
        <v>54</v>
      </c>
      <c r="E221" s="39" t="s">
        <v>7937</v>
      </c>
    </row>
    <row r="222" spans="1:5" ht="12.75">
      <c r="A222" s="35" t="s">
        <v>55</v>
      </c>
      <c r="E222" s="40" t="s">
        <v>7911</v>
      </c>
    </row>
    <row r="223" spans="1:5" ht="89.25">
      <c r="A223" t="s">
        <v>56</v>
      </c>
      <c r="E223" s="39" t="s">
        <v>7938</v>
      </c>
    </row>
    <row r="224" spans="1:16" ht="12.75">
      <c r="A224" t="s">
        <v>49</v>
      </c>
      <c s="34" t="s">
        <v>227</v>
      </c>
      <c s="34" t="s">
        <v>7939</v>
      </c>
      <c s="35" t="s">
        <v>5</v>
      </c>
      <c s="6" t="s">
        <v>7940</v>
      </c>
      <c s="36" t="s">
        <v>80</v>
      </c>
      <c s="37">
        <v>15</v>
      </c>
      <c s="36">
        <v>0</v>
      </c>
      <c s="36">
        <f>ROUND(G224*H224,6)</f>
      </c>
      <c r="L224" s="38">
        <v>0</v>
      </c>
      <c s="32">
        <f>ROUND(ROUND(L224,2)*ROUND(G224,3),2)</f>
      </c>
      <c s="36" t="s">
        <v>53</v>
      </c>
      <c>
        <f>(M224*21)/100</f>
      </c>
      <c t="s">
        <v>27</v>
      </c>
    </row>
    <row r="225" spans="1:5" ht="12.75">
      <c r="A225" s="35" t="s">
        <v>54</v>
      </c>
      <c r="E225" s="39" t="s">
        <v>7941</v>
      </c>
    </row>
    <row r="226" spans="1:5" ht="12.75">
      <c r="A226" s="35" t="s">
        <v>55</v>
      </c>
      <c r="E226" s="40" t="s">
        <v>7823</v>
      </c>
    </row>
    <row r="227" spans="1:5" ht="102">
      <c r="A227" t="s">
        <v>56</v>
      </c>
      <c r="E227" s="39" t="s">
        <v>7942</v>
      </c>
    </row>
    <row r="228" spans="1:16" ht="12.75">
      <c r="A228" t="s">
        <v>49</v>
      </c>
      <c s="34" t="s">
        <v>231</v>
      </c>
      <c s="34" t="s">
        <v>7777</v>
      </c>
      <c s="35" t="s">
        <v>5</v>
      </c>
      <c s="6" t="s">
        <v>7778</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7911</v>
      </c>
    </row>
    <row r="231" spans="1:5" ht="89.25">
      <c r="A231" t="s">
        <v>56</v>
      </c>
      <c r="E231" s="39" t="s">
        <v>7779</v>
      </c>
    </row>
    <row r="232" spans="1:13" ht="12.75">
      <c r="A232" t="s">
        <v>46</v>
      </c>
      <c r="C232" s="31" t="s">
        <v>1285</v>
      </c>
      <c r="E232" s="33" t="s">
        <v>7781</v>
      </c>
      <c r="J232" s="32">
        <f>0</f>
      </c>
      <c s="32">
        <f>0</f>
      </c>
      <c s="32">
        <f>0+L233+L237+L241+L245+L249+L253+L257+L261</f>
      </c>
      <c s="32">
        <f>0+M233+M237+M241+M245+M249+M253+M257+M261</f>
      </c>
    </row>
    <row r="233" spans="1:16" ht="25.5">
      <c r="A233" t="s">
        <v>49</v>
      </c>
      <c s="34" t="s">
        <v>267</v>
      </c>
      <c s="34" t="s">
        <v>1287</v>
      </c>
      <c s="35" t="s">
        <v>5</v>
      </c>
      <c s="6" t="s">
        <v>2575</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7782</v>
      </c>
    </row>
    <row r="237" spans="1:16" ht="25.5">
      <c r="A237" t="s">
        <v>49</v>
      </c>
      <c s="34" t="s">
        <v>271</v>
      </c>
      <c s="34" t="s">
        <v>1293</v>
      </c>
      <c s="35" t="s">
        <v>5</v>
      </c>
      <c s="6" t="s">
        <v>1294</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7783</v>
      </c>
    </row>
    <row r="241" spans="1:16" ht="12.75">
      <c r="A241" t="s">
        <v>49</v>
      </c>
      <c s="34" t="s">
        <v>275</v>
      </c>
      <c s="34" t="s">
        <v>1296</v>
      </c>
      <c s="35" t="s">
        <v>5</v>
      </c>
      <c s="6" t="s">
        <v>1297</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7784</v>
      </c>
    </row>
    <row r="245" spans="1:16" ht="12.75">
      <c r="A245" t="s">
        <v>49</v>
      </c>
      <c s="34" t="s">
        <v>279</v>
      </c>
      <c s="34" t="s">
        <v>2782</v>
      </c>
      <c s="35" t="s">
        <v>5</v>
      </c>
      <c s="6" t="s">
        <v>2783</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7785</v>
      </c>
    </row>
    <row r="249" spans="1:16" ht="12.75">
      <c r="A249" t="s">
        <v>49</v>
      </c>
      <c s="34" t="s">
        <v>283</v>
      </c>
      <c s="34" t="s">
        <v>1299</v>
      </c>
      <c s="35" t="s">
        <v>5</v>
      </c>
      <c s="6" t="s">
        <v>1300</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7786</v>
      </c>
    </row>
    <row r="253" spans="1:16" ht="12.75">
      <c r="A253" t="s">
        <v>49</v>
      </c>
      <c s="34" t="s">
        <v>287</v>
      </c>
      <c s="34" t="s">
        <v>1182</v>
      </c>
      <c s="35" t="s">
        <v>5</v>
      </c>
      <c s="6" t="s">
        <v>1183</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7787</v>
      </c>
    </row>
    <row r="257" spans="1:16" ht="12.75">
      <c r="A257" t="s">
        <v>49</v>
      </c>
      <c s="34" t="s">
        <v>292</v>
      </c>
      <c s="34" t="s">
        <v>7799</v>
      </c>
      <c s="35" t="s">
        <v>5</v>
      </c>
      <c s="6" t="s">
        <v>2640</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2641</v>
      </c>
    </row>
    <row r="260" spans="1:5" ht="12.75">
      <c r="A260" t="s">
        <v>56</v>
      </c>
      <c r="E260" s="39" t="s">
        <v>1578</v>
      </c>
    </row>
    <row r="261" spans="1:16" ht="12.75">
      <c r="A261" t="s">
        <v>49</v>
      </c>
      <c s="34" t="s">
        <v>296</v>
      </c>
      <c s="34" t="s">
        <v>7801</v>
      </c>
      <c s="35" t="s">
        <v>5</v>
      </c>
      <c s="6" t="s">
        <v>2643</v>
      </c>
      <c s="36" t="s">
        <v>676</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2644</v>
      </c>
    </row>
    <row r="264" spans="1:5" ht="12.75">
      <c r="A264" t="s">
        <v>56</v>
      </c>
      <c r="E264" s="39" t="s">
        <v>1578</v>
      </c>
    </row>
    <row r="265" spans="1:13" ht="12.75">
      <c r="A265" t="s">
        <v>46</v>
      </c>
      <c r="C265" s="31" t="s">
        <v>7943</v>
      </c>
      <c r="E265" s="33" t="s">
        <v>7944</v>
      </c>
      <c r="J265" s="32">
        <f>0</f>
      </c>
      <c s="32">
        <f>0</f>
      </c>
      <c s="32">
        <f>0+L266+L270+L274+L278+L282+L286+L290</f>
      </c>
      <c s="32">
        <f>0+M266+M270+M274+M278+M282+M286+M290</f>
      </c>
    </row>
    <row r="266" spans="1:16" ht="12.75">
      <c r="A266" t="s">
        <v>49</v>
      </c>
      <c s="34" t="s">
        <v>300</v>
      </c>
      <c s="34" t="s">
        <v>7945</v>
      </c>
      <c s="35" t="s">
        <v>5</v>
      </c>
      <c s="6" t="s">
        <v>7946</v>
      </c>
      <c s="36" t="s">
        <v>80</v>
      </c>
      <c s="37">
        <v>12</v>
      </c>
      <c s="36">
        <v>0</v>
      </c>
      <c s="36">
        <f>ROUND(G266*H266,6)</f>
      </c>
      <c r="L266" s="38">
        <v>0</v>
      </c>
      <c s="32">
        <f>ROUND(ROUND(L266,2)*ROUND(G266,3),2)</f>
      </c>
      <c s="36" t="s">
        <v>419</v>
      </c>
      <c>
        <f>(M266*21)/100</f>
      </c>
      <c t="s">
        <v>27</v>
      </c>
    </row>
    <row r="267" spans="1:5" ht="12.75">
      <c r="A267" s="35" t="s">
        <v>54</v>
      </c>
      <c r="E267" s="39" t="s">
        <v>7947</v>
      </c>
    </row>
    <row r="268" spans="1:5" ht="12.75">
      <c r="A268" s="35" t="s">
        <v>55</v>
      </c>
      <c r="E268" s="40" t="s">
        <v>7840</v>
      </c>
    </row>
    <row r="269" spans="1:5" ht="38.25">
      <c r="A269" t="s">
        <v>56</v>
      </c>
      <c r="E269" s="39" t="s">
        <v>7948</v>
      </c>
    </row>
    <row r="270" spans="1:16" ht="12.75">
      <c r="A270" t="s">
        <v>49</v>
      </c>
      <c s="34" t="s">
        <v>304</v>
      </c>
      <c s="34" t="s">
        <v>7949</v>
      </c>
      <c s="35" t="s">
        <v>5</v>
      </c>
      <c s="6" t="s">
        <v>7950</v>
      </c>
      <c s="36" t="s">
        <v>75</v>
      </c>
      <c s="37">
        <v>36</v>
      </c>
      <c s="36">
        <v>0</v>
      </c>
      <c s="36">
        <f>ROUND(G270*H270,6)</f>
      </c>
      <c r="L270" s="38">
        <v>0</v>
      </c>
      <c s="32">
        <f>ROUND(ROUND(L270,2)*ROUND(G270,3),2)</f>
      </c>
      <c s="36" t="s">
        <v>419</v>
      </c>
      <c>
        <f>(M270*21)/100</f>
      </c>
      <c t="s">
        <v>27</v>
      </c>
    </row>
    <row r="271" spans="1:5" ht="12.75">
      <c r="A271" s="35" t="s">
        <v>54</v>
      </c>
      <c r="E271" s="39" t="s">
        <v>7947</v>
      </c>
    </row>
    <row r="272" spans="1:5" ht="12.75">
      <c r="A272" s="35" t="s">
        <v>55</v>
      </c>
      <c r="E272" s="40" t="s">
        <v>7840</v>
      </c>
    </row>
    <row r="273" spans="1:5" ht="38.25">
      <c r="A273" t="s">
        <v>56</v>
      </c>
      <c r="E273" s="39" t="s">
        <v>7948</v>
      </c>
    </row>
    <row r="274" spans="1:16" ht="12.75">
      <c r="A274" t="s">
        <v>49</v>
      </c>
      <c s="34" t="s">
        <v>308</v>
      </c>
      <c s="34" t="s">
        <v>7951</v>
      </c>
      <c s="35" t="s">
        <v>5</v>
      </c>
      <c s="6" t="s">
        <v>7952</v>
      </c>
      <c s="36" t="s">
        <v>3821</v>
      </c>
      <c s="37">
        <v>600</v>
      </c>
      <c s="36">
        <v>0</v>
      </c>
      <c s="36">
        <f>ROUND(G274*H274,6)</f>
      </c>
      <c r="L274" s="38">
        <v>0</v>
      </c>
      <c s="32">
        <f>ROUND(ROUND(L274,2)*ROUND(G274,3),2)</f>
      </c>
      <c s="36" t="s">
        <v>419</v>
      </c>
      <c>
        <f>(M274*21)/100</f>
      </c>
      <c t="s">
        <v>27</v>
      </c>
    </row>
    <row r="275" spans="1:5" ht="12.75">
      <c r="A275" s="35" t="s">
        <v>54</v>
      </c>
      <c r="E275" s="39" t="s">
        <v>7947</v>
      </c>
    </row>
    <row r="276" spans="1:5" ht="12.75">
      <c r="A276" s="35" t="s">
        <v>55</v>
      </c>
      <c r="E276" s="40" t="s">
        <v>7840</v>
      </c>
    </row>
    <row r="277" spans="1:5" ht="38.25">
      <c r="A277" t="s">
        <v>56</v>
      </c>
      <c r="E277" s="39" t="s">
        <v>7948</v>
      </c>
    </row>
    <row r="278" spans="1:16" ht="12.75">
      <c r="A278" t="s">
        <v>49</v>
      </c>
      <c s="34" t="s">
        <v>312</v>
      </c>
      <c s="34" t="s">
        <v>7953</v>
      </c>
      <c s="35" t="s">
        <v>5</v>
      </c>
      <c s="6" t="s">
        <v>7954</v>
      </c>
      <c s="36" t="s">
        <v>3821</v>
      </c>
      <c s="37">
        <v>600</v>
      </c>
      <c s="36">
        <v>0</v>
      </c>
      <c s="36">
        <f>ROUND(G278*H278,6)</f>
      </c>
      <c r="L278" s="38">
        <v>0</v>
      </c>
      <c s="32">
        <f>ROUND(ROUND(L278,2)*ROUND(G278,3),2)</f>
      </c>
      <c s="36" t="s">
        <v>419</v>
      </c>
      <c>
        <f>(M278*21)/100</f>
      </c>
      <c t="s">
        <v>27</v>
      </c>
    </row>
    <row r="279" spans="1:5" ht="12.75">
      <c r="A279" s="35" t="s">
        <v>54</v>
      </c>
      <c r="E279" s="39" t="s">
        <v>7947</v>
      </c>
    </row>
    <row r="280" spans="1:5" ht="12.75">
      <c r="A280" s="35" t="s">
        <v>55</v>
      </c>
      <c r="E280" s="40" t="s">
        <v>7840</v>
      </c>
    </row>
    <row r="281" spans="1:5" ht="38.25">
      <c r="A281" t="s">
        <v>56</v>
      </c>
      <c r="E281" s="39" t="s">
        <v>7948</v>
      </c>
    </row>
    <row r="282" spans="1:16" ht="25.5">
      <c r="A282" t="s">
        <v>49</v>
      </c>
      <c s="34" t="s">
        <v>316</v>
      </c>
      <c s="34" t="s">
        <v>7955</v>
      </c>
      <c s="35" t="s">
        <v>5</v>
      </c>
      <c s="6" t="s">
        <v>7956</v>
      </c>
      <c s="36" t="s">
        <v>80</v>
      </c>
      <c s="37">
        <v>12</v>
      </c>
      <c s="36">
        <v>0</v>
      </c>
      <c s="36">
        <f>ROUND(G282*H282,6)</f>
      </c>
      <c r="L282" s="38">
        <v>0</v>
      </c>
      <c s="32">
        <f>ROUND(ROUND(L282,2)*ROUND(G282,3),2)</f>
      </c>
      <c s="36" t="s">
        <v>419</v>
      </c>
      <c>
        <f>(M282*21)/100</f>
      </c>
      <c t="s">
        <v>27</v>
      </c>
    </row>
    <row r="283" spans="1:5" ht="12.75">
      <c r="A283" s="35" t="s">
        <v>54</v>
      </c>
      <c r="E283" s="39" t="s">
        <v>7947</v>
      </c>
    </row>
    <row r="284" spans="1:5" ht="12.75">
      <c r="A284" s="35" t="s">
        <v>55</v>
      </c>
      <c r="E284" s="40" t="s">
        <v>7840</v>
      </c>
    </row>
    <row r="285" spans="1:5" ht="38.25">
      <c r="A285" t="s">
        <v>56</v>
      </c>
      <c r="E285" s="39" t="s">
        <v>7948</v>
      </c>
    </row>
    <row r="286" spans="1:16" ht="25.5">
      <c r="A286" t="s">
        <v>49</v>
      </c>
      <c s="34" t="s">
        <v>320</v>
      </c>
      <c s="34" t="s">
        <v>7957</v>
      </c>
      <c s="35" t="s">
        <v>5</v>
      </c>
      <c s="6" t="s">
        <v>7958</v>
      </c>
      <c s="36" t="s">
        <v>75</v>
      </c>
      <c s="37">
        <v>36</v>
      </c>
      <c s="36">
        <v>0</v>
      </c>
      <c s="36">
        <f>ROUND(G286*H286,6)</f>
      </c>
      <c r="L286" s="38">
        <v>0</v>
      </c>
      <c s="32">
        <f>ROUND(ROUND(L286,2)*ROUND(G286,3),2)</f>
      </c>
      <c s="36" t="s">
        <v>419</v>
      </c>
      <c>
        <f>(M286*21)/100</f>
      </c>
      <c t="s">
        <v>27</v>
      </c>
    </row>
    <row r="287" spans="1:5" ht="12.75">
      <c r="A287" s="35" t="s">
        <v>54</v>
      </c>
      <c r="E287" s="39" t="s">
        <v>7947</v>
      </c>
    </row>
    <row r="288" spans="1:5" ht="12.75">
      <c r="A288" s="35" t="s">
        <v>55</v>
      </c>
      <c r="E288" s="40" t="s">
        <v>7840</v>
      </c>
    </row>
    <row r="289" spans="1:5" ht="38.25">
      <c r="A289" t="s">
        <v>56</v>
      </c>
      <c r="E289" s="39" t="s">
        <v>7948</v>
      </c>
    </row>
    <row r="290" spans="1:16" ht="12.75">
      <c r="A290" t="s">
        <v>49</v>
      </c>
      <c s="34" t="s">
        <v>324</v>
      </c>
      <c s="34" t="s">
        <v>7959</v>
      </c>
      <c s="35" t="s">
        <v>5</v>
      </c>
      <c s="6" t="s">
        <v>7960</v>
      </c>
      <c s="36" t="s">
        <v>3821</v>
      </c>
      <c s="37">
        <v>600</v>
      </c>
      <c s="36">
        <v>0</v>
      </c>
      <c s="36">
        <f>ROUND(G290*H290,6)</f>
      </c>
      <c r="L290" s="38">
        <v>0</v>
      </c>
      <c s="32">
        <f>ROUND(ROUND(L290,2)*ROUND(G290,3),2)</f>
      </c>
      <c s="36" t="s">
        <v>419</v>
      </c>
      <c>
        <f>(M290*21)/100</f>
      </c>
      <c t="s">
        <v>27</v>
      </c>
    </row>
    <row r="291" spans="1:5" ht="12.75">
      <c r="A291" s="35" t="s">
        <v>54</v>
      </c>
      <c r="E291" s="39" t="s">
        <v>7947</v>
      </c>
    </row>
    <row r="292" spans="1:5" ht="12.75">
      <c r="A292" s="35" t="s">
        <v>55</v>
      </c>
      <c r="E292" s="40" t="s">
        <v>7840</v>
      </c>
    </row>
    <row r="293" spans="1:5" ht="38.25">
      <c r="A293" t="s">
        <v>56</v>
      </c>
      <c r="E293" s="39" t="s">
        <v>7948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7963</v>
      </c>
      <c r="E8" s="30" t="s">
        <v>7962</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1208</v>
      </c>
      <c s="35" t="s">
        <v>5</v>
      </c>
      <c s="6" t="s">
        <v>1209</v>
      </c>
      <c s="36" t="s">
        <v>60</v>
      </c>
      <c s="37">
        <v>149.77</v>
      </c>
      <c s="36">
        <v>0</v>
      </c>
      <c s="36">
        <f>ROUND(G10*H10,6)</f>
      </c>
      <c r="L10" s="38">
        <v>0</v>
      </c>
      <c s="32">
        <f>ROUND(ROUND(L10,2)*ROUND(G10,3),2)</f>
      </c>
      <c s="36" t="s">
        <v>53</v>
      </c>
      <c>
        <f>(M10*21)/100</f>
      </c>
      <c t="s">
        <v>27</v>
      </c>
    </row>
    <row r="11" spans="1:5" ht="12.75">
      <c r="A11" s="35" t="s">
        <v>54</v>
      </c>
      <c r="E11" s="39" t="s">
        <v>7964</v>
      </c>
    </row>
    <row r="12" spans="1:5" ht="12.75">
      <c r="A12" s="35" t="s">
        <v>55</v>
      </c>
      <c r="E12" s="40" t="s">
        <v>7965</v>
      </c>
    </row>
    <row r="13" spans="1:5" ht="318.75">
      <c r="A13" t="s">
        <v>56</v>
      </c>
      <c r="E13" s="39" t="s">
        <v>7809</v>
      </c>
    </row>
    <row r="14" spans="1:16" ht="12.75">
      <c r="A14" t="s">
        <v>49</v>
      </c>
      <c s="34" t="s">
        <v>27</v>
      </c>
      <c s="34" t="s">
        <v>7810</v>
      </c>
      <c s="35" t="s">
        <v>5</v>
      </c>
      <c s="6" t="s">
        <v>7811</v>
      </c>
      <c s="36" t="s">
        <v>75</v>
      </c>
      <c s="37">
        <v>140</v>
      </c>
      <c s="36">
        <v>0</v>
      </c>
      <c s="36">
        <f>ROUND(G14*H14,6)</f>
      </c>
      <c r="L14" s="38">
        <v>0</v>
      </c>
      <c s="32">
        <f>ROUND(ROUND(L14,2)*ROUND(G14,3),2)</f>
      </c>
      <c s="36" t="s">
        <v>419</v>
      </c>
      <c>
        <f>(M14*21)/100</f>
      </c>
      <c t="s">
        <v>27</v>
      </c>
    </row>
    <row r="15" spans="1:5" ht="12.75">
      <c r="A15" s="35" t="s">
        <v>54</v>
      </c>
      <c r="E15" s="39" t="s">
        <v>7966</v>
      </c>
    </row>
    <row r="16" spans="1:5" ht="12.75">
      <c r="A16" s="35" t="s">
        <v>55</v>
      </c>
      <c r="E16" s="40" t="s">
        <v>7967</v>
      </c>
    </row>
    <row r="17" spans="1:5" ht="153">
      <c r="A17" t="s">
        <v>56</v>
      </c>
      <c r="E17" s="39" t="s">
        <v>7813</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7968</v>
      </c>
    </row>
    <row r="20" spans="1:5" ht="25.5">
      <c r="A20" s="35" t="s">
        <v>55</v>
      </c>
      <c r="E20" s="40" t="s">
        <v>7969</v>
      </c>
    </row>
    <row r="21" spans="1:5" ht="229.5">
      <c r="A21" t="s">
        <v>56</v>
      </c>
      <c r="E21" s="39" t="s">
        <v>7816</v>
      </c>
    </row>
    <row r="22" spans="1:16" ht="12.75">
      <c r="A22" t="s">
        <v>49</v>
      </c>
      <c s="34" t="s">
        <v>65</v>
      </c>
      <c s="34" t="s">
        <v>7817</v>
      </c>
      <c s="35" t="s">
        <v>5</v>
      </c>
      <c s="6" t="s">
        <v>7818</v>
      </c>
      <c s="36" t="s">
        <v>60</v>
      </c>
      <c s="37">
        <v>6.5</v>
      </c>
      <c s="36">
        <v>0</v>
      </c>
      <c s="36">
        <f>ROUND(G22*H22,6)</f>
      </c>
      <c r="L22" s="38">
        <v>0</v>
      </c>
      <c s="32">
        <f>ROUND(ROUND(L22,2)*ROUND(G22,3),2)</f>
      </c>
      <c s="36" t="s">
        <v>53</v>
      </c>
      <c>
        <f>(M22*21)/100</f>
      </c>
      <c t="s">
        <v>27</v>
      </c>
    </row>
    <row r="23" spans="1:5" ht="12.75">
      <c r="A23" s="35" t="s">
        <v>54</v>
      </c>
      <c r="E23" s="39" t="s">
        <v>7819</v>
      </c>
    </row>
    <row r="24" spans="1:5" ht="12.75">
      <c r="A24" s="35" t="s">
        <v>55</v>
      </c>
      <c r="E24" s="40" t="s">
        <v>7970</v>
      </c>
    </row>
    <row r="25" spans="1:5" ht="408">
      <c r="A25" t="s">
        <v>56</v>
      </c>
      <c r="E25" s="39" t="s">
        <v>7821</v>
      </c>
    </row>
    <row r="26" spans="1:16" ht="12.75">
      <c r="A26" t="s">
        <v>49</v>
      </c>
      <c s="34" t="s">
        <v>69</v>
      </c>
      <c s="34" t="s">
        <v>901</v>
      </c>
      <c s="35" t="s">
        <v>5</v>
      </c>
      <c s="6" t="s">
        <v>902</v>
      </c>
      <c s="36" t="s">
        <v>75</v>
      </c>
      <c s="37">
        <v>514</v>
      </c>
      <c s="36">
        <v>0</v>
      </c>
      <c s="36">
        <f>ROUND(G26*H26,6)</f>
      </c>
      <c r="L26" s="38">
        <v>0</v>
      </c>
      <c s="32">
        <f>ROUND(ROUND(L26,2)*ROUND(G26,3),2)</f>
      </c>
      <c s="36" t="s">
        <v>53</v>
      </c>
      <c>
        <f>(M26*21)/100</f>
      </c>
      <c t="s">
        <v>27</v>
      </c>
    </row>
    <row r="27" spans="1:5" ht="12.75">
      <c r="A27" s="35" t="s">
        <v>54</v>
      </c>
      <c r="E27" s="39" t="s">
        <v>7971</v>
      </c>
    </row>
    <row r="28" spans="1:5" ht="12.75">
      <c r="A28" s="35" t="s">
        <v>55</v>
      </c>
      <c r="E28" s="40" t="s">
        <v>7823</v>
      </c>
    </row>
    <row r="29" spans="1:5" ht="140.25">
      <c r="A29" t="s">
        <v>56</v>
      </c>
      <c r="E29" s="39" t="s">
        <v>7715</v>
      </c>
    </row>
    <row r="30" spans="1:16" ht="12.75">
      <c r="A30" t="s">
        <v>49</v>
      </c>
      <c s="34" t="s">
        <v>72</v>
      </c>
      <c s="34" t="s">
        <v>897</v>
      </c>
      <c s="35" t="s">
        <v>5</v>
      </c>
      <c s="6" t="s">
        <v>898</v>
      </c>
      <c s="36" t="s">
        <v>75</v>
      </c>
      <c s="37">
        <v>514</v>
      </c>
      <c s="36">
        <v>0</v>
      </c>
      <c s="36">
        <f>ROUND(G30*H30,6)</f>
      </c>
      <c r="L30" s="38">
        <v>0</v>
      </c>
      <c s="32">
        <f>ROUND(ROUND(L30,2)*ROUND(G30,3),2)</f>
      </c>
      <c s="36" t="s">
        <v>53</v>
      </c>
      <c>
        <f>(M30*21)/100</f>
      </c>
      <c t="s">
        <v>27</v>
      </c>
    </row>
    <row r="31" spans="1:5" ht="12.75">
      <c r="A31" s="35" t="s">
        <v>54</v>
      </c>
      <c r="E31" s="39" t="s">
        <v>7972</v>
      </c>
    </row>
    <row r="32" spans="1:5" ht="12.75">
      <c r="A32" s="35" t="s">
        <v>55</v>
      </c>
      <c r="E32" s="40" t="s">
        <v>7823</v>
      </c>
    </row>
    <row r="33" spans="1:5" ht="114.75">
      <c r="A33" t="s">
        <v>56</v>
      </c>
      <c r="E33" s="39" t="s">
        <v>7722</v>
      </c>
    </row>
    <row r="34" spans="1:16" ht="25.5">
      <c r="A34" t="s">
        <v>49</v>
      </c>
      <c s="34" t="s">
        <v>77</v>
      </c>
      <c s="34" t="s">
        <v>1197</v>
      </c>
      <c s="35" t="s">
        <v>5</v>
      </c>
      <c s="6" t="s">
        <v>1198</v>
      </c>
      <c s="36" t="s">
        <v>75</v>
      </c>
      <c s="37">
        <v>514</v>
      </c>
      <c s="36">
        <v>0</v>
      </c>
      <c s="36">
        <f>ROUND(G34*H34,6)</f>
      </c>
      <c r="L34" s="38">
        <v>0</v>
      </c>
      <c s="32">
        <f>ROUND(ROUND(L34,2)*ROUND(G34,3),2)</f>
      </c>
      <c s="36" t="s">
        <v>53</v>
      </c>
      <c>
        <f>(M34*21)/100</f>
      </c>
      <c t="s">
        <v>27</v>
      </c>
    </row>
    <row r="35" spans="1:5" ht="12.75">
      <c r="A35" s="35" t="s">
        <v>54</v>
      </c>
      <c r="E35" s="39" t="s">
        <v>7972</v>
      </c>
    </row>
    <row r="36" spans="1:5" ht="12.75">
      <c r="A36" s="35" t="s">
        <v>55</v>
      </c>
      <c r="E36" s="40" t="s">
        <v>7823</v>
      </c>
    </row>
    <row r="37" spans="1:5" ht="140.25">
      <c r="A37" t="s">
        <v>56</v>
      </c>
      <c r="E37" s="39" t="s">
        <v>7717</v>
      </c>
    </row>
    <row r="38" spans="1:16" ht="25.5">
      <c r="A38" t="s">
        <v>49</v>
      </c>
      <c s="34" t="s">
        <v>82</v>
      </c>
      <c s="34" t="s">
        <v>7825</v>
      </c>
      <c s="35" t="s">
        <v>5</v>
      </c>
      <c s="6" t="s">
        <v>7826</v>
      </c>
      <c s="36" t="s">
        <v>75</v>
      </c>
      <c s="37">
        <v>40</v>
      </c>
      <c s="36">
        <v>0</v>
      </c>
      <c s="36">
        <f>ROUND(G38*H38,6)</f>
      </c>
      <c r="L38" s="38">
        <v>0</v>
      </c>
      <c s="32">
        <f>ROUND(ROUND(L38,2)*ROUND(G38,3),2)</f>
      </c>
      <c s="36" t="s">
        <v>53</v>
      </c>
      <c>
        <f>(M38*21)/100</f>
      </c>
      <c t="s">
        <v>27</v>
      </c>
    </row>
    <row r="39" spans="1:5" ht="12.75">
      <c r="A39" s="35" t="s">
        <v>54</v>
      </c>
      <c r="E39" s="39" t="s">
        <v>7827</v>
      </c>
    </row>
    <row r="40" spans="1:5" ht="12.75">
      <c r="A40" s="35" t="s">
        <v>55</v>
      </c>
      <c r="E40" s="40" t="s">
        <v>7823</v>
      </c>
    </row>
    <row r="41" spans="1:5" ht="127.5">
      <c r="A41" t="s">
        <v>56</v>
      </c>
      <c r="E41" s="39" t="s">
        <v>7828</v>
      </c>
    </row>
    <row r="42" spans="1:16" ht="25.5">
      <c r="A42" t="s">
        <v>49</v>
      </c>
      <c s="34" t="s">
        <v>86</v>
      </c>
      <c s="34" t="s">
        <v>7973</v>
      </c>
      <c s="35" t="s">
        <v>5</v>
      </c>
      <c s="6" t="s">
        <v>7974</v>
      </c>
      <c s="36" t="s">
        <v>75</v>
      </c>
      <c s="37">
        <v>500</v>
      </c>
      <c s="36">
        <v>0</v>
      </c>
      <c s="36">
        <f>ROUND(G42*H42,6)</f>
      </c>
      <c r="L42" s="38">
        <v>0</v>
      </c>
      <c s="32">
        <f>ROUND(ROUND(L42,2)*ROUND(G42,3),2)</f>
      </c>
      <c s="36" t="s">
        <v>53</v>
      </c>
      <c>
        <f>(M42*21)/100</f>
      </c>
      <c t="s">
        <v>27</v>
      </c>
    </row>
    <row r="43" spans="1:5" ht="12.75">
      <c r="A43" s="35" t="s">
        <v>54</v>
      </c>
      <c r="E43" s="39" t="s">
        <v>7967</v>
      </c>
    </row>
    <row r="44" spans="1:5" ht="12.75">
      <c r="A44" s="35" t="s">
        <v>55</v>
      </c>
      <c r="E44" s="40" t="s">
        <v>7975</v>
      </c>
    </row>
    <row r="45" spans="1:5" ht="76.5">
      <c r="A45" t="s">
        <v>56</v>
      </c>
      <c r="E45" s="39" t="s">
        <v>7976</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7829</v>
      </c>
    </row>
    <row r="48" spans="1:5" ht="12.75">
      <c r="A48" s="35" t="s">
        <v>55</v>
      </c>
      <c r="E48" s="40" t="s">
        <v>7823</v>
      </c>
    </row>
    <row r="49" spans="1:5" ht="102">
      <c r="A49" t="s">
        <v>56</v>
      </c>
      <c r="E49" s="39" t="s">
        <v>7721</v>
      </c>
    </row>
    <row r="50" spans="1:16" ht="12.75">
      <c r="A50" t="s">
        <v>49</v>
      </c>
      <c s="34" t="s">
        <v>94</v>
      </c>
      <c s="34" t="s">
        <v>7977</v>
      </c>
      <c s="35" t="s">
        <v>5</v>
      </c>
      <c s="6" t="s">
        <v>7978</v>
      </c>
      <c s="36" t="s">
        <v>75</v>
      </c>
      <c s="37">
        <v>14</v>
      </c>
      <c s="36">
        <v>0</v>
      </c>
      <c s="36">
        <f>ROUND(G50*H50,6)</f>
      </c>
      <c r="L50" s="38">
        <v>0</v>
      </c>
      <c s="32">
        <f>ROUND(ROUND(L50,2)*ROUND(G50,3),2)</f>
      </c>
      <c s="36" t="s">
        <v>53</v>
      </c>
      <c>
        <f>(M50*21)/100</f>
      </c>
      <c t="s">
        <v>27</v>
      </c>
    </row>
    <row r="51" spans="1:5" ht="12.75">
      <c r="A51" s="35" t="s">
        <v>54</v>
      </c>
      <c r="E51" s="39" t="s">
        <v>7979</v>
      </c>
    </row>
    <row r="52" spans="1:5" ht="12.75">
      <c r="A52" s="35" t="s">
        <v>55</v>
      </c>
      <c r="E52" s="40" t="s">
        <v>7823</v>
      </c>
    </row>
    <row r="53" spans="1:5" ht="89.25">
      <c r="A53" t="s">
        <v>56</v>
      </c>
      <c r="E53" s="39" t="s">
        <v>7980</v>
      </c>
    </row>
    <row r="54" spans="1:16" ht="12.75">
      <c r="A54" t="s">
        <v>49</v>
      </c>
      <c s="34" t="s">
        <v>98</v>
      </c>
      <c s="34" t="s">
        <v>764</v>
      </c>
      <c s="35" t="s">
        <v>5</v>
      </c>
      <c s="6" t="s">
        <v>765</v>
      </c>
      <c s="36" t="s">
        <v>75</v>
      </c>
      <c s="37">
        <v>478</v>
      </c>
      <c s="36">
        <v>0</v>
      </c>
      <c s="36">
        <f>ROUND(G54*H54,6)</f>
      </c>
      <c r="L54" s="38">
        <v>0</v>
      </c>
      <c s="32">
        <f>ROUND(ROUND(L54,2)*ROUND(G54,3),2)</f>
      </c>
      <c s="36" t="s">
        <v>53</v>
      </c>
      <c>
        <f>(M54*21)/100</f>
      </c>
      <c t="s">
        <v>27</v>
      </c>
    </row>
    <row r="55" spans="1:5" ht="12.75">
      <c r="A55" s="35" t="s">
        <v>54</v>
      </c>
      <c r="E55" s="39" t="s">
        <v>7979</v>
      </c>
    </row>
    <row r="56" spans="1:5" ht="12.75">
      <c r="A56" s="35" t="s">
        <v>55</v>
      </c>
      <c r="E56" s="40" t="s">
        <v>7836</v>
      </c>
    </row>
    <row r="57" spans="1:5" ht="76.5">
      <c r="A57" t="s">
        <v>56</v>
      </c>
      <c r="E57" s="39" t="s">
        <v>7720</v>
      </c>
    </row>
    <row r="58" spans="1:13" ht="12.75">
      <c r="A58" t="s">
        <v>46</v>
      </c>
      <c r="C58" s="31" t="s">
        <v>110</v>
      </c>
      <c r="E58" s="33" t="s">
        <v>7837</v>
      </c>
      <c r="J58" s="32">
        <f>0</f>
      </c>
      <c s="32">
        <f>0</f>
      </c>
      <c s="32">
        <f>0+L59+L63+L67+L71+L75+L79+L83+L87</f>
      </c>
      <c s="32">
        <f>0+M59+M63+M67+M71+M75+M79+M83+M87</f>
      </c>
    </row>
    <row r="59" spans="1:16" ht="12.75">
      <c r="A59" t="s">
        <v>49</v>
      </c>
      <c s="34" t="s">
        <v>187</v>
      </c>
      <c s="34" t="s">
        <v>7838</v>
      </c>
      <c s="35" t="s">
        <v>5</v>
      </c>
      <c s="6" t="s">
        <v>7839</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7840</v>
      </c>
    </row>
    <row r="62" spans="1:5" ht="153">
      <c r="A62" t="s">
        <v>56</v>
      </c>
      <c r="E62" s="39" t="s">
        <v>7841</v>
      </c>
    </row>
    <row r="63" spans="1:16" ht="12.75">
      <c r="A63" t="s">
        <v>49</v>
      </c>
      <c s="34" t="s">
        <v>191</v>
      </c>
      <c s="34" t="s">
        <v>7842</v>
      </c>
      <c s="35" t="s">
        <v>5</v>
      </c>
      <c s="6" t="s">
        <v>7843</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7840</v>
      </c>
    </row>
    <row r="66" spans="1:5" ht="114.75">
      <c r="A66" t="s">
        <v>56</v>
      </c>
      <c r="E66" s="39" t="s">
        <v>7844</v>
      </c>
    </row>
    <row r="67" spans="1:16" ht="12.75">
      <c r="A67" t="s">
        <v>49</v>
      </c>
      <c s="34" t="s">
        <v>195</v>
      </c>
      <c s="34" t="s">
        <v>7981</v>
      </c>
      <c s="35" t="s">
        <v>5</v>
      </c>
      <c s="6" t="s">
        <v>7982</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7840</v>
      </c>
    </row>
    <row r="70" spans="1:5" ht="114.75">
      <c r="A70" t="s">
        <v>56</v>
      </c>
      <c r="E70" s="39" t="s">
        <v>7844</v>
      </c>
    </row>
    <row r="71" spans="1:16" ht="12.75">
      <c r="A71" t="s">
        <v>49</v>
      </c>
      <c s="34" t="s">
        <v>199</v>
      </c>
      <c s="34" t="s">
        <v>7845</v>
      </c>
      <c s="35" t="s">
        <v>5</v>
      </c>
      <c s="6" t="s">
        <v>7846</v>
      </c>
      <c s="36" t="s">
        <v>60</v>
      </c>
      <c s="37">
        <v>40.35</v>
      </c>
      <c s="36">
        <v>0</v>
      </c>
      <c s="36">
        <f>ROUND(G71*H71,6)</f>
      </c>
      <c r="L71" s="38">
        <v>0</v>
      </c>
      <c s="32">
        <f>ROUND(ROUND(L71,2)*ROUND(G71,3),2)</f>
      </c>
      <c s="36" t="s">
        <v>53</v>
      </c>
      <c>
        <f>(M71*21)/100</f>
      </c>
      <c t="s">
        <v>27</v>
      </c>
    </row>
    <row r="72" spans="1:5" ht="12.75">
      <c r="A72" s="35" t="s">
        <v>54</v>
      </c>
      <c r="E72" s="39" t="s">
        <v>7847</v>
      </c>
    </row>
    <row r="73" spans="1:5" ht="12.75">
      <c r="A73" s="35" t="s">
        <v>55</v>
      </c>
      <c r="E73" s="40" t="s">
        <v>7848</v>
      </c>
    </row>
    <row r="74" spans="1:5" ht="127.5">
      <c r="A74" t="s">
        <v>56</v>
      </c>
      <c r="E74" s="39" t="s">
        <v>7532</v>
      </c>
    </row>
    <row r="75" spans="1:16" ht="12.75">
      <c r="A75" t="s">
        <v>49</v>
      </c>
      <c s="34" t="s">
        <v>203</v>
      </c>
      <c s="34" t="s">
        <v>7849</v>
      </c>
      <c s="35" t="s">
        <v>5</v>
      </c>
      <c s="6" t="s">
        <v>7850</v>
      </c>
      <c s="36" t="s">
        <v>80</v>
      </c>
      <c s="37">
        <v>1</v>
      </c>
      <c s="36">
        <v>0</v>
      </c>
      <c s="36">
        <f>ROUND(G75*H75,6)</f>
      </c>
      <c r="L75" s="38">
        <v>0</v>
      </c>
      <c s="32">
        <f>ROUND(ROUND(L75,2)*ROUND(G75,3),2)</f>
      </c>
      <c s="36" t="s">
        <v>53</v>
      </c>
      <c>
        <f>(M75*21)/100</f>
      </c>
      <c t="s">
        <v>27</v>
      </c>
    </row>
    <row r="76" spans="1:5" ht="12.75">
      <c r="A76" s="35" t="s">
        <v>54</v>
      </c>
      <c r="E76" s="39" t="s">
        <v>7983</v>
      </c>
    </row>
    <row r="77" spans="1:5" ht="12.75">
      <c r="A77" s="35" t="s">
        <v>55</v>
      </c>
      <c r="E77" s="40" t="s">
        <v>7840</v>
      </c>
    </row>
    <row r="78" spans="1:5" ht="114.75">
      <c r="A78" t="s">
        <v>56</v>
      </c>
      <c r="E78" s="39" t="s">
        <v>7844</v>
      </c>
    </row>
    <row r="79" spans="1:16" ht="38.25">
      <c r="A79" t="s">
        <v>49</v>
      </c>
      <c s="34" t="s">
        <v>207</v>
      </c>
      <c s="34" t="s">
        <v>2615</v>
      </c>
      <c s="35" t="s">
        <v>2616</v>
      </c>
      <c s="6" t="s">
        <v>7854</v>
      </c>
      <c s="36" t="s">
        <v>2618</v>
      </c>
      <c s="37">
        <v>12.68</v>
      </c>
      <c s="36">
        <v>0</v>
      </c>
      <c s="36">
        <f>ROUND(G79*H79,6)</f>
      </c>
      <c r="L79" s="38">
        <v>0</v>
      </c>
      <c s="32">
        <f>ROUND(ROUND(L79,2)*ROUND(G79,3),2)</f>
      </c>
      <c s="36" t="s">
        <v>419</v>
      </c>
      <c>
        <f>(M79*21)/100</f>
      </c>
      <c t="s">
        <v>27</v>
      </c>
    </row>
    <row r="80" spans="1:5" ht="12.75">
      <c r="A80" s="35" t="s">
        <v>54</v>
      </c>
      <c r="E80" s="39" t="s">
        <v>2624</v>
      </c>
    </row>
    <row r="81" spans="1:5" ht="12.75">
      <c r="A81" s="35" t="s">
        <v>55</v>
      </c>
      <c r="E81" s="40" t="s">
        <v>7840</v>
      </c>
    </row>
    <row r="82" spans="1:5" ht="165.75">
      <c r="A82" t="s">
        <v>56</v>
      </c>
      <c r="E82" s="39" t="s">
        <v>7855</v>
      </c>
    </row>
    <row r="83" spans="1:16" ht="25.5">
      <c r="A83" t="s">
        <v>49</v>
      </c>
      <c s="34" t="s">
        <v>211</v>
      </c>
      <c s="34" t="s">
        <v>2885</v>
      </c>
      <c s="35" t="s">
        <v>2886</v>
      </c>
      <c s="6" t="s">
        <v>7856</v>
      </c>
      <c s="36" t="s">
        <v>2618</v>
      </c>
      <c s="37">
        <v>88.77</v>
      </c>
      <c s="36">
        <v>0</v>
      </c>
      <c s="36">
        <f>ROUND(G83*H83,6)</f>
      </c>
      <c r="L83" s="38">
        <v>0</v>
      </c>
      <c s="32">
        <f>ROUND(ROUND(L83,2)*ROUND(G83,3),2)</f>
      </c>
      <c s="36" t="s">
        <v>419</v>
      </c>
      <c>
        <f>(M83*21)/100</f>
      </c>
      <c t="s">
        <v>27</v>
      </c>
    </row>
    <row r="84" spans="1:5" ht="12.75">
      <c r="A84" s="35" t="s">
        <v>54</v>
      </c>
      <c r="E84" s="39" t="s">
        <v>2624</v>
      </c>
    </row>
    <row r="85" spans="1:5" ht="12.75">
      <c r="A85" s="35" t="s">
        <v>55</v>
      </c>
      <c r="E85" s="40" t="s">
        <v>7857</v>
      </c>
    </row>
    <row r="86" spans="1:5" ht="165.75">
      <c r="A86" t="s">
        <v>56</v>
      </c>
      <c r="E86" s="39" t="s">
        <v>7855</v>
      </c>
    </row>
    <row r="87" spans="1:16" ht="38.25">
      <c r="A87" t="s">
        <v>49</v>
      </c>
      <c s="34" t="s">
        <v>215</v>
      </c>
      <c s="34" t="s">
        <v>4624</v>
      </c>
      <c s="35" t="s">
        <v>4625</v>
      </c>
      <c s="6" t="s">
        <v>7858</v>
      </c>
      <c s="36" t="s">
        <v>2618</v>
      </c>
      <c s="37">
        <v>57.77</v>
      </c>
      <c s="36">
        <v>0</v>
      </c>
      <c s="36">
        <f>ROUND(G87*H87,6)</f>
      </c>
      <c r="L87" s="38">
        <v>0</v>
      </c>
      <c s="32">
        <f>ROUND(ROUND(L87,2)*ROUND(G87,3),2)</f>
      </c>
      <c s="36" t="s">
        <v>419</v>
      </c>
      <c>
        <f>(M87*21)/100</f>
      </c>
      <c t="s">
        <v>27</v>
      </c>
    </row>
    <row r="88" spans="1:5" ht="12.75">
      <c r="A88" s="35" t="s">
        <v>54</v>
      </c>
      <c r="E88" s="39" t="s">
        <v>2624</v>
      </c>
    </row>
    <row r="89" spans="1:5" ht="12.75">
      <c r="A89" s="35" t="s">
        <v>55</v>
      </c>
      <c r="E89" s="40" t="s">
        <v>7984</v>
      </c>
    </row>
    <row r="90" spans="1:5" ht="140.25">
      <c r="A90" t="s">
        <v>56</v>
      </c>
      <c r="E90" s="39" t="s">
        <v>7860</v>
      </c>
    </row>
    <row r="91" spans="1:13" ht="12.75">
      <c r="A91" t="s">
        <v>46</v>
      </c>
      <c r="C91" s="31" t="s">
        <v>1263</v>
      </c>
      <c r="E91" s="33" t="s">
        <v>7727</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7861</v>
      </c>
      <c s="35" t="s">
        <v>5</v>
      </c>
      <c s="6" t="s">
        <v>7862</v>
      </c>
      <c s="36" t="s">
        <v>80</v>
      </c>
      <c s="37">
        <v>1</v>
      </c>
      <c s="36">
        <v>0</v>
      </c>
      <c s="36">
        <f>ROUND(G92*H92,6)</f>
      </c>
      <c r="L92" s="38">
        <v>0</v>
      </c>
      <c s="32">
        <f>ROUND(ROUND(L92,2)*ROUND(G92,3),2)</f>
      </c>
      <c s="36" t="s">
        <v>53</v>
      </c>
      <c>
        <f>(M92*21)/100</f>
      </c>
      <c t="s">
        <v>27</v>
      </c>
    </row>
    <row r="93" spans="1:5" ht="12.75">
      <c r="A93" s="35" t="s">
        <v>54</v>
      </c>
      <c r="E93" s="39" t="s">
        <v>7863</v>
      </c>
    </row>
    <row r="94" spans="1:5" ht="12.75">
      <c r="A94" s="35" t="s">
        <v>55</v>
      </c>
      <c r="E94" s="40" t="s">
        <v>7864</v>
      </c>
    </row>
    <row r="95" spans="1:5" ht="102">
      <c r="A95" t="s">
        <v>56</v>
      </c>
      <c r="E95" s="39" t="s">
        <v>7865</v>
      </c>
    </row>
    <row r="96" spans="1:16" ht="12.75">
      <c r="A96" t="s">
        <v>49</v>
      </c>
      <c s="34" t="s">
        <v>106</v>
      </c>
      <c s="34" t="s">
        <v>752</v>
      </c>
      <c s="35" t="s">
        <v>5</v>
      </c>
      <c s="6" t="s">
        <v>753</v>
      </c>
      <c s="36" t="s">
        <v>75</v>
      </c>
      <c s="37">
        <v>500</v>
      </c>
      <c s="36">
        <v>0</v>
      </c>
      <c s="36">
        <f>ROUND(G96*H96,6)</f>
      </c>
      <c r="L96" s="38">
        <v>0</v>
      </c>
      <c s="32">
        <f>ROUND(ROUND(L96,2)*ROUND(G96,3),2)</f>
      </c>
      <c s="36" t="s">
        <v>53</v>
      </c>
      <c>
        <f>(M96*21)/100</f>
      </c>
      <c t="s">
        <v>27</v>
      </c>
    </row>
    <row r="97" spans="1:5" ht="12.75">
      <c r="A97" s="35" t="s">
        <v>54</v>
      </c>
      <c r="E97" s="39" t="s">
        <v>7985</v>
      </c>
    </row>
    <row r="98" spans="1:5" ht="12.75">
      <c r="A98" s="35" t="s">
        <v>55</v>
      </c>
      <c r="E98" s="40" t="s">
        <v>7866</v>
      </c>
    </row>
    <row r="99" spans="1:5" ht="89.25">
      <c r="A99" t="s">
        <v>56</v>
      </c>
      <c r="E99" s="39" t="s">
        <v>7728</v>
      </c>
    </row>
    <row r="100" spans="1:16" ht="12.75">
      <c r="A100" t="s">
        <v>49</v>
      </c>
      <c s="34" t="s">
        <v>110</v>
      </c>
      <c s="34" t="s">
        <v>6540</v>
      </c>
      <c s="35" t="s">
        <v>5</v>
      </c>
      <c s="6" t="s">
        <v>6541</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7866</v>
      </c>
    </row>
    <row r="103" spans="1:5" ht="89.25">
      <c r="A103" t="s">
        <v>56</v>
      </c>
      <c r="E103" s="39" t="s">
        <v>7728</v>
      </c>
    </row>
    <row r="104" spans="1:16" ht="12.75">
      <c r="A104" t="s">
        <v>49</v>
      </c>
      <c s="34" t="s">
        <v>113</v>
      </c>
      <c s="34" t="s">
        <v>2714</v>
      </c>
      <c s="35" t="s">
        <v>5</v>
      </c>
      <c s="6" t="s">
        <v>2715</v>
      </c>
      <c s="36" t="s">
        <v>75</v>
      </c>
      <c s="37">
        <v>514</v>
      </c>
      <c s="36">
        <v>0</v>
      </c>
      <c s="36">
        <f>ROUND(G104*H104,6)</f>
      </c>
      <c r="L104" s="38">
        <v>0</v>
      </c>
      <c s="32">
        <f>ROUND(ROUND(L104,2)*ROUND(G104,3),2)</f>
      </c>
      <c s="36" t="s">
        <v>53</v>
      </c>
      <c>
        <f>(M104*21)/100</f>
      </c>
      <c t="s">
        <v>27</v>
      </c>
    </row>
    <row r="105" spans="1:5" ht="12.75">
      <c r="A105" s="35" t="s">
        <v>54</v>
      </c>
      <c r="E105" s="39" t="s">
        <v>7879</v>
      </c>
    </row>
    <row r="106" spans="1:5" ht="12.75">
      <c r="A106" s="35" t="s">
        <v>55</v>
      </c>
      <c r="E106" s="40" t="s">
        <v>7866</v>
      </c>
    </row>
    <row r="107" spans="1:5" ht="89.25">
      <c r="A107" t="s">
        <v>56</v>
      </c>
      <c r="E107" s="39" t="s">
        <v>7728</v>
      </c>
    </row>
    <row r="108" spans="1:16" ht="25.5">
      <c r="A108" t="s">
        <v>49</v>
      </c>
      <c s="34" t="s">
        <v>117</v>
      </c>
      <c s="34" t="s">
        <v>759</v>
      </c>
      <c s="35" t="s">
        <v>5</v>
      </c>
      <c s="6" t="s">
        <v>760</v>
      </c>
      <c s="36" t="s">
        <v>80</v>
      </c>
      <c s="37">
        <v>56</v>
      </c>
      <c s="36">
        <v>0</v>
      </c>
      <c s="36">
        <f>ROUND(G108*H108,6)</f>
      </c>
      <c r="L108" s="38">
        <v>0</v>
      </c>
      <c s="32">
        <f>ROUND(ROUND(L108,2)*ROUND(G108,3),2)</f>
      </c>
      <c s="36" t="s">
        <v>53</v>
      </c>
      <c>
        <f>(M108*21)/100</f>
      </c>
      <c t="s">
        <v>27</v>
      </c>
    </row>
    <row r="109" spans="1:5" ht="12.75">
      <c r="A109" s="35" t="s">
        <v>54</v>
      </c>
      <c r="E109" s="39" t="s">
        <v>7877</v>
      </c>
    </row>
    <row r="110" spans="1:5" ht="12.75">
      <c r="A110" s="35" t="s">
        <v>55</v>
      </c>
      <c r="E110" s="40" t="s">
        <v>7866</v>
      </c>
    </row>
    <row r="111" spans="1:5" ht="102">
      <c r="A111" t="s">
        <v>56</v>
      </c>
      <c r="E111" s="39" t="s">
        <v>7734</v>
      </c>
    </row>
    <row r="112" spans="1:16" ht="25.5">
      <c r="A112" t="s">
        <v>49</v>
      </c>
      <c s="34" t="s">
        <v>121</v>
      </c>
      <c s="34" t="s">
        <v>2017</v>
      </c>
      <c s="35" t="s">
        <v>5</v>
      </c>
      <c s="6" t="s">
        <v>2018</v>
      </c>
      <c s="36" t="s">
        <v>80</v>
      </c>
      <c s="37">
        <v>20</v>
      </c>
      <c s="36">
        <v>0</v>
      </c>
      <c s="36">
        <f>ROUND(G112*H112,6)</f>
      </c>
      <c r="L112" s="38">
        <v>0</v>
      </c>
      <c s="32">
        <f>ROUND(ROUND(L112,2)*ROUND(G112,3),2)</f>
      </c>
      <c s="36" t="s">
        <v>53</v>
      </c>
      <c>
        <f>(M112*21)/100</f>
      </c>
      <c t="s">
        <v>27</v>
      </c>
    </row>
    <row r="113" spans="1:5" ht="12.75">
      <c r="A113" s="35" t="s">
        <v>54</v>
      </c>
      <c r="E113" s="39" t="s">
        <v>7879</v>
      </c>
    </row>
    <row r="114" spans="1:5" ht="12.75">
      <c r="A114" s="35" t="s">
        <v>55</v>
      </c>
      <c r="E114" s="40" t="s">
        <v>7866</v>
      </c>
    </row>
    <row r="115" spans="1:5" ht="102">
      <c r="A115" t="s">
        <v>56</v>
      </c>
      <c r="E115" s="39" t="s">
        <v>7734</v>
      </c>
    </row>
    <row r="116" spans="1:16" ht="12.75">
      <c r="A116" t="s">
        <v>49</v>
      </c>
      <c s="34" t="s">
        <v>125</v>
      </c>
      <c s="34" t="s">
        <v>1962</v>
      </c>
      <c s="35" t="s">
        <v>5</v>
      </c>
      <c s="6" t="s">
        <v>1963</v>
      </c>
      <c s="36" t="s">
        <v>75</v>
      </c>
      <c s="37">
        <v>50</v>
      </c>
      <c s="36">
        <v>0</v>
      </c>
      <c s="36">
        <f>ROUND(G116*H116,6)</f>
      </c>
      <c r="L116" s="38">
        <v>0</v>
      </c>
      <c s="32">
        <f>ROUND(ROUND(L116,2)*ROUND(G116,3),2)</f>
      </c>
      <c s="36" t="s">
        <v>53</v>
      </c>
      <c>
        <f>(M116*21)/100</f>
      </c>
      <c t="s">
        <v>27</v>
      </c>
    </row>
    <row r="117" spans="1:5" ht="12.75">
      <c r="A117" s="35" t="s">
        <v>54</v>
      </c>
      <c r="E117" s="39" t="s">
        <v>7883</v>
      </c>
    </row>
    <row r="118" spans="1:5" ht="12.75">
      <c r="A118" s="35" t="s">
        <v>55</v>
      </c>
      <c r="E118" s="40" t="s">
        <v>7884</v>
      </c>
    </row>
    <row r="119" spans="1:5" ht="140.25">
      <c r="A119" t="s">
        <v>56</v>
      </c>
      <c r="E119" s="39" t="s">
        <v>7776</v>
      </c>
    </row>
    <row r="120" spans="1:16" ht="12.75">
      <c r="A120" t="s">
        <v>49</v>
      </c>
      <c s="34" t="s">
        <v>128</v>
      </c>
      <c s="34" t="s">
        <v>1965</v>
      </c>
      <c s="35" t="s">
        <v>5</v>
      </c>
      <c s="6" t="s">
        <v>1966</v>
      </c>
      <c s="36" t="s">
        <v>75</v>
      </c>
      <c s="37">
        <v>50</v>
      </c>
      <c s="36">
        <v>0</v>
      </c>
      <c s="36">
        <f>ROUND(G120*H120,6)</f>
      </c>
      <c r="L120" s="38">
        <v>0</v>
      </c>
      <c s="32">
        <f>ROUND(ROUND(L120,2)*ROUND(G120,3),2)</f>
      </c>
      <c s="36" t="s">
        <v>53</v>
      </c>
      <c>
        <f>(M120*21)/100</f>
      </c>
      <c t="s">
        <v>27</v>
      </c>
    </row>
    <row r="121" spans="1:5" ht="12.75">
      <c r="A121" s="35" t="s">
        <v>54</v>
      </c>
      <c r="E121" s="39" t="s">
        <v>7883</v>
      </c>
    </row>
    <row r="122" spans="1:5" ht="12.75">
      <c r="A122" s="35" t="s">
        <v>55</v>
      </c>
      <c r="E122" s="40" t="s">
        <v>7884</v>
      </c>
    </row>
    <row r="123" spans="1:5" ht="102">
      <c r="A123" t="s">
        <v>56</v>
      </c>
      <c r="E123" s="39" t="s">
        <v>7885</v>
      </c>
    </row>
    <row r="124" spans="1:16" ht="12.75">
      <c r="A124" t="s">
        <v>49</v>
      </c>
      <c s="34" t="s">
        <v>132</v>
      </c>
      <c s="34" t="s">
        <v>7886</v>
      </c>
      <c s="35" t="s">
        <v>5</v>
      </c>
      <c s="6" t="s">
        <v>7887</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7823</v>
      </c>
    </row>
    <row r="127" spans="1:5" ht="114.75">
      <c r="A127" t="s">
        <v>56</v>
      </c>
      <c r="E127" s="39" t="s">
        <v>7888</v>
      </c>
    </row>
    <row r="128" spans="1:16" ht="12.75">
      <c r="A128" t="s">
        <v>49</v>
      </c>
      <c s="34" t="s">
        <v>136</v>
      </c>
      <c s="34" t="s">
        <v>7889</v>
      </c>
      <c s="35" t="s">
        <v>5</v>
      </c>
      <c s="6" t="s">
        <v>7890</v>
      </c>
      <c s="36" t="s">
        <v>80</v>
      </c>
      <c s="37">
        <v>1</v>
      </c>
      <c s="36">
        <v>0</v>
      </c>
      <c s="36">
        <f>ROUND(G128*H128,6)</f>
      </c>
      <c r="L128" s="38">
        <v>0</v>
      </c>
      <c s="32">
        <f>ROUND(ROUND(L128,2)*ROUND(G128,3),2)</f>
      </c>
      <c s="36" t="s">
        <v>53</v>
      </c>
      <c>
        <f>(M128*21)/100</f>
      </c>
      <c t="s">
        <v>27</v>
      </c>
    </row>
    <row r="129" spans="1:5" ht="12.75">
      <c r="A129" s="35" t="s">
        <v>54</v>
      </c>
      <c r="E129" s="39" t="s">
        <v>7986</v>
      </c>
    </row>
    <row r="130" spans="1:5" ht="12.75">
      <c r="A130" s="35" t="s">
        <v>55</v>
      </c>
      <c r="E130" s="40" t="s">
        <v>7823</v>
      </c>
    </row>
    <row r="131" spans="1:5" ht="102">
      <c r="A131" t="s">
        <v>56</v>
      </c>
      <c r="E131" s="39" t="s">
        <v>7892</v>
      </c>
    </row>
    <row r="132" spans="1:16" ht="12.75">
      <c r="A132" t="s">
        <v>49</v>
      </c>
      <c s="34" t="s">
        <v>139</v>
      </c>
      <c s="34" t="s">
        <v>7893</v>
      </c>
      <c s="35" t="s">
        <v>5</v>
      </c>
      <c s="6" t="s">
        <v>7894</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7823</v>
      </c>
    </row>
    <row r="135" spans="1:5" ht="127.5">
      <c r="A135" t="s">
        <v>56</v>
      </c>
      <c r="E135" s="39" t="s">
        <v>7895</v>
      </c>
    </row>
    <row r="136" spans="1:16" ht="25.5">
      <c r="A136" t="s">
        <v>49</v>
      </c>
      <c s="34" t="s">
        <v>143</v>
      </c>
      <c s="34" t="s">
        <v>7896</v>
      </c>
      <c s="35" t="s">
        <v>5</v>
      </c>
      <c s="6" t="s">
        <v>7897</v>
      </c>
      <c s="36" t="s">
        <v>80</v>
      </c>
      <c s="37">
        <v>13</v>
      </c>
      <c s="36">
        <v>0</v>
      </c>
      <c s="36">
        <f>ROUND(G136*H136,6)</f>
      </c>
      <c r="L136" s="38">
        <v>0</v>
      </c>
      <c s="32">
        <f>ROUND(ROUND(L136,2)*ROUND(G136,3),2)</f>
      </c>
      <c s="36" t="s">
        <v>53</v>
      </c>
      <c>
        <f>(M136*21)/100</f>
      </c>
      <c t="s">
        <v>27</v>
      </c>
    </row>
    <row r="137" spans="1:5" ht="12.75">
      <c r="A137" s="35" t="s">
        <v>54</v>
      </c>
      <c r="E137" s="39" t="s">
        <v>7847</v>
      </c>
    </row>
    <row r="138" spans="1:5" ht="12.75">
      <c r="A138" s="35" t="s">
        <v>55</v>
      </c>
      <c r="E138" s="40" t="s">
        <v>7899</v>
      </c>
    </row>
    <row r="139" spans="1:5" ht="89.25">
      <c r="A139" t="s">
        <v>56</v>
      </c>
      <c r="E139" s="39" t="s">
        <v>7900</v>
      </c>
    </row>
    <row r="140" spans="1:16" ht="12.75">
      <c r="A140" t="s">
        <v>49</v>
      </c>
      <c s="34" t="s">
        <v>146</v>
      </c>
      <c s="34" t="s">
        <v>7901</v>
      </c>
      <c s="35" t="s">
        <v>5</v>
      </c>
      <c s="6" t="s">
        <v>7902</v>
      </c>
      <c s="36" t="s">
        <v>80</v>
      </c>
      <c s="37">
        <v>4</v>
      </c>
      <c s="36">
        <v>0</v>
      </c>
      <c s="36">
        <f>ROUND(G140*H140,6)</f>
      </c>
      <c r="L140" s="38">
        <v>0</v>
      </c>
      <c s="32">
        <f>ROUND(ROUND(L140,2)*ROUND(G140,3),2)</f>
      </c>
      <c s="36" t="s">
        <v>53</v>
      </c>
      <c>
        <f>(M140*21)/100</f>
      </c>
      <c t="s">
        <v>27</v>
      </c>
    </row>
    <row r="141" spans="1:5" ht="12.75">
      <c r="A141" s="35" t="s">
        <v>54</v>
      </c>
      <c r="E141" s="39" t="s">
        <v>7847</v>
      </c>
    </row>
    <row r="142" spans="1:5" ht="12.75">
      <c r="A142" s="35" t="s">
        <v>55</v>
      </c>
      <c r="E142" s="40" t="s">
        <v>7899</v>
      </c>
    </row>
    <row r="143" spans="1:5" ht="89.25">
      <c r="A143" t="s">
        <v>56</v>
      </c>
      <c r="E143" s="39" t="s">
        <v>7900</v>
      </c>
    </row>
    <row r="144" spans="1:16" ht="25.5">
      <c r="A144" t="s">
        <v>49</v>
      </c>
      <c s="34" t="s">
        <v>773</v>
      </c>
      <c s="34" t="s">
        <v>7987</v>
      </c>
      <c s="35" t="s">
        <v>5</v>
      </c>
      <c s="6" t="s">
        <v>7988</v>
      </c>
      <c s="36" t="s">
        <v>75</v>
      </c>
      <c s="37">
        <v>10</v>
      </c>
      <c s="36">
        <v>0</v>
      </c>
      <c s="36">
        <f>ROUND(G144*H144,6)</f>
      </c>
      <c r="L144" s="38">
        <v>0</v>
      </c>
      <c s="32">
        <f>ROUND(ROUND(L144,2)*ROUND(G144,3),2)</f>
      </c>
      <c s="36" t="s">
        <v>53</v>
      </c>
      <c>
        <f>(M144*21)/100</f>
      </c>
      <c t="s">
        <v>27</v>
      </c>
    </row>
    <row r="145" spans="1:5" ht="12.75">
      <c r="A145" s="35" t="s">
        <v>54</v>
      </c>
      <c r="E145" s="39" t="s">
        <v>7989</v>
      </c>
    </row>
    <row r="146" spans="1:5" ht="12.75">
      <c r="A146" s="35" t="s">
        <v>55</v>
      </c>
      <c r="E146" s="40" t="s">
        <v>7990</v>
      </c>
    </row>
    <row r="147" spans="1:5" ht="76.5">
      <c r="A147" t="s">
        <v>56</v>
      </c>
      <c r="E147" s="39" t="s">
        <v>7976</v>
      </c>
    </row>
    <row r="148" spans="1:16" ht="25.5">
      <c r="A148" t="s">
        <v>49</v>
      </c>
      <c s="34" t="s">
        <v>151</v>
      </c>
      <c s="34" t="s">
        <v>7905</v>
      </c>
      <c s="35" t="s">
        <v>5</v>
      </c>
      <c s="6" t="s">
        <v>7906</v>
      </c>
      <c s="36" t="s">
        <v>80</v>
      </c>
      <c s="37">
        <v>17</v>
      </c>
      <c s="36">
        <v>0</v>
      </c>
      <c s="36">
        <f>ROUND(G148*H148,6)</f>
      </c>
      <c r="L148" s="38">
        <v>0</v>
      </c>
      <c s="32">
        <f>ROUND(ROUND(L148,2)*ROUND(G148,3),2)</f>
      </c>
      <c s="36" t="s">
        <v>53</v>
      </c>
      <c>
        <f>(M148*21)/100</f>
      </c>
      <c t="s">
        <v>27</v>
      </c>
    </row>
    <row r="149" spans="1:5" ht="12.75">
      <c r="A149" s="35" t="s">
        <v>54</v>
      </c>
      <c r="E149" s="39" t="s">
        <v>7991</v>
      </c>
    </row>
    <row r="150" spans="1:5" ht="12.75">
      <c r="A150" s="35" t="s">
        <v>55</v>
      </c>
      <c r="E150" s="40" t="s">
        <v>7904</v>
      </c>
    </row>
    <row r="151" spans="1:5" ht="76.5">
      <c r="A151" t="s">
        <v>56</v>
      </c>
      <c r="E151" s="39" t="s">
        <v>7907</v>
      </c>
    </row>
    <row r="152" spans="1:16" ht="12.75">
      <c r="A152" t="s">
        <v>49</v>
      </c>
      <c s="34" t="s">
        <v>155</v>
      </c>
      <c s="34" t="s">
        <v>7992</v>
      </c>
      <c s="35" t="s">
        <v>5</v>
      </c>
      <c s="6" t="s">
        <v>7993</v>
      </c>
      <c s="36" t="s">
        <v>80</v>
      </c>
      <c s="37">
        <v>28</v>
      </c>
      <c s="36">
        <v>0</v>
      </c>
      <c s="36">
        <f>ROUND(G152*H152,6)</f>
      </c>
      <c r="L152" s="38">
        <v>0</v>
      </c>
      <c s="32">
        <f>ROUND(ROUND(L152,2)*ROUND(G152,3),2)</f>
      </c>
      <c s="36" t="s">
        <v>53</v>
      </c>
      <c>
        <f>(M152*21)/100</f>
      </c>
      <c t="s">
        <v>27</v>
      </c>
    </row>
    <row r="153" spans="1:5" ht="12.75">
      <c r="A153" s="35" t="s">
        <v>54</v>
      </c>
      <c r="E153" s="39" t="s">
        <v>7989</v>
      </c>
    </row>
    <row r="154" spans="1:5" ht="12.75">
      <c r="A154" s="35" t="s">
        <v>55</v>
      </c>
      <c r="E154" s="40" t="s">
        <v>7904</v>
      </c>
    </row>
    <row r="155" spans="1:5" ht="76.5">
      <c r="A155" t="s">
        <v>56</v>
      </c>
      <c r="E155" s="39" t="s">
        <v>7994</v>
      </c>
    </row>
    <row r="156" spans="1:16" ht="25.5">
      <c r="A156" t="s">
        <v>49</v>
      </c>
      <c s="34" t="s">
        <v>159</v>
      </c>
      <c s="34" t="s">
        <v>7995</v>
      </c>
      <c s="35" t="s">
        <v>5</v>
      </c>
      <c s="6" t="s">
        <v>7996</v>
      </c>
      <c s="36" t="s">
        <v>80</v>
      </c>
      <c s="37">
        <v>28</v>
      </c>
      <c s="36">
        <v>0</v>
      </c>
      <c s="36">
        <f>ROUND(G156*H156,6)</f>
      </c>
      <c r="L156" s="38">
        <v>0</v>
      </c>
      <c s="32">
        <f>ROUND(ROUND(L156,2)*ROUND(G156,3),2)</f>
      </c>
      <c s="36" t="s">
        <v>53</v>
      </c>
      <c>
        <f>(M156*21)/100</f>
      </c>
      <c t="s">
        <v>27</v>
      </c>
    </row>
    <row r="157" spans="1:5" ht="12.75">
      <c r="A157" s="35" t="s">
        <v>54</v>
      </c>
      <c r="E157" s="39" t="s">
        <v>7989</v>
      </c>
    </row>
    <row r="158" spans="1:5" ht="12.75">
      <c r="A158" s="35" t="s">
        <v>55</v>
      </c>
      <c r="E158" s="40" t="s">
        <v>7899</v>
      </c>
    </row>
    <row r="159" spans="1:5" ht="76.5">
      <c r="A159" t="s">
        <v>56</v>
      </c>
      <c r="E159" s="39" t="s">
        <v>7907</v>
      </c>
    </row>
    <row r="160" spans="1:16" ht="12.75">
      <c r="A160" t="s">
        <v>49</v>
      </c>
      <c s="34" t="s">
        <v>163</v>
      </c>
      <c s="34" t="s">
        <v>7997</v>
      </c>
      <c s="35" t="s">
        <v>5</v>
      </c>
      <c s="6" t="s">
        <v>7998</v>
      </c>
      <c s="36" t="s">
        <v>80</v>
      </c>
      <c s="37">
        <v>28</v>
      </c>
      <c s="36">
        <v>0</v>
      </c>
      <c s="36">
        <f>ROUND(G160*H160,6)</f>
      </c>
      <c r="L160" s="38">
        <v>0</v>
      </c>
      <c s="32">
        <f>ROUND(ROUND(L160,2)*ROUND(G160,3),2)</f>
      </c>
      <c s="36" t="s">
        <v>419</v>
      </c>
      <c>
        <f>(M160*21)/100</f>
      </c>
      <c t="s">
        <v>27</v>
      </c>
    </row>
    <row r="161" spans="1:5" ht="12.75">
      <c r="A161" s="35" t="s">
        <v>54</v>
      </c>
      <c r="E161" s="39" t="s">
        <v>7989</v>
      </c>
    </row>
    <row r="162" spans="1:5" ht="12.75">
      <c r="A162" s="35" t="s">
        <v>55</v>
      </c>
      <c r="E162" s="40" t="s">
        <v>7899</v>
      </c>
    </row>
    <row r="163" spans="1:5" ht="102">
      <c r="A163" t="s">
        <v>56</v>
      </c>
      <c r="E163" s="39" t="s">
        <v>7999</v>
      </c>
    </row>
    <row r="164" spans="1:16" ht="12.75">
      <c r="A164" t="s">
        <v>49</v>
      </c>
      <c s="34" t="s">
        <v>167</v>
      </c>
      <c s="34" t="s">
        <v>8000</v>
      </c>
      <c s="35" t="s">
        <v>5</v>
      </c>
      <c s="6" t="s">
        <v>8001</v>
      </c>
      <c s="36" t="s">
        <v>75</v>
      </c>
      <c s="37">
        <v>248</v>
      </c>
      <c s="36">
        <v>0</v>
      </c>
      <c s="36">
        <f>ROUND(G164*H164,6)</f>
      </c>
      <c r="L164" s="38">
        <v>0</v>
      </c>
      <c s="32">
        <f>ROUND(ROUND(L164,2)*ROUND(G164,3),2)</f>
      </c>
      <c s="36" t="s">
        <v>53</v>
      </c>
      <c>
        <f>(M164*21)/100</f>
      </c>
      <c t="s">
        <v>27</v>
      </c>
    </row>
    <row r="165" spans="1:5" ht="12.75">
      <c r="A165" s="35" t="s">
        <v>54</v>
      </c>
      <c r="E165" s="39" t="s">
        <v>7989</v>
      </c>
    </row>
    <row r="166" spans="1:5" ht="12.75">
      <c r="A166" s="35" t="s">
        <v>55</v>
      </c>
      <c r="E166" s="40" t="s">
        <v>7840</v>
      </c>
    </row>
    <row r="167" spans="1:5" ht="114.75">
      <c r="A167" t="s">
        <v>56</v>
      </c>
      <c r="E167" s="39" t="s">
        <v>7722</v>
      </c>
    </row>
    <row r="168" spans="1:16" ht="25.5">
      <c r="A168" t="s">
        <v>49</v>
      </c>
      <c s="34" t="s">
        <v>171</v>
      </c>
      <c s="34" t="s">
        <v>8002</v>
      </c>
      <c s="35" t="s">
        <v>5</v>
      </c>
      <c s="6" t="s">
        <v>8003</v>
      </c>
      <c s="36" t="s">
        <v>80</v>
      </c>
      <c s="37">
        <v>1</v>
      </c>
      <c s="36">
        <v>0</v>
      </c>
      <c s="36">
        <f>ROUND(G168*H168,6)</f>
      </c>
      <c r="L168" s="38">
        <v>0</v>
      </c>
      <c s="32">
        <f>ROUND(ROUND(L168,2)*ROUND(G168,3),2)</f>
      </c>
      <c s="36" t="s">
        <v>53</v>
      </c>
      <c>
        <f>(M168*21)/100</f>
      </c>
      <c t="s">
        <v>27</v>
      </c>
    </row>
    <row r="169" spans="1:5" ht="12.75">
      <c r="A169" s="35" t="s">
        <v>54</v>
      </c>
      <c r="E169" s="39" t="s">
        <v>8004</v>
      </c>
    </row>
    <row r="170" spans="1:5" ht="12.75">
      <c r="A170" s="35" t="s">
        <v>55</v>
      </c>
      <c r="E170" s="40" t="s">
        <v>7911</v>
      </c>
    </row>
    <row r="171" spans="1:5" ht="102">
      <c r="A171" t="s">
        <v>56</v>
      </c>
      <c r="E171" s="39" t="s">
        <v>8005</v>
      </c>
    </row>
    <row r="172" spans="1:16" ht="12.75">
      <c r="A172" t="s">
        <v>49</v>
      </c>
      <c s="34" t="s">
        <v>175</v>
      </c>
      <c s="34" t="s">
        <v>7916</v>
      </c>
      <c s="35" t="s">
        <v>5</v>
      </c>
      <c s="6" t="s">
        <v>7917</v>
      </c>
      <c s="36" t="s">
        <v>80</v>
      </c>
      <c s="37">
        <v>1</v>
      </c>
      <c s="36">
        <v>0</v>
      </c>
      <c s="36">
        <f>ROUND(G172*H172,6)</f>
      </c>
      <c r="L172" s="38">
        <v>0</v>
      </c>
      <c s="32">
        <f>ROUND(ROUND(L172,2)*ROUND(G172,3),2)</f>
      </c>
      <c s="36" t="s">
        <v>53</v>
      </c>
      <c>
        <f>(M172*21)/100</f>
      </c>
      <c t="s">
        <v>27</v>
      </c>
    </row>
    <row r="173" spans="1:5" ht="12.75">
      <c r="A173" s="35" t="s">
        <v>54</v>
      </c>
      <c r="E173" s="39" t="s">
        <v>8006</v>
      </c>
    </row>
    <row r="174" spans="1:5" ht="12.75">
      <c r="A174" s="35" t="s">
        <v>55</v>
      </c>
      <c r="E174" s="40" t="s">
        <v>7911</v>
      </c>
    </row>
    <row r="175" spans="1:5" ht="204">
      <c r="A175" t="s">
        <v>56</v>
      </c>
      <c r="E175" s="39" t="s">
        <v>7918</v>
      </c>
    </row>
    <row r="176" spans="1:16" ht="12.75">
      <c r="A176" t="s">
        <v>49</v>
      </c>
      <c s="34" t="s">
        <v>179</v>
      </c>
      <c s="34" t="s">
        <v>7939</v>
      </c>
      <c s="35" t="s">
        <v>5</v>
      </c>
      <c s="6" t="s">
        <v>7940</v>
      </c>
      <c s="36" t="s">
        <v>80</v>
      </c>
      <c s="37">
        <v>15</v>
      </c>
      <c s="36">
        <v>0</v>
      </c>
      <c s="36">
        <f>ROUND(G176*H176,6)</f>
      </c>
      <c r="L176" s="38">
        <v>0</v>
      </c>
      <c s="32">
        <f>ROUND(ROUND(L176,2)*ROUND(G176,3),2)</f>
      </c>
      <c s="36" t="s">
        <v>53</v>
      </c>
      <c>
        <f>(M176*21)/100</f>
      </c>
      <c t="s">
        <v>27</v>
      </c>
    </row>
    <row r="177" spans="1:5" ht="12.75">
      <c r="A177" s="35" t="s">
        <v>54</v>
      </c>
      <c r="E177" s="39" t="s">
        <v>8007</v>
      </c>
    </row>
    <row r="178" spans="1:5" ht="12.75">
      <c r="A178" s="35" t="s">
        <v>55</v>
      </c>
      <c r="E178" s="40" t="s">
        <v>7823</v>
      </c>
    </row>
    <row r="179" spans="1:5" ht="102">
      <c r="A179" t="s">
        <v>56</v>
      </c>
      <c r="E179" s="39" t="s">
        <v>7942</v>
      </c>
    </row>
    <row r="180" spans="1:16" ht="12.75">
      <c r="A180" t="s">
        <v>49</v>
      </c>
      <c s="34" t="s">
        <v>183</v>
      </c>
      <c s="34" t="s">
        <v>7777</v>
      </c>
      <c s="35" t="s">
        <v>5</v>
      </c>
      <c s="6" t="s">
        <v>7778</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7911</v>
      </c>
    </row>
    <row r="183" spans="1:5" ht="89.25">
      <c r="A183" t="s">
        <v>56</v>
      </c>
      <c r="E183" s="39" t="s">
        <v>7779</v>
      </c>
    </row>
    <row r="184" spans="1:13" ht="12.75">
      <c r="A184" t="s">
        <v>46</v>
      </c>
      <c r="C184" s="31" t="s">
        <v>1285</v>
      </c>
      <c r="E184" s="33" t="s">
        <v>7781</v>
      </c>
      <c r="J184" s="32">
        <f>0</f>
      </c>
      <c s="32">
        <f>0</f>
      </c>
      <c s="32">
        <f>0+L185+L189+L193+L197+L201+L205+L209+L213</f>
      </c>
      <c s="32">
        <f>0+M185+M189+M193+M197+M201+M205+M209+M213</f>
      </c>
    </row>
    <row r="185" spans="1:16" ht="25.5">
      <c r="A185" t="s">
        <v>49</v>
      </c>
      <c s="34" t="s">
        <v>219</v>
      </c>
      <c s="34" t="s">
        <v>1287</v>
      </c>
      <c s="35" t="s">
        <v>5</v>
      </c>
      <c s="6" t="s">
        <v>2575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7782</v>
      </c>
    </row>
    <row r="189" spans="1:16" ht="25.5">
      <c r="A189" t="s">
        <v>49</v>
      </c>
      <c s="34" t="s">
        <v>223</v>
      </c>
      <c s="34" t="s">
        <v>1293</v>
      </c>
      <c s="35" t="s">
        <v>5</v>
      </c>
      <c s="6" t="s">
        <v>1294</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7783</v>
      </c>
    </row>
    <row r="193" spans="1:16" ht="12.75">
      <c r="A193" t="s">
        <v>49</v>
      </c>
      <c s="34" t="s">
        <v>227</v>
      </c>
      <c s="34" t="s">
        <v>1296</v>
      </c>
      <c s="35" t="s">
        <v>5</v>
      </c>
      <c s="6" t="s">
        <v>1297</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7784</v>
      </c>
    </row>
    <row r="197" spans="1:16" ht="12.75">
      <c r="A197" t="s">
        <v>49</v>
      </c>
      <c s="34" t="s">
        <v>231</v>
      </c>
      <c s="34" t="s">
        <v>2782</v>
      </c>
      <c s="35" t="s">
        <v>5</v>
      </c>
      <c s="6" t="s">
        <v>2783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7785</v>
      </c>
    </row>
    <row r="201" spans="1:16" ht="12.75">
      <c r="A201" t="s">
        <v>49</v>
      </c>
      <c s="34" t="s">
        <v>235</v>
      </c>
      <c s="34" t="s">
        <v>1299</v>
      </c>
      <c s="35" t="s">
        <v>5</v>
      </c>
      <c s="6" t="s">
        <v>1300</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7786</v>
      </c>
    </row>
    <row r="205" spans="1:16" ht="12.75">
      <c r="A205" t="s">
        <v>49</v>
      </c>
      <c s="34" t="s">
        <v>239</v>
      </c>
      <c s="34" t="s">
        <v>1182</v>
      </c>
      <c s="35" t="s">
        <v>5</v>
      </c>
      <c s="6" t="s">
        <v>1183</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7787</v>
      </c>
    </row>
    <row r="209" spans="1:16" ht="12.75">
      <c r="A209" t="s">
        <v>49</v>
      </c>
      <c s="34" t="s">
        <v>243</v>
      </c>
      <c s="34" t="s">
        <v>2639</v>
      </c>
      <c s="35" t="s">
        <v>5</v>
      </c>
      <c s="6" t="s">
        <v>2640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2641</v>
      </c>
    </row>
    <row r="212" spans="1:5" ht="12.75">
      <c r="A212" t="s">
        <v>56</v>
      </c>
      <c r="E212" s="39" t="s">
        <v>1578</v>
      </c>
    </row>
    <row r="213" spans="1:16" ht="12.75">
      <c r="A213" t="s">
        <v>49</v>
      </c>
      <c s="34" t="s">
        <v>247</v>
      </c>
      <c s="34" t="s">
        <v>2642</v>
      </c>
      <c s="35" t="s">
        <v>5</v>
      </c>
      <c s="6" t="s">
        <v>2643</v>
      </c>
      <c s="36" t="s">
        <v>676</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2644</v>
      </c>
    </row>
    <row r="216" spans="1:5" ht="12.75">
      <c r="A216" t="s">
        <v>56</v>
      </c>
      <c r="E216"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8010</v>
      </c>
      <c r="E8" s="30" t="s">
        <v>8009</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1208</v>
      </c>
      <c s="35" t="s">
        <v>5</v>
      </c>
      <c s="6" t="s">
        <v>1209</v>
      </c>
      <c s="36" t="s">
        <v>60</v>
      </c>
      <c s="37">
        <v>149.77</v>
      </c>
      <c s="36">
        <v>0</v>
      </c>
      <c s="36">
        <f>ROUND(G10*H10,6)</f>
      </c>
      <c r="L10" s="38">
        <v>0</v>
      </c>
      <c s="32">
        <f>ROUND(ROUND(L10,2)*ROUND(G10,3),2)</f>
      </c>
      <c s="36" t="s">
        <v>53</v>
      </c>
      <c>
        <f>(M10*21)/100</f>
      </c>
      <c t="s">
        <v>27</v>
      </c>
    </row>
    <row r="11" spans="1:5" ht="12.75">
      <c r="A11" s="35" t="s">
        <v>54</v>
      </c>
      <c r="E11" s="39" t="s">
        <v>7964</v>
      </c>
    </row>
    <row r="12" spans="1:5" ht="12.75">
      <c r="A12" s="35" t="s">
        <v>55</v>
      </c>
      <c r="E12" s="40" t="s">
        <v>7965</v>
      </c>
    </row>
    <row r="13" spans="1:5" ht="318.75">
      <c r="A13" t="s">
        <v>56</v>
      </c>
      <c r="E13" s="39" t="s">
        <v>7809</v>
      </c>
    </row>
    <row r="14" spans="1:16" ht="12.75">
      <c r="A14" t="s">
        <v>49</v>
      </c>
      <c s="34" t="s">
        <v>27</v>
      </c>
      <c s="34" t="s">
        <v>7810</v>
      </c>
      <c s="35" t="s">
        <v>5</v>
      </c>
      <c s="6" t="s">
        <v>7811</v>
      </c>
      <c s="36" t="s">
        <v>75</v>
      </c>
      <c s="37">
        <v>140</v>
      </c>
      <c s="36">
        <v>0</v>
      </c>
      <c s="36">
        <f>ROUND(G14*H14,6)</f>
      </c>
      <c r="L14" s="38">
        <v>0</v>
      </c>
      <c s="32">
        <f>ROUND(ROUND(L14,2)*ROUND(G14,3),2)</f>
      </c>
      <c s="36" t="s">
        <v>419</v>
      </c>
      <c>
        <f>(M14*21)/100</f>
      </c>
      <c t="s">
        <v>27</v>
      </c>
    </row>
    <row r="15" spans="1:5" ht="12.75">
      <c r="A15" s="35" t="s">
        <v>54</v>
      </c>
      <c r="E15" s="39" t="s">
        <v>7966</v>
      </c>
    </row>
    <row r="16" spans="1:5" ht="12.75">
      <c r="A16" s="35" t="s">
        <v>55</v>
      </c>
      <c r="E16" s="40" t="s">
        <v>7967</v>
      </c>
    </row>
    <row r="17" spans="1:5" ht="153">
      <c r="A17" t="s">
        <v>56</v>
      </c>
      <c r="E17" s="39" t="s">
        <v>7813</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7968</v>
      </c>
    </row>
    <row r="20" spans="1:5" ht="25.5">
      <c r="A20" s="35" t="s">
        <v>55</v>
      </c>
      <c r="E20" s="40" t="s">
        <v>7969</v>
      </c>
    </row>
    <row r="21" spans="1:5" ht="229.5">
      <c r="A21" t="s">
        <v>56</v>
      </c>
      <c r="E21" s="39" t="s">
        <v>7816</v>
      </c>
    </row>
    <row r="22" spans="1:16" ht="12.75">
      <c r="A22" t="s">
        <v>49</v>
      </c>
      <c s="34" t="s">
        <v>65</v>
      </c>
      <c s="34" t="s">
        <v>7817</v>
      </c>
      <c s="35" t="s">
        <v>5</v>
      </c>
      <c s="6" t="s">
        <v>7818</v>
      </c>
      <c s="36" t="s">
        <v>60</v>
      </c>
      <c s="37">
        <v>6.5</v>
      </c>
      <c s="36">
        <v>0</v>
      </c>
      <c s="36">
        <f>ROUND(G22*H22,6)</f>
      </c>
      <c r="L22" s="38">
        <v>0</v>
      </c>
      <c s="32">
        <f>ROUND(ROUND(L22,2)*ROUND(G22,3),2)</f>
      </c>
      <c s="36" t="s">
        <v>53</v>
      </c>
      <c>
        <f>(M22*21)/100</f>
      </c>
      <c t="s">
        <v>27</v>
      </c>
    </row>
    <row r="23" spans="1:5" ht="12.75">
      <c r="A23" s="35" t="s">
        <v>54</v>
      </c>
      <c r="E23" s="39" t="s">
        <v>7819</v>
      </c>
    </row>
    <row r="24" spans="1:5" ht="12.75">
      <c r="A24" s="35" t="s">
        <v>55</v>
      </c>
      <c r="E24" s="40" t="s">
        <v>7970</v>
      </c>
    </row>
    <row r="25" spans="1:5" ht="408">
      <c r="A25" t="s">
        <v>56</v>
      </c>
      <c r="E25" s="39" t="s">
        <v>7821</v>
      </c>
    </row>
    <row r="26" spans="1:16" ht="12.75">
      <c r="A26" t="s">
        <v>49</v>
      </c>
      <c s="34" t="s">
        <v>69</v>
      </c>
      <c s="34" t="s">
        <v>901</v>
      </c>
      <c s="35" t="s">
        <v>5</v>
      </c>
      <c s="6" t="s">
        <v>902</v>
      </c>
      <c s="36" t="s">
        <v>75</v>
      </c>
      <c s="37">
        <v>514</v>
      </c>
      <c s="36">
        <v>0</v>
      </c>
      <c s="36">
        <f>ROUND(G26*H26,6)</f>
      </c>
      <c r="L26" s="38">
        <v>0</v>
      </c>
      <c s="32">
        <f>ROUND(ROUND(L26,2)*ROUND(G26,3),2)</f>
      </c>
      <c s="36" t="s">
        <v>53</v>
      </c>
      <c>
        <f>(M26*21)/100</f>
      </c>
      <c t="s">
        <v>27</v>
      </c>
    </row>
    <row r="27" spans="1:5" ht="12.75">
      <c r="A27" s="35" t="s">
        <v>54</v>
      </c>
      <c r="E27" s="39" t="s">
        <v>7971</v>
      </c>
    </row>
    <row r="28" spans="1:5" ht="12.75">
      <c r="A28" s="35" t="s">
        <v>55</v>
      </c>
      <c r="E28" s="40" t="s">
        <v>7823</v>
      </c>
    </row>
    <row r="29" spans="1:5" ht="140.25">
      <c r="A29" t="s">
        <v>56</v>
      </c>
      <c r="E29" s="39" t="s">
        <v>7715</v>
      </c>
    </row>
    <row r="30" spans="1:16" ht="12.75">
      <c r="A30" t="s">
        <v>49</v>
      </c>
      <c s="34" t="s">
        <v>72</v>
      </c>
      <c s="34" t="s">
        <v>897</v>
      </c>
      <c s="35" t="s">
        <v>5</v>
      </c>
      <c s="6" t="s">
        <v>898</v>
      </c>
      <c s="36" t="s">
        <v>75</v>
      </c>
      <c s="37">
        <v>514</v>
      </c>
      <c s="36">
        <v>0</v>
      </c>
      <c s="36">
        <f>ROUND(G30*H30,6)</f>
      </c>
      <c r="L30" s="38">
        <v>0</v>
      </c>
      <c s="32">
        <f>ROUND(ROUND(L30,2)*ROUND(G30,3),2)</f>
      </c>
      <c s="36" t="s">
        <v>53</v>
      </c>
      <c>
        <f>(M30*21)/100</f>
      </c>
      <c t="s">
        <v>27</v>
      </c>
    </row>
    <row r="31" spans="1:5" ht="12.75">
      <c r="A31" s="35" t="s">
        <v>54</v>
      </c>
      <c r="E31" s="39" t="s">
        <v>7972</v>
      </c>
    </row>
    <row r="32" spans="1:5" ht="12.75">
      <c r="A32" s="35" t="s">
        <v>55</v>
      </c>
      <c r="E32" s="40" t="s">
        <v>7823</v>
      </c>
    </row>
    <row r="33" spans="1:5" ht="114.75">
      <c r="A33" t="s">
        <v>56</v>
      </c>
      <c r="E33" s="39" t="s">
        <v>7722</v>
      </c>
    </row>
    <row r="34" spans="1:16" ht="25.5">
      <c r="A34" t="s">
        <v>49</v>
      </c>
      <c s="34" t="s">
        <v>77</v>
      </c>
      <c s="34" t="s">
        <v>1197</v>
      </c>
      <c s="35" t="s">
        <v>5</v>
      </c>
      <c s="6" t="s">
        <v>1198</v>
      </c>
      <c s="36" t="s">
        <v>75</v>
      </c>
      <c s="37">
        <v>514</v>
      </c>
      <c s="36">
        <v>0</v>
      </c>
      <c s="36">
        <f>ROUND(G34*H34,6)</f>
      </c>
      <c r="L34" s="38">
        <v>0</v>
      </c>
      <c s="32">
        <f>ROUND(ROUND(L34,2)*ROUND(G34,3),2)</f>
      </c>
      <c s="36" t="s">
        <v>53</v>
      </c>
      <c>
        <f>(M34*21)/100</f>
      </c>
      <c t="s">
        <v>27</v>
      </c>
    </row>
    <row r="35" spans="1:5" ht="12.75">
      <c r="A35" s="35" t="s">
        <v>54</v>
      </c>
      <c r="E35" s="39" t="s">
        <v>7972</v>
      </c>
    </row>
    <row r="36" spans="1:5" ht="12.75">
      <c r="A36" s="35" t="s">
        <v>55</v>
      </c>
      <c r="E36" s="40" t="s">
        <v>7823</v>
      </c>
    </row>
    <row r="37" spans="1:5" ht="140.25">
      <c r="A37" t="s">
        <v>56</v>
      </c>
      <c r="E37" s="39" t="s">
        <v>7717</v>
      </c>
    </row>
    <row r="38" spans="1:16" ht="25.5">
      <c r="A38" t="s">
        <v>49</v>
      </c>
      <c s="34" t="s">
        <v>82</v>
      </c>
      <c s="34" t="s">
        <v>7825</v>
      </c>
      <c s="35" t="s">
        <v>5</v>
      </c>
      <c s="6" t="s">
        <v>7826</v>
      </c>
      <c s="36" t="s">
        <v>75</v>
      </c>
      <c s="37">
        <v>40</v>
      </c>
      <c s="36">
        <v>0</v>
      </c>
      <c s="36">
        <f>ROUND(G38*H38,6)</f>
      </c>
      <c r="L38" s="38">
        <v>0</v>
      </c>
      <c s="32">
        <f>ROUND(ROUND(L38,2)*ROUND(G38,3),2)</f>
      </c>
      <c s="36" t="s">
        <v>53</v>
      </c>
      <c>
        <f>(M38*21)/100</f>
      </c>
      <c t="s">
        <v>27</v>
      </c>
    </row>
    <row r="39" spans="1:5" ht="12.75">
      <c r="A39" s="35" t="s">
        <v>54</v>
      </c>
      <c r="E39" s="39" t="s">
        <v>7827</v>
      </c>
    </row>
    <row r="40" spans="1:5" ht="12.75">
      <c r="A40" s="35" t="s">
        <v>55</v>
      </c>
      <c r="E40" s="40" t="s">
        <v>7823</v>
      </c>
    </row>
    <row r="41" spans="1:5" ht="127.5">
      <c r="A41" t="s">
        <v>56</v>
      </c>
      <c r="E41" s="39" t="s">
        <v>7828</v>
      </c>
    </row>
    <row r="42" spans="1:16" ht="25.5">
      <c r="A42" t="s">
        <v>49</v>
      </c>
      <c s="34" t="s">
        <v>86</v>
      </c>
      <c s="34" t="s">
        <v>7973</v>
      </c>
      <c s="35" t="s">
        <v>5</v>
      </c>
      <c s="6" t="s">
        <v>7974</v>
      </c>
      <c s="36" t="s">
        <v>75</v>
      </c>
      <c s="37">
        <v>500</v>
      </c>
      <c s="36">
        <v>0</v>
      </c>
      <c s="36">
        <f>ROUND(G42*H42,6)</f>
      </c>
      <c r="L42" s="38">
        <v>0</v>
      </c>
      <c s="32">
        <f>ROUND(ROUND(L42,2)*ROUND(G42,3),2)</f>
      </c>
      <c s="36" t="s">
        <v>53</v>
      </c>
      <c>
        <f>(M42*21)/100</f>
      </c>
      <c t="s">
        <v>27</v>
      </c>
    </row>
    <row r="43" spans="1:5" ht="12.75">
      <c r="A43" s="35" t="s">
        <v>54</v>
      </c>
      <c r="E43" s="39" t="s">
        <v>7967</v>
      </c>
    </row>
    <row r="44" spans="1:5" ht="12.75">
      <c r="A44" s="35" t="s">
        <v>55</v>
      </c>
      <c r="E44" s="40" t="s">
        <v>7975</v>
      </c>
    </row>
    <row r="45" spans="1:5" ht="76.5">
      <c r="A45" t="s">
        <v>56</v>
      </c>
      <c r="E45" s="39" t="s">
        <v>7976</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7829</v>
      </c>
    </row>
    <row r="48" spans="1:5" ht="12.75">
      <c r="A48" s="35" t="s">
        <v>55</v>
      </c>
      <c r="E48" s="40" t="s">
        <v>7823</v>
      </c>
    </row>
    <row r="49" spans="1:5" ht="102">
      <c r="A49" t="s">
        <v>56</v>
      </c>
      <c r="E49" s="39" t="s">
        <v>7721</v>
      </c>
    </row>
    <row r="50" spans="1:16" ht="12.75">
      <c r="A50" t="s">
        <v>49</v>
      </c>
      <c s="34" t="s">
        <v>94</v>
      </c>
      <c s="34" t="s">
        <v>7977</v>
      </c>
      <c s="35" t="s">
        <v>5</v>
      </c>
      <c s="6" t="s">
        <v>7978</v>
      </c>
      <c s="36" t="s">
        <v>75</v>
      </c>
      <c s="37">
        <v>14</v>
      </c>
      <c s="36">
        <v>0</v>
      </c>
      <c s="36">
        <f>ROUND(G50*H50,6)</f>
      </c>
      <c r="L50" s="38">
        <v>0</v>
      </c>
      <c s="32">
        <f>ROUND(ROUND(L50,2)*ROUND(G50,3),2)</f>
      </c>
      <c s="36" t="s">
        <v>53</v>
      </c>
      <c>
        <f>(M50*21)/100</f>
      </c>
      <c t="s">
        <v>27</v>
      </c>
    </row>
    <row r="51" spans="1:5" ht="12.75">
      <c r="A51" s="35" t="s">
        <v>54</v>
      </c>
      <c r="E51" s="39" t="s">
        <v>7979</v>
      </c>
    </row>
    <row r="52" spans="1:5" ht="12.75">
      <c r="A52" s="35" t="s">
        <v>55</v>
      </c>
      <c r="E52" s="40" t="s">
        <v>7823</v>
      </c>
    </row>
    <row r="53" spans="1:5" ht="89.25">
      <c r="A53" t="s">
        <v>56</v>
      </c>
      <c r="E53" s="39" t="s">
        <v>7980</v>
      </c>
    </row>
    <row r="54" spans="1:16" ht="12.75">
      <c r="A54" t="s">
        <v>49</v>
      </c>
      <c s="34" t="s">
        <v>98</v>
      </c>
      <c s="34" t="s">
        <v>764</v>
      </c>
      <c s="35" t="s">
        <v>5</v>
      </c>
      <c s="6" t="s">
        <v>765</v>
      </c>
      <c s="36" t="s">
        <v>75</v>
      </c>
      <c s="37">
        <v>478</v>
      </c>
      <c s="36">
        <v>0</v>
      </c>
      <c s="36">
        <f>ROUND(G54*H54,6)</f>
      </c>
      <c r="L54" s="38">
        <v>0</v>
      </c>
      <c s="32">
        <f>ROUND(ROUND(L54,2)*ROUND(G54,3),2)</f>
      </c>
      <c s="36" t="s">
        <v>53</v>
      </c>
      <c>
        <f>(M54*21)/100</f>
      </c>
      <c t="s">
        <v>27</v>
      </c>
    </row>
    <row r="55" spans="1:5" ht="12.75">
      <c r="A55" s="35" t="s">
        <v>54</v>
      </c>
      <c r="E55" s="39" t="s">
        <v>7979</v>
      </c>
    </row>
    <row r="56" spans="1:5" ht="12.75">
      <c r="A56" s="35" t="s">
        <v>55</v>
      </c>
      <c r="E56" s="40" t="s">
        <v>7836</v>
      </c>
    </row>
    <row r="57" spans="1:5" ht="76.5">
      <c r="A57" t="s">
        <v>56</v>
      </c>
      <c r="E57" s="39" t="s">
        <v>7720</v>
      </c>
    </row>
    <row r="58" spans="1:13" ht="12.75">
      <c r="A58" t="s">
        <v>46</v>
      </c>
      <c r="C58" s="31" t="s">
        <v>110</v>
      </c>
      <c r="E58" s="33" t="s">
        <v>7837</v>
      </c>
      <c r="J58" s="32">
        <f>0</f>
      </c>
      <c s="32">
        <f>0</f>
      </c>
      <c s="32">
        <f>0+L59+L63+L67+L71+L75+L79+L83+L87</f>
      </c>
      <c s="32">
        <f>0+M59+M63+M67+M71+M75+M79+M83+M87</f>
      </c>
    </row>
    <row r="59" spans="1:16" ht="12.75">
      <c r="A59" t="s">
        <v>49</v>
      </c>
      <c s="34" t="s">
        <v>187</v>
      </c>
      <c s="34" t="s">
        <v>7838</v>
      </c>
      <c s="35" t="s">
        <v>5</v>
      </c>
      <c s="6" t="s">
        <v>7839</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7840</v>
      </c>
    </row>
    <row r="62" spans="1:5" ht="153">
      <c r="A62" t="s">
        <v>56</v>
      </c>
      <c r="E62" s="39" t="s">
        <v>7841</v>
      </c>
    </row>
    <row r="63" spans="1:16" ht="12.75">
      <c r="A63" t="s">
        <v>49</v>
      </c>
      <c s="34" t="s">
        <v>191</v>
      </c>
      <c s="34" t="s">
        <v>7842</v>
      </c>
      <c s="35" t="s">
        <v>5</v>
      </c>
      <c s="6" t="s">
        <v>7843</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7840</v>
      </c>
    </row>
    <row r="66" spans="1:5" ht="114.75">
      <c r="A66" t="s">
        <v>56</v>
      </c>
      <c r="E66" s="39" t="s">
        <v>7844</v>
      </c>
    </row>
    <row r="67" spans="1:16" ht="12.75">
      <c r="A67" t="s">
        <v>49</v>
      </c>
      <c s="34" t="s">
        <v>195</v>
      </c>
      <c s="34" t="s">
        <v>7981</v>
      </c>
      <c s="35" t="s">
        <v>5</v>
      </c>
      <c s="6" t="s">
        <v>7982</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7840</v>
      </c>
    </row>
    <row r="70" spans="1:5" ht="114.75">
      <c r="A70" t="s">
        <v>56</v>
      </c>
      <c r="E70" s="39" t="s">
        <v>7844</v>
      </c>
    </row>
    <row r="71" spans="1:16" ht="12.75">
      <c r="A71" t="s">
        <v>49</v>
      </c>
      <c s="34" t="s">
        <v>199</v>
      </c>
      <c s="34" t="s">
        <v>7845</v>
      </c>
      <c s="35" t="s">
        <v>5</v>
      </c>
      <c s="6" t="s">
        <v>7846</v>
      </c>
      <c s="36" t="s">
        <v>60</v>
      </c>
      <c s="37">
        <v>40.35</v>
      </c>
      <c s="36">
        <v>0</v>
      </c>
      <c s="36">
        <f>ROUND(G71*H71,6)</f>
      </c>
      <c r="L71" s="38">
        <v>0</v>
      </c>
      <c s="32">
        <f>ROUND(ROUND(L71,2)*ROUND(G71,3),2)</f>
      </c>
      <c s="36" t="s">
        <v>53</v>
      </c>
      <c>
        <f>(M71*21)/100</f>
      </c>
      <c t="s">
        <v>27</v>
      </c>
    </row>
    <row r="72" spans="1:5" ht="12.75">
      <c r="A72" s="35" t="s">
        <v>54</v>
      </c>
      <c r="E72" s="39" t="s">
        <v>7847</v>
      </c>
    </row>
    <row r="73" spans="1:5" ht="12.75">
      <c r="A73" s="35" t="s">
        <v>55</v>
      </c>
      <c r="E73" s="40" t="s">
        <v>7848</v>
      </c>
    </row>
    <row r="74" spans="1:5" ht="127.5">
      <c r="A74" t="s">
        <v>56</v>
      </c>
      <c r="E74" s="39" t="s">
        <v>7532</v>
      </c>
    </row>
    <row r="75" spans="1:16" ht="12.75">
      <c r="A75" t="s">
        <v>49</v>
      </c>
      <c s="34" t="s">
        <v>203</v>
      </c>
      <c s="34" t="s">
        <v>7849</v>
      </c>
      <c s="35" t="s">
        <v>5</v>
      </c>
      <c s="6" t="s">
        <v>7850</v>
      </c>
      <c s="36" t="s">
        <v>80</v>
      </c>
      <c s="37">
        <v>1</v>
      </c>
      <c s="36">
        <v>0</v>
      </c>
      <c s="36">
        <f>ROUND(G75*H75,6)</f>
      </c>
      <c r="L75" s="38">
        <v>0</v>
      </c>
      <c s="32">
        <f>ROUND(ROUND(L75,2)*ROUND(G75,3),2)</f>
      </c>
      <c s="36" t="s">
        <v>53</v>
      </c>
      <c>
        <f>(M75*21)/100</f>
      </c>
      <c t="s">
        <v>27</v>
      </c>
    </row>
    <row r="76" spans="1:5" ht="12.75">
      <c r="A76" s="35" t="s">
        <v>54</v>
      </c>
      <c r="E76" s="39" t="s">
        <v>7983</v>
      </c>
    </row>
    <row r="77" spans="1:5" ht="12.75">
      <c r="A77" s="35" t="s">
        <v>55</v>
      </c>
      <c r="E77" s="40" t="s">
        <v>7840</v>
      </c>
    </row>
    <row r="78" spans="1:5" ht="114.75">
      <c r="A78" t="s">
        <v>56</v>
      </c>
      <c r="E78" s="39" t="s">
        <v>7844</v>
      </c>
    </row>
    <row r="79" spans="1:16" ht="38.25">
      <c r="A79" t="s">
        <v>49</v>
      </c>
      <c s="34" t="s">
        <v>207</v>
      </c>
      <c s="34" t="s">
        <v>2615</v>
      </c>
      <c s="35" t="s">
        <v>2616</v>
      </c>
      <c s="6" t="s">
        <v>7854</v>
      </c>
      <c s="36" t="s">
        <v>2618</v>
      </c>
      <c s="37">
        <v>12.68</v>
      </c>
      <c s="36">
        <v>0</v>
      </c>
      <c s="36">
        <f>ROUND(G79*H79,6)</f>
      </c>
      <c r="L79" s="38">
        <v>0</v>
      </c>
      <c s="32">
        <f>ROUND(ROUND(L79,2)*ROUND(G79,3),2)</f>
      </c>
      <c s="36" t="s">
        <v>419</v>
      </c>
      <c>
        <f>(M79*21)/100</f>
      </c>
      <c t="s">
        <v>27</v>
      </c>
    </row>
    <row r="80" spans="1:5" ht="12.75">
      <c r="A80" s="35" t="s">
        <v>54</v>
      </c>
      <c r="E80" s="39" t="s">
        <v>2624</v>
      </c>
    </row>
    <row r="81" spans="1:5" ht="12.75">
      <c r="A81" s="35" t="s">
        <v>55</v>
      </c>
      <c r="E81" s="40" t="s">
        <v>7840</v>
      </c>
    </row>
    <row r="82" spans="1:5" ht="165.75">
      <c r="A82" t="s">
        <v>56</v>
      </c>
      <c r="E82" s="39" t="s">
        <v>7855</v>
      </c>
    </row>
    <row r="83" spans="1:16" ht="25.5">
      <c r="A83" t="s">
        <v>49</v>
      </c>
      <c s="34" t="s">
        <v>211</v>
      </c>
      <c s="34" t="s">
        <v>2885</v>
      </c>
      <c s="35" t="s">
        <v>2886</v>
      </c>
      <c s="6" t="s">
        <v>7856</v>
      </c>
      <c s="36" t="s">
        <v>2618</v>
      </c>
      <c s="37">
        <v>88.77</v>
      </c>
      <c s="36">
        <v>0</v>
      </c>
      <c s="36">
        <f>ROUND(G83*H83,6)</f>
      </c>
      <c r="L83" s="38">
        <v>0</v>
      </c>
      <c s="32">
        <f>ROUND(ROUND(L83,2)*ROUND(G83,3),2)</f>
      </c>
      <c s="36" t="s">
        <v>419</v>
      </c>
      <c>
        <f>(M83*21)/100</f>
      </c>
      <c t="s">
        <v>27</v>
      </c>
    </row>
    <row r="84" spans="1:5" ht="12.75">
      <c r="A84" s="35" t="s">
        <v>54</v>
      </c>
      <c r="E84" s="39" t="s">
        <v>2624</v>
      </c>
    </row>
    <row r="85" spans="1:5" ht="12.75">
      <c r="A85" s="35" t="s">
        <v>55</v>
      </c>
      <c r="E85" s="40" t="s">
        <v>7857</v>
      </c>
    </row>
    <row r="86" spans="1:5" ht="165.75">
      <c r="A86" t="s">
        <v>56</v>
      </c>
      <c r="E86" s="39" t="s">
        <v>7855</v>
      </c>
    </row>
    <row r="87" spans="1:16" ht="38.25">
      <c r="A87" t="s">
        <v>49</v>
      </c>
      <c s="34" t="s">
        <v>215</v>
      </c>
      <c s="34" t="s">
        <v>4624</v>
      </c>
      <c s="35" t="s">
        <v>4625</v>
      </c>
      <c s="6" t="s">
        <v>7858</v>
      </c>
      <c s="36" t="s">
        <v>2618</v>
      </c>
      <c s="37">
        <v>57.77</v>
      </c>
      <c s="36">
        <v>0</v>
      </c>
      <c s="36">
        <f>ROUND(G87*H87,6)</f>
      </c>
      <c r="L87" s="38">
        <v>0</v>
      </c>
      <c s="32">
        <f>ROUND(ROUND(L87,2)*ROUND(G87,3),2)</f>
      </c>
      <c s="36" t="s">
        <v>419</v>
      </c>
      <c>
        <f>(M87*21)/100</f>
      </c>
      <c t="s">
        <v>27</v>
      </c>
    </row>
    <row r="88" spans="1:5" ht="12.75">
      <c r="A88" s="35" t="s">
        <v>54</v>
      </c>
      <c r="E88" s="39" t="s">
        <v>2624</v>
      </c>
    </row>
    <row r="89" spans="1:5" ht="12.75">
      <c r="A89" s="35" t="s">
        <v>55</v>
      </c>
      <c r="E89" s="40" t="s">
        <v>7984</v>
      </c>
    </row>
    <row r="90" spans="1:5" ht="140.25">
      <c r="A90" t="s">
        <v>56</v>
      </c>
      <c r="E90" s="39" t="s">
        <v>7860</v>
      </c>
    </row>
    <row r="91" spans="1:13" ht="12.75">
      <c r="A91" t="s">
        <v>46</v>
      </c>
      <c r="C91" s="31" t="s">
        <v>1263</v>
      </c>
      <c r="E91" s="33" t="s">
        <v>7727</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7861</v>
      </c>
      <c s="35" t="s">
        <v>5</v>
      </c>
      <c s="6" t="s">
        <v>7862</v>
      </c>
      <c s="36" t="s">
        <v>80</v>
      </c>
      <c s="37">
        <v>1</v>
      </c>
      <c s="36">
        <v>0</v>
      </c>
      <c s="36">
        <f>ROUND(G92*H92,6)</f>
      </c>
      <c r="L92" s="38">
        <v>0</v>
      </c>
      <c s="32">
        <f>ROUND(ROUND(L92,2)*ROUND(G92,3),2)</f>
      </c>
      <c s="36" t="s">
        <v>53</v>
      </c>
      <c>
        <f>(M92*21)/100</f>
      </c>
      <c t="s">
        <v>27</v>
      </c>
    </row>
    <row r="93" spans="1:5" ht="12.75">
      <c r="A93" s="35" t="s">
        <v>54</v>
      </c>
      <c r="E93" s="39" t="s">
        <v>7863</v>
      </c>
    </row>
    <row r="94" spans="1:5" ht="12.75">
      <c r="A94" s="35" t="s">
        <v>55</v>
      </c>
      <c r="E94" s="40" t="s">
        <v>7864</v>
      </c>
    </row>
    <row r="95" spans="1:5" ht="102">
      <c r="A95" t="s">
        <v>56</v>
      </c>
      <c r="E95" s="39" t="s">
        <v>7865</v>
      </c>
    </row>
    <row r="96" spans="1:16" ht="12.75">
      <c r="A96" t="s">
        <v>49</v>
      </c>
      <c s="34" t="s">
        <v>106</v>
      </c>
      <c s="34" t="s">
        <v>752</v>
      </c>
      <c s="35" t="s">
        <v>5</v>
      </c>
      <c s="6" t="s">
        <v>753</v>
      </c>
      <c s="36" t="s">
        <v>75</v>
      </c>
      <c s="37">
        <v>500</v>
      </c>
      <c s="36">
        <v>0</v>
      </c>
      <c s="36">
        <f>ROUND(G96*H96,6)</f>
      </c>
      <c r="L96" s="38">
        <v>0</v>
      </c>
      <c s="32">
        <f>ROUND(ROUND(L96,2)*ROUND(G96,3),2)</f>
      </c>
      <c s="36" t="s">
        <v>53</v>
      </c>
      <c>
        <f>(M96*21)/100</f>
      </c>
      <c t="s">
        <v>27</v>
      </c>
    </row>
    <row r="97" spans="1:5" ht="12.75">
      <c r="A97" s="35" t="s">
        <v>54</v>
      </c>
      <c r="E97" s="39" t="s">
        <v>7985</v>
      </c>
    </row>
    <row r="98" spans="1:5" ht="12.75">
      <c r="A98" s="35" t="s">
        <v>55</v>
      </c>
      <c r="E98" s="40" t="s">
        <v>7866</v>
      </c>
    </row>
    <row r="99" spans="1:5" ht="89.25">
      <c r="A99" t="s">
        <v>56</v>
      </c>
      <c r="E99" s="39" t="s">
        <v>7728</v>
      </c>
    </row>
    <row r="100" spans="1:16" ht="12.75">
      <c r="A100" t="s">
        <v>49</v>
      </c>
      <c s="34" t="s">
        <v>110</v>
      </c>
      <c s="34" t="s">
        <v>6540</v>
      </c>
      <c s="35" t="s">
        <v>5</v>
      </c>
      <c s="6" t="s">
        <v>6541</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7866</v>
      </c>
    </row>
    <row r="103" spans="1:5" ht="89.25">
      <c r="A103" t="s">
        <v>56</v>
      </c>
      <c r="E103" s="39" t="s">
        <v>7728</v>
      </c>
    </row>
    <row r="104" spans="1:16" ht="12.75">
      <c r="A104" t="s">
        <v>49</v>
      </c>
      <c s="34" t="s">
        <v>113</v>
      </c>
      <c s="34" t="s">
        <v>2714</v>
      </c>
      <c s="35" t="s">
        <v>5</v>
      </c>
      <c s="6" t="s">
        <v>2715</v>
      </c>
      <c s="36" t="s">
        <v>75</v>
      </c>
      <c s="37">
        <v>526</v>
      </c>
      <c s="36">
        <v>0</v>
      </c>
      <c s="36">
        <f>ROUND(G104*H104,6)</f>
      </c>
      <c r="L104" s="38">
        <v>0</v>
      </c>
      <c s="32">
        <f>ROUND(ROUND(L104,2)*ROUND(G104,3),2)</f>
      </c>
      <c s="36" t="s">
        <v>53</v>
      </c>
      <c>
        <f>(M104*21)/100</f>
      </c>
      <c t="s">
        <v>27</v>
      </c>
    </row>
    <row r="105" spans="1:5" ht="12.75">
      <c r="A105" s="35" t="s">
        <v>54</v>
      </c>
      <c r="E105" s="39" t="s">
        <v>7879</v>
      </c>
    </row>
    <row r="106" spans="1:5" ht="12.75">
      <c r="A106" s="35" t="s">
        <v>55</v>
      </c>
      <c r="E106" s="40" t="s">
        <v>7866</v>
      </c>
    </row>
    <row r="107" spans="1:5" ht="89.25">
      <c r="A107" t="s">
        <v>56</v>
      </c>
      <c r="E107" s="39" t="s">
        <v>7728</v>
      </c>
    </row>
    <row r="108" spans="1:16" ht="25.5">
      <c r="A108" t="s">
        <v>49</v>
      </c>
      <c s="34" t="s">
        <v>117</v>
      </c>
      <c s="34" t="s">
        <v>759</v>
      </c>
      <c s="35" t="s">
        <v>5</v>
      </c>
      <c s="6" t="s">
        <v>760</v>
      </c>
      <c s="36" t="s">
        <v>80</v>
      </c>
      <c s="37">
        <v>56</v>
      </c>
      <c s="36">
        <v>0</v>
      </c>
      <c s="36">
        <f>ROUND(G108*H108,6)</f>
      </c>
      <c r="L108" s="38">
        <v>0</v>
      </c>
      <c s="32">
        <f>ROUND(ROUND(L108,2)*ROUND(G108,3),2)</f>
      </c>
      <c s="36" t="s">
        <v>53</v>
      </c>
      <c>
        <f>(M108*21)/100</f>
      </c>
      <c t="s">
        <v>27</v>
      </c>
    </row>
    <row r="109" spans="1:5" ht="12.75">
      <c r="A109" s="35" t="s">
        <v>54</v>
      </c>
      <c r="E109" s="39" t="s">
        <v>7877</v>
      </c>
    </row>
    <row r="110" spans="1:5" ht="12.75">
      <c r="A110" s="35" t="s">
        <v>55</v>
      </c>
      <c r="E110" s="40" t="s">
        <v>7866</v>
      </c>
    </row>
    <row r="111" spans="1:5" ht="102">
      <c r="A111" t="s">
        <v>56</v>
      </c>
      <c r="E111" s="39" t="s">
        <v>7734</v>
      </c>
    </row>
    <row r="112" spans="1:16" ht="25.5">
      <c r="A112" t="s">
        <v>49</v>
      </c>
      <c s="34" t="s">
        <v>121</v>
      </c>
      <c s="34" t="s">
        <v>2017</v>
      </c>
      <c s="35" t="s">
        <v>5</v>
      </c>
      <c s="6" t="s">
        <v>2018</v>
      </c>
      <c s="36" t="s">
        <v>80</v>
      </c>
      <c s="37">
        <v>20</v>
      </c>
      <c s="36">
        <v>0</v>
      </c>
      <c s="36">
        <f>ROUND(G112*H112,6)</f>
      </c>
      <c r="L112" s="38">
        <v>0</v>
      </c>
      <c s="32">
        <f>ROUND(ROUND(L112,2)*ROUND(G112,3),2)</f>
      </c>
      <c s="36" t="s">
        <v>53</v>
      </c>
      <c>
        <f>(M112*21)/100</f>
      </c>
      <c t="s">
        <v>27</v>
      </c>
    </row>
    <row r="113" spans="1:5" ht="12.75">
      <c r="A113" s="35" t="s">
        <v>54</v>
      </c>
      <c r="E113" s="39" t="s">
        <v>7879</v>
      </c>
    </row>
    <row r="114" spans="1:5" ht="12.75">
      <c r="A114" s="35" t="s">
        <v>55</v>
      </c>
      <c r="E114" s="40" t="s">
        <v>7866</v>
      </c>
    </row>
    <row r="115" spans="1:5" ht="102">
      <c r="A115" t="s">
        <v>56</v>
      </c>
      <c r="E115" s="39" t="s">
        <v>7734</v>
      </c>
    </row>
    <row r="116" spans="1:16" ht="12.75">
      <c r="A116" t="s">
        <v>49</v>
      </c>
      <c s="34" t="s">
        <v>125</v>
      </c>
      <c s="34" t="s">
        <v>1962</v>
      </c>
      <c s="35" t="s">
        <v>5</v>
      </c>
      <c s="6" t="s">
        <v>1963</v>
      </c>
      <c s="36" t="s">
        <v>75</v>
      </c>
      <c s="37">
        <v>50</v>
      </c>
      <c s="36">
        <v>0</v>
      </c>
      <c s="36">
        <f>ROUND(G116*H116,6)</f>
      </c>
      <c r="L116" s="38">
        <v>0</v>
      </c>
      <c s="32">
        <f>ROUND(ROUND(L116,2)*ROUND(G116,3),2)</f>
      </c>
      <c s="36" t="s">
        <v>53</v>
      </c>
      <c>
        <f>(M116*21)/100</f>
      </c>
      <c t="s">
        <v>27</v>
      </c>
    </row>
    <row r="117" spans="1:5" ht="12.75">
      <c r="A117" s="35" t="s">
        <v>54</v>
      </c>
      <c r="E117" s="39" t="s">
        <v>7883</v>
      </c>
    </row>
    <row r="118" spans="1:5" ht="12.75">
      <c r="A118" s="35" t="s">
        <v>55</v>
      </c>
      <c r="E118" s="40" t="s">
        <v>7884</v>
      </c>
    </row>
    <row r="119" spans="1:5" ht="140.25">
      <c r="A119" t="s">
        <v>56</v>
      </c>
      <c r="E119" s="39" t="s">
        <v>7776</v>
      </c>
    </row>
    <row r="120" spans="1:16" ht="12.75">
      <c r="A120" t="s">
        <v>49</v>
      </c>
      <c s="34" t="s">
        <v>128</v>
      </c>
      <c s="34" t="s">
        <v>1965</v>
      </c>
      <c s="35" t="s">
        <v>5</v>
      </c>
      <c s="6" t="s">
        <v>1966</v>
      </c>
      <c s="36" t="s">
        <v>75</v>
      </c>
      <c s="37">
        <v>50</v>
      </c>
      <c s="36">
        <v>0</v>
      </c>
      <c s="36">
        <f>ROUND(G120*H120,6)</f>
      </c>
      <c r="L120" s="38">
        <v>0</v>
      </c>
      <c s="32">
        <f>ROUND(ROUND(L120,2)*ROUND(G120,3),2)</f>
      </c>
      <c s="36" t="s">
        <v>53</v>
      </c>
      <c>
        <f>(M120*21)/100</f>
      </c>
      <c t="s">
        <v>27</v>
      </c>
    </row>
    <row r="121" spans="1:5" ht="12.75">
      <c r="A121" s="35" t="s">
        <v>54</v>
      </c>
      <c r="E121" s="39" t="s">
        <v>7883</v>
      </c>
    </row>
    <row r="122" spans="1:5" ht="12.75">
      <c r="A122" s="35" t="s">
        <v>55</v>
      </c>
      <c r="E122" s="40" t="s">
        <v>7884</v>
      </c>
    </row>
    <row r="123" spans="1:5" ht="102">
      <c r="A123" t="s">
        <v>56</v>
      </c>
      <c r="E123" s="39" t="s">
        <v>7885</v>
      </c>
    </row>
    <row r="124" spans="1:16" ht="12.75">
      <c r="A124" t="s">
        <v>49</v>
      </c>
      <c s="34" t="s">
        <v>132</v>
      </c>
      <c s="34" t="s">
        <v>7886</v>
      </c>
      <c s="35" t="s">
        <v>5</v>
      </c>
      <c s="6" t="s">
        <v>7887</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7823</v>
      </c>
    </row>
    <row r="127" spans="1:5" ht="114.75">
      <c r="A127" t="s">
        <v>56</v>
      </c>
      <c r="E127" s="39" t="s">
        <v>7888</v>
      </c>
    </row>
    <row r="128" spans="1:16" ht="12.75">
      <c r="A128" t="s">
        <v>49</v>
      </c>
      <c s="34" t="s">
        <v>136</v>
      </c>
      <c s="34" t="s">
        <v>7889</v>
      </c>
      <c s="35" t="s">
        <v>5</v>
      </c>
      <c s="6" t="s">
        <v>7890</v>
      </c>
      <c s="36" t="s">
        <v>80</v>
      </c>
      <c s="37">
        <v>1</v>
      </c>
      <c s="36">
        <v>0</v>
      </c>
      <c s="36">
        <f>ROUND(G128*H128,6)</f>
      </c>
      <c r="L128" s="38">
        <v>0</v>
      </c>
      <c s="32">
        <f>ROUND(ROUND(L128,2)*ROUND(G128,3),2)</f>
      </c>
      <c s="36" t="s">
        <v>53</v>
      </c>
      <c>
        <f>(M128*21)/100</f>
      </c>
      <c t="s">
        <v>27</v>
      </c>
    </row>
    <row r="129" spans="1:5" ht="12.75">
      <c r="A129" s="35" t="s">
        <v>54</v>
      </c>
      <c r="E129" s="39" t="s">
        <v>7986</v>
      </c>
    </row>
    <row r="130" spans="1:5" ht="12.75">
      <c r="A130" s="35" t="s">
        <v>55</v>
      </c>
      <c r="E130" s="40" t="s">
        <v>7823</v>
      </c>
    </row>
    <row r="131" spans="1:5" ht="102">
      <c r="A131" t="s">
        <v>56</v>
      </c>
      <c r="E131" s="39" t="s">
        <v>7892</v>
      </c>
    </row>
    <row r="132" spans="1:16" ht="12.75">
      <c r="A132" t="s">
        <v>49</v>
      </c>
      <c s="34" t="s">
        <v>139</v>
      </c>
      <c s="34" t="s">
        <v>7893</v>
      </c>
      <c s="35" t="s">
        <v>5</v>
      </c>
      <c s="6" t="s">
        <v>7894</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7823</v>
      </c>
    </row>
    <row r="135" spans="1:5" ht="127.5">
      <c r="A135" t="s">
        <v>56</v>
      </c>
      <c r="E135" s="39" t="s">
        <v>7895</v>
      </c>
    </row>
    <row r="136" spans="1:16" ht="25.5">
      <c r="A136" t="s">
        <v>49</v>
      </c>
      <c s="34" t="s">
        <v>143</v>
      </c>
      <c s="34" t="s">
        <v>7896</v>
      </c>
      <c s="35" t="s">
        <v>5</v>
      </c>
      <c s="6" t="s">
        <v>7897</v>
      </c>
      <c s="36" t="s">
        <v>80</v>
      </c>
      <c s="37">
        <v>13</v>
      </c>
      <c s="36">
        <v>0</v>
      </c>
      <c s="36">
        <f>ROUND(G136*H136,6)</f>
      </c>
      <c r="L136" s="38">
        <v>0</v>
      </c>
      <c s="32">
        <f>ROUND(ROUND(L136,2)*ROUND(G136,3),2)</f>
      </c>
      <c s="36" t="s">
        <v>53</v>
      </c>
      <c>
        <f>(M136*21)/100</f>
      </c>
      <c t="s">
        <v>27</v>
      </c>
    </row>
    <row r="137" spans="1:5" ht="12.75">
      <c r="A137" s="35" t="s">
        <v>54</v>
      </c>
      <c r="E137" s="39" t="s">
        <v>7847</v>
      </c>
    </row>
    <row r="138" spans="1:5" ht="12.75">
      <c r="A138" s="35" t="s">
        <v>55</v>
      </c>
      <c r="E138" s="40" t="s">
        <v>7899</v>
      </c>
    </row>
    <row r="139" spans="1:5" ht="89.25">
      <c r="A139" t="s">
        <v>56</v>
      </c>
      <c r="E139" s="39" t="s">
        <v>7900</v>
      </c>
    </row>
    <row r="140" spans="1:16" ht="12.75">
      <c r="A140" t="s">
        <v>49</v>
      </c>
      <c s="34" t="s">
        <v>146</v>
      </c>
      <c s="34" t="s">
        <v>7901</v>
      </c>
      <c s="35" t="s">
        <v>5</v>
      </c>
      <c s="6" t="s">
        <v>7902</v>
      </c>
      <c s="36" t="s">
        <v>80</v>
      </c>
      <c s="37">
        <v>4</v>
      </c>
      <c s="36">
        <v>0</v>
      </c>
      <c s="36">
        <f>ROUND(G140*H140,6)</f>
      </c>
      <c r="L140" s="38">
        <v>0</v>
      </c>
      <c s="32">
        <f>ROUND(ROUND(L140,2)*ROUND(G140,3),2)</f>
      </c>
      <c s="36" t="s">
        <v>53</v>
      </c>
      <c>
        <f>(M140*21)/100</f>
      </c>
      <c t="s">
        <v>27</v>
      </c>
    </row>
    <row r="141" spans="1:5" ht="12.75">
      <c r="A141" s="35" t="s">
        <v>54</v>
      </c>
      <c r="E141" s="39" t="s">
        <v>7847</v>
      </c>
    </row>
    <row r="142" spans="1:5" ht="12.75">
      <c r="A142" s="35" t="s">
        <v>55</v>
      </c>
      <c r="E142" s="40" t="s">
        <v>7899</v>
      </c>
    </row>
    <row r="143" spans="1:5" ht="89.25">
      <c r="A143" t="s">
        <v>56</v>
      </c>
      <c r="E143" s="39" t="s">
        <v>7900</v>
      </c>
    </row>
    <row r="144" spans="1:16" ht="25.5">
      <c r="A144" t="s">
        <v>49</v>
      </c>
      <c s="34" t="s">
        <v>773</v>
      </c>
      <c s="34" t="s">
        <v>7987</v>
      </c>
      <c s="35" t="s">
        <v>5</v>
      </c>
      <c s="6" t="s">
        <v>7988</v>
      </c>
      <c s="36" t="s">
        <v>75</v>
      </c>
      <c s="37">
        <v>10</v>
      </c>
      <c s="36">
        <v>0</v>
      </c>
      <c s="36">
        <f>ROUND(G144*H144,6)</f>
      </c>
      <c r="L144" s="38">
        <v>0</v>
      </c>
      <c s="32">
        <f>ROUND(ROUND(L144,2)*ROUND(G144,3),2)</f>
      </c>
      <c s="36" t="s">
        <v>53</v>
      </c>
      <c>
        <f>(M144*21)/100</f>
      </c>
      <c t="s">
        <v>27</v>
      </c>
    </row>
    <row r="145" spans="1:5" ht="12.75">
      <c r="A145" s="35" t="s">
        <v>54</v>
      </c>
      <c r="E145" s="39" t="s">
        <v>7989</v>
      </c>
    </row>
    <row r="146" spans="1:5" ht="12.75">
      <c r="A146" s="35" t="s">
        <v>55</v>
      </c>
      <c r="E146" s="40" t="s">
        <v>7990</v>
      </c>
    </row>
    <row r="147" spans="1:5" ht="76.5">
      <c r="A147" t="s">
        <v>56</v>
      </c>
      <c r="E147" s="39" t="s">
        <v>7976</v>
      </c>
    </row>
    <row r="148" spans="1:16" ht="25.5">
      <c r="A148" t="s">
        <v>49</v>
      </c>
      <c s="34" t="s">
        <v>151</v>
      </c>
      <c s="34" t="s">
        <v>7905</v>
      </c>
      <c s="35" t="s">
        <v>5</v>
      </c>
      <c s="6" t="s">
        <v>7906</v>
      </c>
      <c s="36" t="s">
        <v>80</v>
      </c>
      <c s="37">
        <v>17</v>
      </c>
      <c s="36">
        <v>0</v>
      </c>
      <c s="36">
        <f>ROUND(G148*H148,6)</f>
      </c>
      <c r="L148" s="38">
        <v>0</v>
      </c>
      <c s="32">
        <f>ROUND(ROUND(L148,2)*ROUND(G148,3),2)</f>
      </c>
      <c s="36" t="s">
        <v>53</v>
      </c>
      <c>
        <f>(M148*21)/100</f>
      </c>
      <c t="s">
        <v>27</v>
      </c>
    </row>
    <row r="149" spans="1:5" ht="12.75">
      <c r="A149" s="35" t="s">
        <v>54</v>
      </c>
      <c r="E149" s="39" t="s">
        <v>7991</v>
      </c>
    </row>
    <row r="150" spans="1:5" ht="12.75">
      <c r="A150" s="35" t="s">
        <v>55</v>
      </c>
      <c r="E150" s="40" t="s">
        <v>7904</v>
      </c>
    </row>
    <row r="151" spans="1:5" ht="76.5">
      <c r="A151" t="s">
        <v>56</v>
      </c>
      <c r="E151" s="39" t="s">
        <v>7907</v>
      </c>
    </row>
    <row r="152" spans="1:16" ht="12.75">
      <c r="A152" t="s">
        <v>49</v>
      </c>
      <c s="34" t="s">
        <v>155</v>
      </c>
      <c s="34" t="s">
        <v>7992</v>
      </c>
      <c s="35" t="s">
        <v>5</v>
      </c>
      <c s="6" t="s">
        <v>7993</v>
      </c>
      <c s="36" t="s">
        <v>80</v>
      </c>
      <c s="37">
        <v>28</v>
      </c>
      <c s="36">
        <v>0</v>
      </c>
      <c s="36">
        <f>ROUND(G152*H152,6)</f>
      </c>
      <c r="L152" s="38">
        <v>0</v>
      </c>
      <c s="32">
        <f>ROUND(ROUND(L152,2)*ROUND(G152,3),2)</f>
      </c>
      <c s="36" t="s">
        <v>53</v>
      </c>
      <c>
        <f>(M152*21)/100</f>
      </c>
      <c t="s">
        <v>27</v>
      </c>
    </row>
    <row r="153" spans="1:5" ht="12.75">
      <c r="A153" s="35" t="s">
        <v>54</v>
      </c>
      <c r="E153" s="39" t="s">
        <v>7989</v>
      </c>
    </row>
    <row r="154" spans="1:5" ht="12.75">
      <c r="A154" s="35" t="s">
        <v>55</v>
      </c>
      <c r="E154" s="40" t="s">
        <v>7904</v>
      </c>
    </row>
    <row r="155" spans="1:5" ht="76.5">
      <c r="A155" t="s">
        <v>56</v>
      </c>
      <c r="E155" s="39" t="s">
        <v>7994</v>
      </c>
    </row>
    <row r="156" spans="1:16" ht="25.5">
      <c r="A156" t="s">
        <v>49</v>
      </c>
      <c s="34" t="s">
        <v>159</v>
      </c>
      <c s="34" t="s">
        <v>7995</v>
      </c>
      <c s="35" t="s">
        <v>5</v>
      </c>
      <c s="6" t="s">
        <v>7996</v>
      </c>
      <c s="36" t="s">
        <v>80</v>
      </c>
      <c s="37">
        <v>28</v>
      </c>
      <c s="36">
        <v>0</v>
      </c>
      <c s="36">
        <f>ROUND(G156*H156,6)</f>
      </c>
      <c r="L156" s="38">
        <v>0</v>
      </c>
      <c s="32">
        <f>ROUND(ROUND(L156,2)*ROUND(G156,3),2)</f>
      </c>
      <c s="36" t="s">
        <v>53</v>
      </c>
      <c>
        <f>(M156*21)/100</f>
      </c>
      <c t="s">
        <v>27</v>
      </c>
    </row>
    <row r="157" spans="1:5" ht="12.75">
      <c r="A157" s="35" t="s">
        <v>54</v>
      </c>
      <c r="E157" s="39" t="s">
        <v>7989</v>
      </c>
    </row>
    <row r="158" spans="1:5" ht="12.75">
      <c r="A158" s="35" t="s">
        <v>55</v>
      </c>
      <c r="E158" s="40" t="s">
        <v>7899</v>
      </c>
    </row>
    <row r="159" spans="1:5" ht="76.5">
      <c r="A159" t="s">
        <v>56</v>
      </c>
      <c r="E159" s="39" t="s">
        <v>7907</v>
      </c>
    </row>
    <row r="160" spans="1:16" ht="12.75">
      <c r="A160" t="s">
        <v>49</v>
      </c>
      <c s="34" t="s">
        <v>163</v>
      </c>
      <c s="34" t="s">
        <v>7997</v>
      </c>
      <c s="35" t="s">
        <v>5</v>
      </c>
      <c s="6" t="s">
        <v>7998</v>
      </c>
      <c s="36" t="s">
        <v>80</v>
      </c>
      <c s="37">
        <v>28</v>
      </c>
      <c s="36">
        <v>0</v>
      </c>
      <c s="36">
        <f>ROUND(G160*H160,6)</f>
      </c>
      <c r="L160" s="38">
        <v>0</v>
      </c>
      <c s="32">
        <f>ROUND(ROUND(L160,2)*ROUND(G160,3),2)</f>
      </c>
      <c s="36" t="s">
        <v>419</v>
      </c>
      <c>
        <f>(M160*21)/100</f>
      </c>
      <c t="s">
        <v>27</v>
      </c>
    </row>
    <row r="161" spans="1:5" ht="12.75">
      <c r="A161" s="35" t="s">
        <v>54</v>
      </c>
      <c r="E161" s="39" t="s">
        <v>7989</v>
      </c>
    </row>
    <row r="162" spans="1:5" ht="12.75">
      <c r="A162" s="35" t="s">
        <v>55</v>
      </c>
      <c r="E162" s="40" t="s">
        <v>7899</v>
      </c>
    </row>
    <row r="163" spans="1:5" ht="102">
      <c r="A163" t="s">
        <v>56</v>
      </c>
      <c r="E163" s="39" t="s">
        <v>7999</v>
      </c>
    </row>
    <row r="164" spans="1:16" ht="12.75">
      <c r="A164" t="s">
        <v>49</v>
      </c>
      <c s="34" t="s">
        <v>167</v>
      </c>
      <c s="34" t="s">
        <v>8000</v>
      </c>
      <c s="35" t="s">
        <v>5</v>
      </c>
      <c s="6" t="s">
        <v>8001</v>
      </c>
      <c s="36" t="s">
        <v>75</v>
      </c>
      <c s="37">
        <v>248</v>
      </c>
      <c s="36">
        <v>0</v>
      </c>
      <c s="36">
        <f>ROUND(G164*H164,6)</f>
      </c>
      <c r="L164" s="38">
        <v>0</v>
      </c>
      <c s="32">
        <f>ROUND(ROUND(L164,2)*ROUND(G164,3),2)</f>
      </c>
      <c s="36" t="s">
        <v>53</v>
      </c>
      <c>
        <f>(M164*21)/100</f>
      </c>
      <c t="s">
        <v>27</v>
      </c>
    </row>
    <row r="165" spans="1:5" ht="12.75">
      <c r="A165" s="35" t="s">
        <v>54</v>
      </c>
      <c r="E165" s="39" t="s">
        <v>7989</v>
      </c>
    </row>
    <row r="166" spans="1:5" ht="12.75">
      <c r="A166" s="35" t="s">
        <v>55</v>
      </c>
      <c r="E166" s="40" t="s">
        <v>7840</v>
      </c>
    </row>
    <row r="167" spans="1:5" ht="114.75">
      <c r="A167" t="s">
        <v>56</v>
      </c>
      <c r="E167" s="39" t="s">
        <v>7722</v>
      </c>
    </row>
    <row r="168" spans="1:16" ht="25.5">
      <c r="A168" t="s">
        <v>49</v>
      </c>
      <c s="34" t="s">
        <v>171</v>
      </c>
      <c s="34" t="s">
        <v>8002</v>
      </c>
      <c s="35" t="s">
        <v>5</v>
      </c>
      <c s="6" t="s">
        <v>8003</v>
      </c>
      <c s="36" t="s">
        <v>80</v>
      </c>
      <c s="37">
        <v>1</v>
      </c>
      <c s="36">
        <v>0</v>
      </c>
      <c s="36">
        <f>ROUND(G168*H168,6)</f>
      </c>
      <c r="L168" s="38">
        <v>0</v>
      </c>
      <c s="32">
        <f>ROUND(ROUND(L168,2)*ROUND(G168,3),2)</f>
      </c>
      <c s="36" t="s">
        <v>53</v>
      </c>
      <c>
        <f>(M168*21)/100</f>
      </c>
      <c t="s">
        <v>27</v>
      </c>
    </row>
    <row r="169" spans="1:5" ht="12.75">
      <c r="A169" s="35" t="s">
        <v>54</v>
      </c>
      <c r="E169" s="39" t="s">
        <v>8004</v>
      </c>
    </row>
    <row r="170" spans="1:5" ht="12.75">
      <c r="A170" s="35" t="s">
        <v>55</v>
      </c>
      <c r="E170" s="40" t="s">
        <v>7911</v>
      </c>
    </row>
    <row r="171" spans="1:5" ht="102">
      <c r="A171" t="s">
        <v>56</v>
      </c>
      <c r="E171" s="39" t="s">
        <v>8005</v>
      </c>
    </row>
    <row r="172" spans="1:16" ht="12.75">
      <c r="A172" t="s">
        <v>49</v>
      </c>
      <c s="34" t="s">
        <v>175</v>
      </c>
      <c s="34" t="s">
        <v>7916</v>
      </c>
      <c s="35" t="s">
        <v>5</v>
      </c>
      <c s="6" t="s">
        <v>7917</v>
      </c>
      <c s="36" t="s">
        <v>80</v>
      </c>
      <c s="37">
        <v>1</v>
      </c>
      <c s="36">
        <v>0</v>
      </c>
      <c s="36">
        <f>ROUND(G172*H172,6)</f>
      </c>
      <c r="L172" s="38">
        <v>0</v>
      </c>
      <c s="32">
        <f>ROUND(ROUND(L172,2)*ROUND(G172,3),2)</f>
      </c>
      <c s="36" t="s">
        <v>53</v>
      </c>
      <c>
        <f>(M172*21)/100</f>
      </c>
      <c t="s">
        <v>27</v>
      </c>
    </row>
    <row r="173" spans="1:5" ht="12.75">
      <c r="A173" s="35" t="s">
        <v>54</v>
      </c>
      <c r="E173" s="39" t="s">
        <v>8006</v>
      </c>
    </row>
    <row r="174" spans="1:5" ht="12.75">
      <c r="A174" s="35" t="s">
        <v>55</v>
      </c>
      <c r="E174" s="40" t="s">
        <v>7911</v>
      </c>
    </row>
    <row r="175" spans="1:5" ht="204">
      <c r="A175" t="s">
        <v>56</v>
      </c>
      <c r="E175" s="39" t="s">
        <v>7918</v>
      </c>
    </row>
    <row r="176" spans="1:16" ht="12.75">
      <c r="A176" t="s">
        <v>49</v>
      </c>
      <c s="34" t="s">
        <v>179</v>
      </c>
      <c s="34" t="s">
        <v>7939</v>
      </c>
      <c s="35" t="s">
        <v>5</v>
      </c>
      <c s="6" t="s">
        <v>7940</v>
      </c>
      <c s="36" t="s">
        <v>80</v>
      </c>
      <c s="37">
        <v>15</v>
      </c>
      <c s="36">
        <v>0</v>
      </c>
      <c s="36">
        <f>ROUND(G176*H176,6)</f>
      </c>
      <c r="L176" s="38">
        <v>0</v>
      </c>
      <c s="32">
        <f>ROUND(ROUND(L176,2)*ROUND(G176,3),2)</f>
      </c>
      <c s="36" t="s">
        <v>53</v>
      </c>
      <c>
        <f>(M176*21)/100</f>
      </c>
      <c t="s">
        <v>27</v>
      </c>
    </row>
    <row r="177" spans="1:5" ht="12.75">
      <c r="A177" s="35" t="s">
        <v>54</v>
      </c>
      <c r="E177" s="39" t="s">
        <v>8007</v>
      </c>
    </row>
    <row r="178" spans="1:5" ht="12.75">
      <c r="A178" s="35" t="s">
        <v>55</v>
      </c>
      <c r="E178" s="40" t="s">
        <v>7823</v>
      </c>
    </row>
    <row r="179" spans="1:5" ht="102">
      <c r="A179" t="s">
        <v>56</v>
      </c>
      <c r="E179" s="39" t="s">
        <v>7942</v>
      </c>
    </row>
    <row r="180" spans="1:16" ht="12.75">
      <c r="A180" t="s">
        <v>49</v>
      </c>
      <c s="34" t="s">
        <v>183</v>
      </c>
      <c s="34" t="s">
        <v>7777</v>
      </c>
      <c s="35" t="s">
        <v>5</v>
      </c>
      <c s="6" t="s">
        <v>7778</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7911</v>
      </c>
    </row>
    <row r="183" spans="1:5" ht="89.25">
      <c r="A183" t="s">
        <v>56</v>
      </c>
      <c r="E183" s="39" t="s">
        <v>7779</v>
      </c>
    </row>
    <row r="184" spans="1:13" ht="12.75">
      <c r="A184" t="s">
        <v>46</v>
      </c>
      <c r="C184" s="31" t="s">
        <v>1285</v>
      </c>
      <c r="E184" s="33" t="s">
        <v>7781</v>
      </c>
      <c r="J184" s="32">
        <f>0</f>
      </c>
      <c s="32">
        <f>0</f>
      </c>
      <c s="32">
        <f>0+L185+L189+L193+L197+L201+L205+L209+L213</f>
      </c>
      <c s="32">
        <f>0+M185+M189+M193+M197+M201+M205+M209+M213</f>
      </c>
    </row>
    <row r="185" spans="1:16" ht="25.5">
      <c r="A185" t="s">
        <v>49</v>
      </c>
      <c s="34" t="s">
        <v>219</v>
      </c>
      <c s="34" t="s">
        <v>1287</v>
      </c>
      <c s="35" t="s">
        <v>5</v>
      </c>
      <c s="6" t="s">
        <v>2575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7782</v>
      </c>
    </row>
    <row r="189" spans="1:16" ht="25.5">
      <c r="A189" t="s">
        <v>49</v>
      </c>
      <c s="34" t="s">
        <v>223</v>
      </c>
      <c s="34" t="s">
        <v>1293</v>
      </c>
      <c s="35" t="s">
        <v>5</v>
      </c>
      <c s="6" t="s">
        <v>1294</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7783</v>
      </c>
    </row>
    <row r="193" spans="1:16" ht="12.75">
      <c r="A193" t="s">
        <v>49</v>
      </c>
      <c s="34" t="s">
        <v>227</v>
      </c>
      <c s="34" t="s">
        <v>1296</v>
      </c>
      <c s="35" t="s">
        <v>5</v>
      </c>
      <c s="6" t="s">
        <v>1297</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7784</v>
      </c>
    </row>
    <row r="197" spans="1:16" ht="12.75">
      <c r="A197" t="s">
        <v>49</v>
      </c>
      <c s="34" t="s">
        <v>231</v>
      </c>
      <c s="34" t="s">
        <v>2782</v>
      </c>
      <c s="35" t="s">
        <v>5</v>
      </c>
      <c s="6" t="s">
        <v>2783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7785</v>
      </c>
    </row>
    <row r="201" spans="1:16" ht="12.75">
      <c r="A201" t="s">
        <v>49</v>
      </c>
      <c s="34" t="s">
        <v>235</v>
      </c>
      <c s="34" t="s">
        <v>1299</v>
      </c>
      <c s="35" t="s">
        <v>5</v>
      </c>
      <c s="6" t="s">
        <v>1300</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7786</v>
      </c>
    </row>
    <row r="205" spans="1:16" ht="12.75">
      <c r="A205" t="s">
        <v>49</v>
      </c>
      <c s="34" t="s">
        <v>239</v>
      </c>
      <c s="34" t="s">
        <v>1182</v>
      </c>
      <c s="35" t="s">
        <v>5</v>
      </c>
      <c s="6" t="s">
        <v>1183</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7787</v>
      </c>
    </row>
    <row r="209" spans="1:16" ht="12.75">
      <c r="A209" t="s">
        <v>49</v>
      </c>
      <c s="34" t="s">
        <v>243</v>
      </c>
      <c s="34" t="s">
        <v>2639</v>
      </c>
      <c s="35" t="s">
        <v>5</v>
      </c>
      <c s="6" t="s">
        <v>2640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2641</v>
      </c>
    </row>
    <row r="212" spans="1:5" ht="12.75">
      <c r="A212" t="s">
        <v>56</v>
      </c>
      <c r="E212" s="39" t="s">
        <v>1578</v>
      </c>
    </row>
    <row r="213" spans="1:16" ht="12.75">
      <c r="A213" t="s">
        <v>49</v>
      </c>
      <c s="34" t="s">
        <v>247</v>
      </c>
      <c s="34" t="s">
        <v>2642</v>
      </c>
      <c s="35" t="s">
        <v>5</v>
      </c>
      <c s="6" t="s">
        <v>2643</v>
      </c>
      <c s="36" t="s">
        <v>676</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2644</v>
      </c>
    </row>
    <row r="216" spans="1:5" ht="12.75">
      <c r="A216" t="s">
        <v>56</v>
      </c>
      <c r="E216"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8013</v>
      </c>
      <c r="E8" s="30" t="s">
        <v>8012</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7977</v>
      </c>
      <c s="35" t="s">
        <v>5</v>
      </c>
      <c s="6" t="s">
        <v>7978</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7823</v>
      </c>
    </row>
    <row r="13" spans="1:5" ht="89.25">
      <c r="A13" t="s">
        <v>56</v>
      </c>
      <c r="E13" s="39" t="s">
        <v>7980</v>
      </c>
    </row>
    <row r="14" spans="1:16" ht="12.75">
      <c r="A14" t="s">
        <v>49</v>
      </c>
      <c s="34" t="s">
        <v>27</v>
      </c>
      <c s="34" t="s">
        <v>8014</v>
      </c>
      <c s="35" t="s">
        <v>5</v>
      </c>
      <c s="6" t="s">
        <v>8015</v>
      </c>
      <c s="36" t="s">
        <v>75</v>
      </c>
      <c s="37">
        <v>60</v>
      </c>
      <c s="36">
        <v>0</v>
      </c>
      <c s="36">
        <f>ROUND(G14*H14,6)</f>
      </c>
      <c r="L14" s="38">
        <v>0</v>
      </c>
      <c s="32">
        <f>ROUND(ROUND(L14,2)*ROUND(G14,3),2)</f>
      </c>
      <c s="36" t="s">
        <v>419</v>
      </c>
      <c>
        <f>(M14*21)/100</f>
      </c>
      <c t="s">
        <v>27</v>
      </c>
    </row>
    <row r="15" spans="1:5" ht="12.75">
      <c r="A15" s="35" t="s">
        <v>54</v>
      </c>
      <c r="E15" s="39" t="s">
        <v>7823</v>
      </c>
    </row>
    <row r="16" spans="1:5" ht="12.75">
      <c r="A16" s="35" t="s">
        <v>55</v>
      </c>
      <c r="E16" s="40" t="s">
        <v>5</v>
      </c>
    </row>
    <row r="17" spans="1:5" ht="76.5">
      <c r="A17" t="s">
        <v>56</v>
      </c>
      <c r="E17" s="39" t="s">
        <v>7720</v>
      </c>
    </row>
    <row r="18" spans="1:16" ht="12.75">
      <c r="A18" t="s">
        <v>49</v>
      </c>
      <c s="34" t="s">
        <v>26</v>
      </c>
      <c s="34" t="s">
        <v>7817</v>
      </c>
      <c s="35" t="s">
        <v>5</v>
      </c>
      <c s="6" t="s">
        <v>7818</v>
      </c>
      <c s="36" t="s">
        <v>60</v>
      </c>
      <c s="37">
        <v>1.5</v>
      </c>
      <c s="36">
        <v>0</v>
      </c>
      <c s="36">
        <f>ROUND(G18*H18,6)</f>
      </c>
      <c r="L18" s="38">
        <v>0</v>
      </c>
      <c s="32">
        <f>ROUND(ROUND(L18,2)*ROUND(G18,3),2)</f>
      </c>
      <c s="36" t="s">
        <v>53</v>
      </c>
      <c>
        <f>(M18*21)/100</f>
      </c>
      <c t="s">
        <v>27</v>
      </c>
    </row>
    <row r="19" spans="1:5" ht="12.75">
      <c r="A19" s="35" t="s">
        <v>54</v>
      </c>
      <c r="E19" s="39" t="s">
        <v>8016</v>
      </c>
    </row>
    <row r="20" spans="1:5" ht="12.75">
      <c r="A20" s="35" t="s">
        <v>55</v>
      </c>
      <c r="E20" s="40" t="s">
        <v>8017</v>
      </c>
    </row>
    <row r="21" spans="1:5" ht="382.5">
      <c r="A21" t="s">
        <v>56</v>
      </c>
      <c r="E21" s="39" t="s">
        <v>8018</v>
      </c>
    </row>
    <row r="22" spans="1:16" ht="25.5">
      <c r="A22" t="s">
        <v>49</v>
      </c>
      <c s="34" t="s">
        <v>65</v>
      </c>
      <c s="34" t="s">
        <v>7825</v>
      </c>
      <c s="35" t="s">
        <v>5</v>
      </c>
      <c s="6" t="s">
        <v>7826</v>
      </c>
      <c s="36" t="s">
        <v>75</v>
      </c>
      <c s="37">
        <v>40</v>
      </c>
      <c s="36">
        <v>0</v>
      </c>
      <c s="36">
        <f>ROUND(G22*H22,6)</f>
      </c>
      <c r="L22" s="38">
        <v>0</v>
      </c>
      <c s="32">
        <f>ROUND(ROUND(L22,2)*ROUND(G22,3),2)</f>
      </c>
      <c s="36" t="s">
        <v>53</v>
      </c>
      <c>
        <f>(M22*21)/100</f>
      </c>
      <c t="s">
        <v>27</v>
      </c>
    </row>
    <row r="23" spans="1:5" ht="38.25">
      <c r="A23" s="35" t="s">
        <v>54</v>
      </c>
      <c r="E23" s="39" t="s">
        <v>8019</v>
      </c>
    </row>
    <row r="24" spans="1:5" ht="12.75">
      <c r="A24" s="35" t="s">
        <v>55</v>
      </c>
      <c r="E24" s="40" t="s">
        <v>7823</v>
      </c>
    </row>
    <row r="25" spans="1:5" ht="127.5">
      <c r="A25" t="s">
        <v>56</v>
      </c>
      <c r="E25" s="39" t="s">
        <v>7828</v>
      </c>
    </row>
    <row r="26" spans="1:16" ht="25.5">
      <c r="A26" t="s">
        <v>49</v>
      </c>
      <c s="34" t="s">
        <v>69</v>
      </c>
      <c s="34" t="s">
        <v>7973</v>
      </c>
      <c s="35" t="s">
        <v>5</v>
      </c>
      <c s="6" t="s">
        <v>7974</v>
      </c>
      <c s="36" t="s">
        <v>75</v>
      </c>
      <c s="37">
        <v>200</v>
      </c>
      <c s="36">
        <v>0</v>
      </c>
      <c s="36">
        <f>ROUND(G26*H26,6)</f>
      </c>
      <c r="L26" s="38">
        <v>0</v>
      </c>
      <c s="32">
        <f>ROUND(ROUND(L26,2)*ROUND(G26,3),2)</f>
      </c>
      <c s="36" t="s">
        <v>53</v>
      </c>
      <c>
        <f>(M26*21)/100</f>
      </c>
      <c t="s">
        <v>27</v>
      </c>
    </row>
    <row r="27" spans="1:5" ht="12.75">
      <c r="A27" s="35" t="s">
        <v>54</v>
      </c>
      <c r="E27" s="39" t="s">
        <v>7967</v>
      </c>
    </row>
    <row r="28" spans="1:5" ht="12.75">
      <c r="A28" s="35" t="s">
        <v>55</v>
      </c>
      <c r="E28" s="40" t="s">
        <v>7975</v>
      </c>
    </row>
    <row r="29" spans="1:5" ht="76.5">
      <c r="A29" t="s">
        <v>56</v>
      </c>
      <c r="E29" s="39" t="s">
        <v>7976</v>
      </c>
    </row>
    <row r="30" spans="1:16" ht="12.75">
      <c r="A30" t="s">
        <v>49</v>
      </c>
      <c s="34" t="s">
        <v>72</v>
      </c>
      <c s="34" t="s">
        <v>764</v>
      </c>
      <c s="35" t="s">
        <v>5</v>
      </c>
      <c s="6" t="s">
        <v>765</v>
      </c>
      <c s="36" t="s">
        <v>75</v>
      </c>
      <c s="37">
        <v>240</v>
      </c>
      <c s="36">
        <v>0</v>
      </c>
      <c s="36">
        <f>ROUND(G30*H30,6)</f>
      </c>
      <c r="L30" s="38">
        <v>0</v>
      </c>
      <c s="32">
        <f>ROUND(ROUND(L30,2)*ROUND(G30,3),2)</f>
      </c>
      <c s="36" t="s">
        <v>53</v>
      </c>
      <c>
        <f>(M30*21)/100</f>
      </c>
      <c t="s">
        <v>27</v>
      </c>
    </row>
    <row r="31" spans="1:5" ht="12.75">
      <c r="A31" s="35" t="s">
        <v>54</v>
      </c>
      <c r="E31" s="39" t="s">
        <v>8020</v>
      </c>
    </row>
    <row r="32" spans="1:5" ht="12.75">
      <c r="A32" s="35" t="s">
        <v>55</v>
      </c>
      <c r="E32" s="40" t="s">
        <v>7836</v>
      </c>
    </row>
    <row r="33" spans="1:5" ht="76.5">
      <c r="A33" t="s">
        <v>56</v>
      </c>
      <c r="E33" s="39" t="s">
        <v>7720</v>
      </c>
    </row>
    <row r="34" spans="1:13" ht="12.75">
      <c r="A34" t="s">
        <v>46</v>
      </c>
      <c r="C34" s="31" t="s">
        <v>110</v>
      </c>
      <c r="E34" s="33" t="s">
        <v>7837</v>
      </c>
      <c r="J34" s="32">
        <f>0</f>
      </c>
      <c s="32">
        <f>0</f>
      </c>
      <c s="32">
        <f>0+L35+L39+L43</f>
      </c>
      <c s="32">
        <f>0+M35+M39+M43</f>
      </c>
    </row>
    <row r="35" spans="1:16" ht="12.75">
      <c r="A35" t="s">
        <v>49</v>
      </c>
      <c s="34" t="s">
        <v>143</v>
      </c>
      <c s="34" t="s">
        <v>7981</v>
      </c>
      <c s="35" t="s">
        <v>5</v>
      </c>
      <c s="6" t="s">
        <v>7982</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7840</v>
      </c>
    </row>
    <row r="38" spans="1:5" ht="114.75">
      <c r="A38" t="s">
        <v>56</v>
      </c>
      <c r="E38" s="39" t="s">
        <v>7844</v>
      </c>
    </row>
    <row r="39" spans="1:16" ht="12.75">
      <c r="A39" t="s">
        <v>49</v>
      </c>
      <c s="34" t="s">
        <v>146</v>
      </c>
      <c s="34" t="s">
        <v>8021</v>
      </c>
      <c s="35" t="s">
        <v>5</v>
      </c>
      <c s="6" t="s">
        <v>8022</v>
      </c>
      <c s="36" t="s">
        <v>75</v>
      </c>
      <c s="37">
        <v>120</v>
      </c>
      <c s="36">
        <v>0</v>
      </c>
      <c s="36">
        <f>ROUND(G39*H39,6)</f>
      </c>
      <c r="L39" s="38">
        <v>0</v>
      </c>
      <c s="32">
        <f>ROUND(ROUND(L39,2)*ROUND(G39,3),2)</f>
      </c>
      <c s="36" t="s">
        <v>53</v>
      </c>
      <c>
        <f>(M39*21)/100</f>
      </c>
      <c t="s">
        <v>27</v>
      </c>
    </row>
    <row r="40" spans="1:5" ht="12.75">
      <c r="A40" s="35" t="s">
        <v>54</v>
      </c>
      <c r="E40" s="39" t="s">
        <v>8023</v>
      </c>
    </row>
    <row r="41" spans="1:5" ht="12.75">
      <c r="A41" s="35" t="s">
        <v>55</v>
      </c>
      <c r="E41" s="40" t="s">
        <v>7840</v>
      </c>
    </row>
    <row r="42" spans="1:5" ht="76.5">
      <c r="A42" t="s">
        <v>56</v>
      </c>
      <c r="E42" s="39" t="s">
        <v>7976</v>
      </c>
    </row>
    <row r="43" spans="1:16" ht="38.25">
      <c r="A43" t="s">
        <v>49</v>
      </c>
      <c s="34" t="s">
        <v>773</v>
      </c>
      <c s="34" t="s">
        <v>2615</v>
      </c>
      <c s="35" t="s">
        <v>2616</v>
      </c>
      <c s="6" t="s">
        <v>7854</v>
      </c>
      <c s="36" t="s">
        <v>2618</v>
      </c>
      <c s="37">
        <v>0.1</v>
      </c>
      <c s="36">
        <v>0</v>
      </c>
      <c s="36">
        <f>ROUND(G43*H43,6)</f>
      </c>
      <c r="L43" s="38">
        <v>0</v>
      </c>
      <c s="32">
        <f>ROUND(ROUND(L43,2)*ROUND(G43,3),2)</f>
      </c>
      <c s="36" t="s">
        <v>419</v>
      </c>
      <c>
        <f>(M43*21)/100</f>
      </c>
      <c t="s">
        <v>27</v>
      </c>
    </row>
    <row r="44" spans="1:5" ht="12.75">
      <c r="A44" s="35" t="s">
        <v>54</v>
      </c>
      <c r="E44" s="39" t="s">
        <v>2624</v>
      </c>
    </row>
    <row r="45" spans="1:5" ht="12.75">
      <c r="A45" s="35" t="s">
        <v>55</v>
      </c>
      <c r="E45" s="40" t="s">
        <v>7840</v>
      </c>
    </row>
    <row r="46" spans="1:5" ht="165.75">
      <c r="A46" t="s">
        <v>56</v>
      </c>
      <c r="E46" s="39" t="s">
        <v>7855</v>
      </c>
    </row>
    <row r="47" spans="1:13" ht="12.75">
      <c r="A47" t="s">
        <v>46</v>
      </c>
      <c r="C47" s="31" t="s">
        <v>1263</v>
      </c>
      <c r="E47" s="33" t="s">
        <v>7727</v>
      </c>
      <c r="J47" s="32">
        <f>0</f>
      </c>
      <c s="32">
        <f>0</f>
      </c>
      <c s="32">
        <f>0+L48+L52+L56+L60+L64+L68+L72+L76+L80+L84+L88+L92+L96+L100+L104+L108+L112</f>
      </c>
      <c s="32">
        <f>0+M48+M52+M56+M60+M64+M68+M72+M76+M80+M84+M88+M92+M96+M100+M104+M108+M112</f>
      </c>
    </row>
    <row r="48" spans="1:16" ht="12.75">
      <c r="A48" t="s">
        <v>49</v>
      </c>
      <c s="34" t="s">
        <v>77</v>
      </c>
      <c s="34" t="s">
        <v>7861</v>
      </c>
      <c s="35" t="s">
        <v>5</v>
      </c>
      <c s="6" t="s">
        <v>7862</v>
      </c>
      <c s="36" t="s">
        <v>80</v>
      </c>
      <c s="37">
        <v>1</v>
      </c>
      <c s="36">
        <v>0</v>
      </c>
      <c s="36">
        <f>ROUND(G48*H48,6)</f>
      </c>
      <c r="L48" s="38">
        <v>0</v>
      </c>
      <c s="32">
        <f>ROUND(ROUND(L48,2)*ROUND(G48,3),2)</f>
      </c>
      <c s="36" t="s">
        <v>53</v>
      </c>
      <c>
        <f>(M48*21)/100</f>
      </c>
      <c t="s">
        <v>27</v>
      </c>
    </row>
    <row r="49" spans="1:5" ht="12.75">
      <c r="A49" s="35" t="s">
        <v>54</v>
      </c>
      <c r="E49" s="39" t="s">
        <v>8024</v>
      </c>
    </row>
    <row r="50" spans="1:5" ht="12.75">
      <c r="A50" s="35" t="s">
        <v>55</v>
      </c>
      <c r="E50" s="40" t="s">
        <v>7823</v>
      </c>
    </row>
    <row r="51" spans="1:5" ht="102">
      <c r="A51" t="s">
        <v>56</v>
      </c>
      <c r="E51" s="39" t="s">
        <v>7865</v>
      </c>
    </row>
    <row r="52" spans="1:16" ht="12.75">
      <c r="A52" t="s">
        <v>49</v>
      </c>
      <c s="34" t="s">
        <v>82</v>
      </c>
      <c s="34" t="s">
        <v>752</v>
      </c>
      <c s="35" t="s">
        <v>5</v>
      </c>
      <c s="6" t="s">
        <v>753</v>
      </c>
      <c s="36" t="s">
        <v>75</v>
      </c>
      <c s="37">
        <v>275</v>
      </c>
      <c s="36">
        <v>0</v>
      </c>
      <c s="36">
        <f>ROUND(G52*H52,6)</f>
      </c>
      <c r="L52" s="38">
        <v>0</v>
      </c>
      <c s="32">
        <f>ROUND(ROUND(L52,2)*ROUND(G52,3),2)</f>
      </c>
      <c s="36" t="s">
        <v>53</v>
      </c>
      <c>
        <f>(M52*21)/100</f>
      </c>
      <c t="s">
        <v>27</v>
      </c>
    </row>
    <row r="53" spans="1:5" ht="12.75">
      <c r="A53" s="35" t="s">
        <v>54</v>
      </c>
      <c r="E53" s="39" t="s">
        <v>8025</v>
      </c>
    </row>
    <row r="54" spans="1:5" ht="12.75">
      <c r="A54" s="35" t="s">
        <v>55</v>
      </c>
      <c r="E54" s="40" t="s">
        <v>8026</v>
      </c>
    </row>
    <row r="55" spans="1:5" ht="89.25">
      <c r="A55" t="s">
        <v>56</v>
      </c>
      <c r="E55" s="39" t="s">
        <v>7728</v>
      </c>
    </row>
    <row r="56" spans="1:16" ht="12.75">
      <c r="A56" t="s">
        <v>49</v>
      </c>
      <c s="34" t="s">
        <v>86</v>
      </c>
      <c s="34" t="s">
        <v>6540</v>
      </c>
      <c s="35" t="s">
        <v>5</v>
      </c>
      <c s="6" t="s">
        <v>6541</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7866</v>
      </c>
    </row>
    <row r="59" spans="1:5" ht="89.25">
      <c r="A59" t="s">
        <v>56</v>
      </c>
      <c r="E59" s="39" t="s">
        <v>7728</v>
      </c>
    </row>
    <row r="60" spans="1:16" ht="12.75">
      <c r="A60" t="s">
        <v>49</v>
      </c>
      <c s="34" t="s">
        <v>90</v>
      </c>
      <c s="34" t="s">
        <v>2714</v>
      </c>
      <c s="35" t="s">
        <v>5</v>
      </c>
      <c s="6" t="s">
        <v>2715</v>
      </c>
      <c s="36" t="s">
        <v>75</v>
      </c>
      <c s="37">
        <v>140</v>
      </c>
      <c s="36">
        <v>0</v>
      </c>
      <c s="36">
        <f>ROUND(G60*H60,6)</f>
      </c>
      <c r="L60" s="38">
        <v>0</v>
      </c>
      <c s="32">
        <f>ROUND(ROUND(L60,2)*ROUND(G60,3),2)</f>
      </c>
      <c s="36" t="s">
        <v>53</v>
      </c>
      <c>
        <f>(M60*21)/100</f>
      </c>
      <c t="s">
        <v>27</v>
      </c>
    </row>
    <row r="61" spans="1:5" ht="12.75">
      <c r="A61" s="35" t="s">
        <v>54</v>
      </c>
      <c r="E61" s="39" t="s">
        <v>8027</v>
      </c>
    </row>
    <row r="62" spans="1:5" ht="12.75">
      <c r="A62" s="35" t="s">
        <v>55</v>
      </c>
      <c r="E62" s="40" t="s">
        <v>7866</v>
      </c>
    </row>
    <row r="63" spans="1:5" ht="89.25">
      <c r="A63" t="s">
        <v>56</v>
      </c>
      <c r="E63" s="39" t="s">
        <v>7728</v>
      </c>
    </row>
    <row r="64" spans="1:16" ht="25.5">
      <c r="A64" t="s">
        <v>49</v>
      </c>
      <c s="34" t="s">
        <v>94</v>
      </c>
      <c s="34" t="s">
        <v>759</v>
      </c>
      <c s="35" t="s">
        <v>5</v>
      </c>
      <c s="6" t="s">
        <v>760</v>
      </c>
      <c s="36" t="s">
        <v>80</v>
      </c>
      <c s="37">
        <v>120</v>
      </c>
      <c s="36">
        <v>0</v>
      </c>
      <c s="36">
        <f>ROUND(G64*H64,6)</f>
      </c>
      <c r="L64" s="38">
        <v>0</v>
      </c>
      <c s="32">
        <f>ROUND(ROUND(L64,2)*ROUND(G64,3),2)</f>
      </c>
      <c s="36" t="s">
        <v>53</v>
      </c>
      <c>
        <f>(M64*21)/100</f>
      </c>
      <c t="s">
        <v>27</v>
      </c>
    </row>
    <row r="65" spans="1:5" ht="12.75">
      <c r="A65" s="35" t="s">
        <v>54</v>
      </c>
      <c r="E65" s="39" t="s">
        <v>8020</v>
      </c>
    </row>
    <row r="66" spans="1:5" ht="12.75">
      <c r="A66" s="35" t="s">
        <v>55</v>
      </c>
      <c r="E66" s="40" t="s">
        <v>7866</v>
      </c>
    </row>
    <row r="67" spans="1:5" ht="102">
      <c r="A67" t="s">
        <v>56</v>
      </c>
      <c r="E67" s="39" t="s">
        <v>7734</v>
      </c>
    </row>
    <row r="68" spans="1:16" ht="25.5">
      <c r="A68" t="s">
        <v>49</v>
      </c>
      <c s="34" t="s">
        <v>98</v>
      </c>
      <c s="34" t="s">
        <v>2017</v>
      </c>
      <c s="35" t="s">
        <v>5</v>
      </c>
      <c s="6" t="s">
        <v>2018</v>
      </c>
      <c s="36" t="s">
        <v>80</v>
      </c>
      <c s="37">
        <v>12</v>
      </c>
      <c s="36">
        <v>0</v>
      </c>
      <c s="36">
        <f>ROUND(G68*H68,6)</f>
      </c>
      <c r="L68" s="38">
        <v>0</v>
      </c>
      <c s="32">
        <f>ROUND(ROUND(L68,2)*ROUND(G68,3),2)</f>
      </c>
      <c s="36" t="s">
        <v>53</v>
      </c>
      <c>
        <f>(M68*21)/100</f>
      </c>
      <c t="s">
        <v>27</v>
      </c>
    </row>
    <row r="69" spans="1:5" ht="12.75">
      <c r="A69" s="35" t="s">
        <v>54</v>
      </c>
      <c r="E69" s="39" t="s">
        <v>8028</v>
      </c>
    </row>
    <row r="70" spans="1:5" ht="12.75">
      <c r="A70" s="35" t="s">
        <v>55</v>
      </c>
      <c r="E70" s="40" t="s">
        <v>7866</v>
      </c>
    </row>
    <row r="71" spans="1:5" ht="102">
      <c r="A71" t="s">
        <v>56</v>
      </c>
      <c r="E71" s="39" t="s">
        <v>7734</v>
      </c>
    </row>
    <row r="72" spans="1:16" ht="12.75">
      <c r="A72" t="s">
        <v>49</v>
      </c>
      <c s="34" t="s">
        <v>103</v>
      </c>
      <c s="34" t="s">
        <v>1962</v>
      </c>
      <c s="35" t="s">
        <v>5</v>
      </c>
      <c s="6" t="s">
        <v>1963</v>
      </c>
      <c s="36" t="s">
        <v>75</v>
      </c>
      <c s="37">
        <v>50</v>
      </c>
      <c s="36">
        <v>0</v>
      </c>
      <c s="36">
        <f>ROUND(G72*H72,6)</f>
      </c>
      <c r="L72" s="38">
        <v>0</v>
      </c>
      <c s="32">
        <f>ROUND(ROUND(L72,2)*ROUND(G72,3),2)</f>
      </c>
      <c s="36" t="s">
        <v>53</v>
      </c>
      <c>
        <f>(M72*21)/100</f>
      </c>
      <c t="s">
        <v>27</v>
      </c>
    </row>
    <row r="73" spans="1:5" ht="12.75">
      <c r="A73" s="35" t="s">
        <v>54</v>
      </c>
      <c r="E73" s="39" t="s">
        <v>7883</v>
      </c>
    </row>
    <row r="74" spans="1:5" ht="12.75">
      <c r="A74" s="35" t="s">
        <v>55</v>
      </c>
      <c r="E74" s="40" t="s">
        <v>8029</v>
      </c>
    </row>
    <row r="75" spans="1:5" ht="140.25">
      <c r="A75" t="s">
        <v>56</v>
      </c>
      <c r="E75" s="39" t="s">
        <v>7776</v>
      </c>
    </row>
    <row r="76" spans="1:16" ht="12.75">
      <c r="A76" t="s">
        <v>49</v>
      </c>
      <c s="34" t="s">
        <v>106</v>
      </c>
      <c s="34" t="s">
        <v>1965</v>
      </c>
      <c s="35" t="s">
        <v>5</v>
      </c>
      <c s="6" t="s">
        <v>1966</v>
      </c>
      <c s="36" t="s">
        <v>75</v>
      </c>
      <c s="37">
        <v>50</v>
      </c>
      <c s="36">
        <v>0</v>
      </c>
      <c s="36">
        <f>ROUND(G76*H76,6)</f>
      </c>
      <c r="L76" s="38">
        <v>0</v>
      </c>
      <c s="32">
        <f>ROUND(ROUND(L76,2)*ROUND(G76,3),2)</f>
      </c>
      <c s="36" t="s">
        <v>53</v>
      </c>
      <c>
        <f>(M76*21)/100</f>
      </c>
      <c t="s">
        <v>27</v>
      </c>
    </row>
    <row r="77" spans="1:5" ht="12.75">
      <c r="A77" s="35" t="s">
        <v>54</v>
      </c>
      <c r="E77" s="39" t="s">
        <v>7883</v>
      </c>
    </row>
    <row r="78" spans="1:5" ht="12.75">
      <c r="A78" s="35" t="s">
        <v>55</v>
      </c>
      <c r="E78" s="40" t="s">
        <v>8029</v>
      </c>
    </row>
    <row r="79" spans="1:5" ht="102">
      <c r="A79" t="s">
        <v>56</v>
      </c>
      <c r="E79" s="39" t="s">
        <v>7885</v>
      </c>
    </row>
    <row r="80" spans="1:16" ht="12.75">
      <c r="A80" t="s">
        <v>49</v>
      </c>
      <c s="34" t="s">
        <v>110</v>
      </c>
      <c s="34" t="s">
        <v>8030</v>
      </c>
      <c s="35" t="s">
        <v>5</v>
      </c>
      <c s="6" t="s">
        <v>8031</v>
      </c>
      <c s="36" t="s">
        <v>80</v>
      </c>
      <c s="37">
        <v>23</v>
      </c>
      <c s="36">
        <v>0</v>
      </c>
      <c s="36">
        <f>ROUND(G80*H80,6)</f>
      </c>
      <c r="L80" s="38">
        <v>0</v>
      </c>
      <c s="32">
        <f>ROUND(ROUND(L80,2)*ROUND(G80,3),2)</f>
      </c>
      <c s="36" t="s">
        <v>53</v>
      </c>
      <c>
        <f>(M80*21)/100</f>
      </c>
      <c t="s">
        <v>27</v>
      </c>
    </row>
    <row r="81" spans="1:5" ht="12.75">
      <c r="A81" s="35" t="s">
        <v>54</v>
      </c>
      <c r="E81" s="39" t="s">
        <v>8020</v>
      </c>
    </row>
    <row r="82" spans="1:5" ht="12.75">
      <c r="A82" s="35" t="s">
        <v>55</v>
      </c>
      <c r="E82" s="40" t="s">
        <v>7899</v>
      </c>
    </row>
    <row r="83" spans="1:5" ht="76.5">
      <c r="A83" t="s">
        <v>56</v>
      </c>
      <c r="E83" s="39" t="s">
        <v>7994</v>
      </c>
    </row>
    <row r="84" spans="1:16" ht="25.5">
      <c r="A84" t="s">
        <v>49</v>
      </c>
      <c s="34" t="s">
        <v>113</v>
      </c>
      <c s="34" t="s">
        <v>8032</v>
      </c>
      <c s="35" t="s">
        <v>5</v>
      </c>
      <c s="6" t="s">
        <v>8033</v>
      </c>
      <c s="36" t="s">
        <v>80</v>
      </c>
      <c s="37">
        <v>8</v>
      </c>
      <c s="36">
        <v>0</v>
      </c>
      <c s="36">
        <f>ROUND(G84*H84,6)</f>
      </c>
      <c r="L84" s="38">
        <v>0</v>
      </c>
      <c s="32">
        <f>ROUND(ROUND(L84,2)*ROUND(G84,3),2)</f>
      </c>
      <c s="36" t="s">
        <v>53</v>
      </c>
      <c>
        <f>(M84*21)/100</f>
      </c>
      <c t="s">
        <v>27</v>
      </c>
    </row>
    <row r="85" spans="1:5" ht="12.75">
      <c r="A85" s="35" t="s">
        <v>54</v>
      </c>
      <c r="E85" s="39" t="s">
        <v>8020</v>
      </c>
    </row>
    <row r="86" spans="1:5" ht="12.75">
      <c r="A86" s="35" t="s">
        <v>55</v>
      </c>
      <c r="E86" s="40" t="s">
        <v>7899</v>
      </c>
    </row>
    <row r="87" spans="1:5" ht="76.5">
      <c r="A87" t="s">
        <v>56</v>
      </c>
      <c r="E87" s="39" t="s">
        <v>7994</v>
      </c>
    </row>
    <row r="88" spans="1:16" ht="25.5">
      <c r="A88" t="s">
        <v>49</v>
      </c>
      <c s="34" t="s">
        <v>117</v>
      </c>
      <c s="34" t="s">
        <v>7995</v>
      </c>
      <c s="35" t="s">
        <v>5</v>
      </c>
      <c s="6" t="s">
        <v>7996</v>
      </c>
      <c s="36" t="s">
        <v>80</v>
      </c>
      <c s="37">
        <v>31</v>
      </c>
      <c s="36">
        <v>0</v>
      </c>
      <c s="36">
        <f>ROUND(G88*H88,6)</f>
      </c>
      <c r="L88" s="38">
        <v>0</v>
      </c>
      <c s="32">
        <f>ROUND(ROUND(L88,2)*ROUND(G88,3),2)</f>
      </c>
      <c s="36" t="s">
        <v>53</v>
      </c>
      <c>
        <f>(M88*21)/100</f>
      </c>
      <c t="s">
        <v>27</v>
      </c>
    </row>
    <row r="89" spans="1:5" ht="12.75">
      <c r="A89" s="35" t="s">
        <v>54</v>
      </c>
      <c r="E89" s="39" t="s">
        <v>8020</v>
      </c>
    </row>
    <row r="90" spans="1:5" ht="12.75">
      <c r="A90" s="35" t="s">
        <v>55</v>
      </c>
      <c r="E90" s="40" t="s">
        <v>7899</v>
      </c>
    </row>
    <row r="91" spans="1:5" ht="76.5">
      <c r="A91" t="s">
        <v>56</v>
      </c>
      <c r="E91" s="39" t="s">
        <v>7907</v>
      </c>
    </row>
    <row r="92" spans="1:16" ht="12.75">
      <c r="A92" t="s">
        <v>49</v>
      </c>
      <c s="34" t="s">
        <v>121</v>
      </c>
      <c s="34" t="s">
        <v>7997</v>
      </c>
      <c s="35" t="s">
        <v>5</v>
      </c>
      <c s="6" t="s">
        <v>7998</v>
      </c>
      <c s="36" t="s">
        <v>80</v>
      </c>
      <c s="37">
        <v>72</v>
      </c>
      <c s="36">
        <v>0</v>
      </c>
      <c s="36">
        <f>ROUND(G92*H92,6)</f>
      </c>
      <c r="L92" s="38">
        <v>0</v>
      </c>
      <c s="32">
        <f>ROUND(ROUND(L92,2)*ROUND(G92,3),2)</f>
      </c>
      <c s="36" t="s">
        <v>419</v>
      </c>
      <c>
        <f>(M92*21)/100</f>
      </c>
      <c t="s">
        <v>27</v>
      </c>
    </row>
    <row r="93" spans="1:5" ht="12.75">
      <c r="A93" s="35" t="s">
        <v>54</v>
      </c>
      <c r="E93" s="39" t="s">
        <v>8034</v>
      </c>
    </row>
    <row r="94" spans="1:5" ht="12.75">
      <c r="A94" s="35" t="s">
        <v>55</v>
      </c>
      <c r="E94" s="40" t="s">
        <v>7899</v>
      </c>
    </row>
    <row r="95" spans="1:5" ht="102">
      <c r="A95" t="s">
        <v>56</v>
      </c>
      <c r="E95" s="39" t="s">
        <v>7999</v>
      </c>
    </row>
    <row r="96" spans="1:16" ht="25.5">
      <c r="A96" t="s">
        <v>49</v>
      </c>
      <c s="34" t="s">
        <v>125</v>
      </c>
      <c s="34" t="s">
        <v>8002</v>
      </c>
      <c s="35" t="s">
        <v>5</v>
      </c>
      <c s="6" t="s">
        <v>8003</v>
      </c>
      <c s="36" t="s">
        <v>80</v>
      </c>
      <c s="37">
        <v>1</v>
      </c>
      <c s="36">
        <v>0</v>
      </c>
      <c s="36">
        <f>ROUND(G96*H96,6)</f>
      </c>
      <c r="L96" s="38">
        <v>0</v>
      </c>
      <c s="32">
        <f>ROUND(ROUND(L96,2)*ROUND(G96,3),2)</f>
      </c>
      <c s="36" t="s">
        <v>53</v>
      </c>
      <c>
        <f>(M96*21)/100</f>
      </c>
      <c t="s">
        <v>27</v>
      </c>
    </row>
    <row r="97" spans="1:5" ht="12.75">
      <c r="A97" s="35" t="s">
        <v>54</v>
      </c>
      <c r="E97" s="39" t="s">
        <v>8035</v>
      </c>
    </row>
    <row r="98" spans="1:5" ht="12.75">
      <c r="A98" s="35" t="s">
        <v>55</v>
      </c>
      <c r="E98" s="40" t="s">
        <v>7911</v>
      </c>
    </row>
    <row r="99" spans="1:5" ht="102">
      <c r="A99" t="s">
        <v>56</v>
      </c>
      <c r="E99" s="39" t="s">
        <v>8005</v>
      </c>
    </row>
    <row r="100" spans="1:16" ht="12.75">
      <c r="A100" t="s">
        <v>49</v>
      </c>
      <c s="34" t="s">
        <v>128</v>
      </c>
      <c s="34" t="s">
        <v>7916</v>
      </c>
      <c s="35" t="s">
        <v>5</v>
      </c>
      <c s="6" t="s">
        <v>7917</v>
      </c>
      <c s="36" t="s">
        <v>80</v>
      </c>
      <c s="37">
        <v>1</v>
      </c>
      <c s="36">
        <v>0</v>
      </c>
      <c s="36">
        <f>ROUND(G100*H100,6)</f>
      </c>
      <c r="L100" s="38">
        <v>0</v>
      </c>
      <c s="32">
        <f>ROUND(ROUND(L100,2)*ROUND(G100,3),2)</f>
      </c>
      <c s="36" t="s">
        <v>53</v>
      </c>
      <c>
        <f>(M100*21)/100</f>
      </c>
      <c t="s">
        <v>27</v>
      </c>
    </row>
    <row r="101" spans="1:5" ht="12.75">
      <c r="A101" s="35" t="s">
        <v>54</v>
      </c>
      <c r="E101" s="39" t="s">
        <v>8036</v>
      </c>
    </row>
    <row r="102" spans="1:5" ht="12.75">
      <c r="A102" s="35" t="s">
        <v>55</v>
      </c>
      <c r="E102" s="40" t="s">
        <v>7911</v>
      </c>
    </row>
    <row r="103" spans="1:5" ht="204">
      <c r="A103" t="s">
        <v>56</v>
      </c>
      <c r="E103" s="39" t="s">
        <v>7918</v>
      </c>
    </row>
    <row r="104" spans="1:16" ht="12.75">
      <c r="A104" t="s">
        <v>49</v>
      </c>
      <c s="34" t="s">
        <v>132</v>
      </c>
      <c s="34" t="s">
        <v>7939</v>
      </c>
      <c s="35" t="s">
        <v>5</v>
      </c>
      <c s="6" t="s">
        <v>7940</v>
      </c>
      <c s="36" t="s">
        <v>80</v>
      </c>
      <c s="37">
        <v>1</v>
      </c>
      <c s="36">
        <v>0</v>
      </c>
      <c s="36">
        <f>ROUND(G104*H104,6)</f>
      </c>
      <c r="L104" s="38">
        <v>0</v>
      </c>
      <c s="32">
        <f>ROUND(ROUND(L104,2)*ROUND(G104,3),2)</f>
      </c>
      <c s="36" t="s">
        <v>53</v>
      </c>
      <c>
        <f>(M104*21)/100</f>
      </c>
      <c t="s">
        <v>27</v>
      </c>
    </row>
    <row r="105" spans="1:5" ht="12.75">
      <c r="A105" s="35" t="s">
        <v>54</v>
      </c>
      <c r="E105" s="39" t="s">
        <v>8036</v>
      </c>
    </row>
    <row r="106" spans="1:5" ht="12.75">
      <c r="A106" s="35" t="s">
        <v>55</v>
      </c>
      <c r="E106" s="40" t="s">
        <v>7823</v>
      </c>
    </row>
    <row r="107" spans="1:5" ht="102">
      <c r="A107" t="s">
        <v>56</v>
      </c>
      <c r="E107" s="39" t="s">
        <v>7942</v>
      </c>
    </row>
    <row r="108" spans="1:16" ht="12.75">
      <c r="A108" t="s">
        <v>49</v>
      </c>
      <c s="34" t="s">
        <v>136</v>
      </c>
      <c s="34" t="s">
        <v>7777</v>
      </c>
      <c s="35" t="s">
        <v>5</v>
      </c>
      <c s="6" t="s">
        <v>7778</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7911</v>
      </c>
    </row>
    <row r="111" spans="1:5" ht="89.25">
      <c r="A111" t="s">
        <v>56</v>
      </c>
      <c r="E111" s="39" t="s">
        <v>7779</v>
      </c>
    </row>
    <row r="112" spans="1:16" ht="25.5">
      <c r="A112" t="s">
        <v>49</v>
      </c>
      <c s="34" t="s">
        <v>139</v>
      </c>
      <c s="34" t="s">
        <v>8037</v>
      </c>
      <c s="35" t="s">
        <v>5</v>
      </c>
      <c s="6" t="s">
        <v>8038</v>
      </c>
      <c s="36" t="s">
        <v>75</v>
      </c>
      <c s="37">
        <v>150</v>
      </c>
      <c s="36">
        <v>0</v>
      </c>
      <c s="36">
        <f>ROUND(G112*H112,6)</f>
      </c>
      <c r="L112" s="38">
        <v>0</v>
      </c>
      <c s="32">
        <f>ROUND(ROUND(L112,2)*ROUND(G112,3),2)</f>
      </c>
      <c s="36" t="s">
        <v>53</v>
      </c>
      <c>
        <f>(M112*21)/100</f>
      </c>
      <c t="s">
        <v>27</v>
      </c>
    </row>
    <row r="113" spans="1:5" ht="12.75">
      <c r="A113" s="35" t="s">
        <v>54</v>
      </c>
      <c r="E113" s="39" t="s">
        <v>8023</v>
      </c>
    </row>
    <row r="114" spans="1:5" ht="12.75">
      <c r="A114" s="35" t="s">
        <v>55</v>
      </c>
      <c r="E114" s="40" t="s">
        <v>7911</v>
      </c>
    </row>
    <row r="115" spans="1:5" ht="102">
      <c r="A115" t="s">
        <v>56</v>
      </c>
      <c r="E115" s="39" t="s">
        <v>8039</v>
      </c>
    </row>
    <row r="116" spans="1:13" ht="12.75">
      <c r="A116" t="s">
        <v>46</v>
      </c>
      <c r="C116" s="31" t="s">
        <v>1285</v>
      </c>
      <c r="E116" s="33" t="s">
        <v>7781</v>
      </c>
      <c r="J116" s="32">
        <f>0</f>
      </c>
      <c s="32">
        <f>0</f>
      </c>
      <c s="32">
        <f>0+L117+L121+L125+L129+L133+L137+L141+L145</f>
      </c>
      <c s="32">
        <f>0+M117+M121+M125+M129+M133+M137+M141+M145</f>
      </c>
    </row>
    <row r="117" spans="1:16" ht="25.5">
      <c r="A117" t="s">
        <v>49</v>
      </c>
      <c s="34" t="s">
        <v>151</v>
      </c>
      <c s="34" t="s">
        <v>1287</v>
      </c>
      <c s="35" t="s">
        <v>5</v>
      </c>
      <c s="6" t="s">
        <v>2575</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7782</v>
      </c>
    </row>
    <row r="121" spans="1:16" ht="25.5">
      <c r="A121" t="s">
        <v>49</v>
      </c>
      <c s="34" t="s">
        <v>155</v>
      </c>
      <c s="34" t="s">
        <v>1293</v>
      </c>
      <c s="35" t="s">
        <v>5</v>
      </c>
      <c s="6" t="s">
        <v>1294</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7783</v>
      </c>
    </row>
    <row r="125" spans="1:16" ht="12.75">
      <c r="A125" t="s">
        <v>49</v>
      </c>
      <c s="34" t="s">
        <v>159</v>
      </c>
      <c s="34" t="s">
        <v>1296</v>
      </c>
      <c s="35" t="s">
        <v>5</v>
      </c>
      <c s="6" t="s">
        <v>1297</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7784</v>
      </c>
    </row>
    <row r="129" spans="1:16" ht="12.75">
      <c r="A129" t="s">
        <v>49</v>
      </c>
      <c s="34" t="s">
        <v>163</v>
      </c>
      <c s="34" t="s">
        <v>2782</v>
      </c>
      <c s="35" t="s">
        <v>5</v>
      </c>
      <c s="6" t="s">
        <v>2783</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7785</v>
      </c>
    </row>
    <row r="133" spans="1:16" ht="12.75">
      <c r="A133" t="s">
        <v>49</v>
      </c>
      <c s="34" t="s">
        <v>167</v>
      </c>
      <c s="34" t="s">
        <v>1299</v>
      </c>
      <c s="35" t="s">
        <v>5</v>
      </c>
      <c s="6" t="s">
        <v>1300</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7786</v>
      </c>
    </row>
    <row r="137" spans="1:16" ht="12.75">
      <c r="A137" t="s">
        <v>49</v>
      </c>
      <c s="34" t="s">
        <v>171</v>
      </c>
      <c s="34" t="s">
        <v>1182</v>
      </c>
      <c s="35" t="s">
        <v>5</v>
      </c>
      <c s="6" t="s">
        <v>1183</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7787</v>
      </c>
    </row>
    <row r="141" spans="1:16" ht="12.75">
      <c r="A141" t="s">
        <v>49</v>
      </c>
      <c s="34" t="s">
        <v>175</v>
      </c>
      <c s="34" t="s">
        <v>2639</v>
      </c>
      <c s="35" t="s">
        <v>5</v>
      </c>
      <c s="6" t="s">
        <v>2640</v>
      </c>
      <c s="36" t="s">
        <v>80</v>
      </c>
      <c s="37">
        <v>1</v>
      </c>
      <c s="36">
        <v>0</v>
      </c>
      <c s="36">
        <f>ROUND(G141*H141,6)</f>
      </c>
      <c r="L141" s="38">
        <v>0</v>
      </c>
      <c s="32">
        <f>ROUND(ROUND(L141,2)*ROUND(G141,3),2)</f>
      </c>
      <c s="36" t="s">
        <v>419</v>
      </c>
      <c>
        <f>(M141*21)/100</f>
      </c>
      <c t="s">
        <v>27</v>
      </c>
    </row>
    <row r="142" spans="1:5" ht="12.75">
      <c r="A142" s="35" t="s">
        <v>54</v>
      </c>
      <c r="E142" s="39" t="s">
        <v>5</v>
      </c>
    </row>
    <row r="143" spans="1:5" ht="12.75">
      <c r="A143" s="35" t="s">
        <v>55</v>
      </c>
      <c r="E143" s="40" t="s">
        <v>2641</v>
      </c>
    </row>
    <row r="144" spans="1:5" ht="12.75">
      <c r="A144" t="s">
        <v>56</v>
      </c>
      <c r="E144" s="39" t="s">
        <v>1578</v>
      </c>
    </row>
    <row r="145" spans="1:16" ht="12.75">
      <c r="A145" t="s">
        <v>49</v>
      </c>
      <c s="34" t="s">
        <v>179</v>
      </c>
      <c s="34" t="s">
        <v>2642</v>
      </c>
      <c s="35" t="s">
        <v>5</v>
      </c>
      <c s="6" t="s">
        <v>2643</v>
      </c>
      <c s="36" t="s">
        <v>676</v>
      </c>
      <c s="37">
        <v>1</v>
      </c>
      <c s="36">
        <v>0</v>
      </c>
      <c s="36">
        <f>ROUND(G145*H145,6)</f>
      </c>
      <c r="L145" s="38">
        <v>0</v>
      </c>
      <c s="32">
        <f>ROUND(ROUND(L145,2)*ROUND(G145,3),2)</f>
      </c>
      <c s="36" t="s">
        <v>419</v>
      </c>
      <c>
        <f>(M145*21)/100</f>
      </c>
      <c t="s">
        <v>27</v>
      </c>
    </row>
    <row r="146" spans="1:5" ht="12.75">
      <c r="A146" s="35" t="s">
        <v>54</v>
      </c>
      <c r="E146" s="39" t="s">
        <v>5</v>
      </c>
    </row>
    <row r="147" spans="1:5" ht="12.75">
      <c r="A147" s="35" t="s">
        <v>55</v>
      </c>
      <c r="E147" s="40" t="s">
        <v>2644</v>
      </c>
    </row>
    <row r="148" spans="1:5" ht="12.75">
      <c r="A148" t="s">
        <v>56</v>
      </c>
      <c r="E148"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8042</v>
      </c>
      <c r="E8" s="30" t="s">
        <v>8041</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5883</v>
      </c>
      <c s="35" t="s">
        <v>5</v>
      </c>
      <c s="6" t="s">
        <v>5884</v>
      </c>
      <c s="36" t="s">
        <v>60</v>
      </c>
      <c s="37">
        <v>322</v>
      </c>
      <c s="36">
        <v>0</v>
      </c>
      <c s="36">
        <f>ROUND(G10*H10,6)</f>
      </c>
      <c r="L10" s="38">
        <v>0</v>
      </c>
      <c s="32">
        <f>ROUND(ROUND(L10,2)*ROUND(G10,3),2)</f>
      </c>
      <c s="36" t="s">
        <v>53</v>
      </c>
      <c>
        <f>(M10*21)/100</f>
      </c>
      <c t="s">
        <v>27</v>
      </c>
    </row>
    <row r="11" spans="1:5" ht="12.75">
      <c r="A11" s="35" t="s">
        <v>54</v>
      </c>
      <c r="E11" s="39" t="s">
        <v>3781</v>
      </c>
    </row>
    <row r="12" spans="1:5" ht="12.75">
      <c r="A12" s="35" t="s">
        <v>55</v>
      </c>
      <c r="E12" s="40" t="s">
        <v>8043</v>
      </c>
    </row>
    <row r="13" spans="1:5" ht="318.75">
      <c r="A13" t="s">
        <v>56</v>
      </c>
      <c r="E13" s="39" t="s">
        <v>7713</v>
      </c>
    </row>
    <row r="14" spans="1:16" ht="12.75">
      <c r="A14" t="s">
        <v>49</v>
      </c>
      <c s="34" t="s">
        <v>27</v>
      </c>
      <c s="34" t="s">
        <v>62</v>
      </c>
      <c s="35" t="s">
        <v>5</v>
      </c>
      <c s="6" t="s">
        <v>63</v>
      </c>
      <c s="36" t="s">
        <v>60</v>
      </c>
      <c s="37">
        <v>322</v>
      </c>
      <c s="36">
        <v>0</v>
      </c>
      <c s="36">
        <f>ROUND(G14*H14,6)</f>
      </c>
      <c r="L14" s="38">
        <v>0</v>
      </c>
      <c s="32">
        <f>ROUND(ROUND(L14,2)*ROUND(G14,3),2)</f>
      </c>
      <c s="36" t="s">
        <v>53</v>
      </c>
      <c>
        <f>(M14*21)/100</f>
      </c>
      <c t="s">
        <v>27</v>
      </c>
    </row>
    <row r="15" spans="1:5" ht="12.75">
      <c r="A15" s="35" t="s">
        <v>54</v>
      </c>
      <c r="E15" s="39" t="s">
        <v>3781</v>
      </c>
    </row>
    <row r="16" spans="1:5" ht="12.75">
      <c r="A16" s="35" t="s">
        <v>55</v>
      </c>
      <c r="E16" s="40" t="s">
        <v>8043</v>
      </c>
    </row>
    <row r="17" spans="1:5" ht="318.75">
      <c r="A17" t="s">
        <v>56</v>
      </c>
      <c r="E17" s="39" t="s">
        <v>7713</v>
      </c>
    </row>
    <row r="18" spans="1:16" ht="12.75">
      <c r="A18" t="s">
        <v>49</v>
      </c>
      <c s="34" t="s">
        <v>26</v>
      </c>
      <c s="34" t="s">
        <v>901</v>
      </c>
      <c s="35" t="s">
        <v>5</v>
      </c>
      <c s="6" t="s">
        <v>902</v>
      </c>
      <c s="36" t="s">
        <v>75</v>
      </c>
      <c s="37">
        <v>1150</v>
      </c>
      <c s="36">
        <v>0</v>
      </c>
      <c s="36">
        <f>ROUND(G18*H18,6)</f>
      </c>
      <c r="L18" s="38">
        <v>0</v>
      </c>
      <c s="32">
        <f>ROUND(ROUND(L18,2)*ROUND(G18,3),2)</f>
      </c>
      <c s="36" t="s">
        <v>53</v>
      </c>
      <c>
        <f>(M18*21)/100</f>
      </c>
      <c t="s">
        <v>27</v>
      </c>
    </row>
    <row r="19" spans="1:5" ht="12.75">
      <c r="A19" s="35" t="s">
        <v>54</v>
      </c>
      <c r="E19" s="39" t="s">
        <v>3781</v>
      </c>
    </row>
    <row r="20" spans="1:5" ht="12.75">
      <c r="A20" s="35" t="s">
        <v>55</v>
      </c>
      <c r="E20" s="40" t="s">
        <v>8044</v>
      </c>
    </row>
    <row r="21" spans="1:5" ht="140.25">
      <c r="A21" t="s">
        <v>56</v>
      </c>
      <c r="E21" s="39" t="s">
        <v>7715</v>
      </c>
    </row>
    <row r="22" spans="1:16" ht="25.5">
      <c r="A22" t="s">
        <v>49</v>
      </c>
      <c s="34" t="s">
        <v>65</v>
      </c>
      <c s="34" t="s">
        <v>1197</v>
      </c>
      <c s="35" t="s">
        <v>5</v>
      </c>
      <c s="6" t="s">
        <v>1198</v>
      </c>
      <c s="36" t="s">
        <v>75</v>
      </c>
      <c s="37">
        <v>1150</v>
      </c>
      <c s="36">
        <v>0</v>
      </c>
      <c s="36">
        <f>ROUND(G22*H22,6)</f>
      </c>
      <c r="L22" s="38">
        <v>0</v>
      </c>
      <c s="32">
        <f>ROUND(ROUND(L22,2)*ROUND(G22,3),2)</f>
      </c>
      <c s="36" t="s">
        <v>53</v>
      </c>
      <c>
        <f>(M22*21)/100</f>
      </c>
      <c t="s">
        <v>27</v>
      </c>
    </row>
    <row r="23" spans="1:5" ht="12.75">
      <c r="A23" s="35" t="s">
        <v>54</v>
      </c>
      <c r="E23" s="39" t="s">
        <v>3781</v>
      </c>
    </row>
    <row r="24" spans="1:5" ht="12.75">
      <c r="A24" s="35" t="s">
        <v>55</v>
      </c>
      <c r="E24" s="40" t="s">
        <v>8045</v>
      </c>
    </row>
    <row r="25" spans="1:5" ht="140.25">
      <c r="A25" t="s">
        <v>56</v>
      </c>
      <c r="E25" s="39" t="s">
        <v>7717</v>
      </c>
    </row>
    <row r="26" spans="1:16" ht="12.75">
      <c r="A26" t="s">
        <v>49</v>
      </c>
      <c s="34" t="s">
        <v>69</v>
      </c>
      <c s="34" t="s">
        <v>764</v>
      </c>
      <c s="35" t="s">
        <v>5</v>
      </c>
      <c s="6" t="s">
        <v>7718</v>
      </c>
      <c s="36" t="s">
        <v>75</v>
      </c>
      <c s="37">
        <v>9850</v>
      </c>
      <c s="36">
        <v>0</v>
      </c>
      <c s="36">
        <f>ROUND(G26*H26,6)</f>
      </c>
      <c r="L26" s="38">
        <v>0</v>
      </c>
      <c s="32">
        <f>ROUND(ROUND(L26,2)*ROUND(G26,3),2)</f>
      </c>
      <c s="36" t="s">
        <v>53</v>
      </c>
      <c>
        <f>(M26*21)/100</f>
      </c>
      <c t="s">
        <v>27</v>
      </c>
    </row>
    <row r="27" spans="1:5" ht="12.75">
      <c r="A27" s="35" t="s">
        <v>54</v>
      </c>
      <c r="E27" s="39" t="s">
        <v>3781</v>
      </c>
    </row>
    <row r="28" spans="1:5" ht="12.75">
      <c r="A28" s="35" t="s">
        <v>55</v>
      </c>
      <c r="E28" s="40" t="s">
        <v>7719</v>
      </c>
    </row>
    <row r="29" spans="1:5" ht="76.5">
      <c r="A29" t="s">
        <v>56</v>
      </c>
      <c r="E29" s="39" t="s">
        <v>7720</v>
      </c>
    </row>
    <row r="30" spans="1:16" ht="12.75">
      <c r="A30" t="s">
        <v>49</v>
      </c>
      <c s="34" t="s">
        <v>72</v>
      </c>
      <c s="34" t="s">
        <v>91</v>
      </c>
      <c s="35" t="s">
        <v>5</v>
      </c>
      <c s="6" t="s">
        <v>92</v>
      </c>
      <c s="36" t="s">
        <v>75</v>
      </c>
      <c s="37">
        <v>1100</v>
      </c>
      <c s="36">
        <v>0</v>
      </c>
      <c s="36">
        <f>ROUND(G30*H30,6)</f>
      </c>
      <c r="L30" s="38">
        <v>0</v>
      </c>
      <c s="32">
        <f>ROUND(ROUND(L30,2)*ROUND(G30,3),2)</f>
      </c>
      <c s="36" t="s">
        <v>53</v>
      </c>
      <c>
        <f>(M30*21)/100</f>
      </c>
      <c t="s">
        <v>27</v>
      </c>
    </row>
    <row r="31" spans="1:5" ht="12.75">
      <c r="A31" s="35" t="s">
        <v>54</v>
      </c>
      <c r="E31" s="39" t="s">
        <v>3781</v>
      </c>
    </row>
    <row r="32" spans="1:5" ht="12.75">
      <c r="A32" s="35" t="s">
        <v>55</v>
      </c>
      <c r="E32" s="40" t="s">
        <v>7719</v>
      </c>
    </row>
    <row r="33" spans="1:5" ht="102">
      <c r="A33" t="s">
        <v>56</v>
      </c>
      <c r="E33" s="39" t="s">
        <v>7721</v>
      </c>
    </row>
    <row r="34" spans="1:16" ht="25.5">
      <c r="A34" t="s">
        <v>49</v>
      </c>
      <c s="34" t="s">
        <v>77</v>
      </c>
      <c s="34" t="s">
        <v>723</v>
      </c>
      <c s="35" t="s">
        <v>5</v>
      </c>
      <c s="6" t="s">
        <v>724</v>
      </c>
      <c s="36" t="s">
        <v>80</v>
      </c>
      <c s="37">
        <v>15</v>
      </c>
      <c s="36">
        <v>0</v>
      </c>
      <c s="36">
        <f>ROUND(G34*H34,6)</f>
      </c>
      <c r="L34" s="38">
        <v>0</v>
      </c>
      <c s="32">
        <f>ROUND(ROUND(L34,2)*ROUND(G34,3),2)</f>
      </c>
      <c s="36" t="s">
        <v>53</v>
      </c>
      <c>
        <f>(M34*21)/100</f>
      </c>
      <c t="s">
        <v>27</v>
      </c>
    </row>
    <row r="35" spans="1:5" ht="12.75">
      <c r="A35" s="35" t="s">
        <v>54</v>
      </c>
      <c r="E35" s="39" t="s">
        <v>3781</v>
      </c>
    </row>
    <row r="36" spans="1:5" ht="12.75">
      <c r="A36" s="35" t="s">
        <v>55</v>
      </c>
      <c r="E36" s="40" t="s">
        <v>7719</v>
      </c>
    </row>
    <row r="37" spans="1:5" ht="114.75">
      <c r="A37" t="s">
        <v>56</v>
      </c>
      <c r="E37" s="39" t="s">
        <v>7722</v>
      </c>
    </row>
    <row r="38" spans="1:16" ht="12.75">
      <c r="A38" t="s">
        <v>49</v>
      </c>
      <c s="34" t="s">
        <v>82</v>
      </c>
      <c s="34" t="s">
        <v>7723</v>
      </c>
      <c s="35" t="s">
        <v>5</v>
      </c>
      <c s="6" t="s">
        <v>7724</v>
      </c>
      <c s="36" t="s">
        <v>52</v>
      </c>
      <c s="37">
        <v>403</v>
      </c>
      <c s="36">
        <v>0</v>
      </c>
      <c s="36">
        <f>ROUND(G38*H38,6)</f>
      </c>
      <c r="L38" s="38">
        <v>0</v>
      </c>
      <c s="32">
        <f>ROUND(ROUND(L38,2)*ROUND(G38,3),2)</f>
      </c>
      <c s="36" t="s">
        <v>53</v>
      </c>
      <c>
        <f>(M38*21)/100</f>
      </c>
      <c t="s">
        <v>27</v>
      </c>
    </row>
    <row r="39" spans="1:5" ht="12.75">
      <c r="A39" s="35" t="s">
        <v>54</v>
      </c>
      <c r="E39" s="39" t="s">
        <v>3781</v>
      </c>
    </row>
    <row r="40" spans="1:5" ht="12.75">
      <c r="A40" s="35" t="s">
        <v>55</v>
      </c>
      <c r="E40" s="40" t="s">
        <v>8046</v>
      </c>
    </row>
    <row r="41" spans="1:5" ht="38.25">
      <c r="A41" t="s">
        <v>56</v>
      </c>
      <c r="E41" s="39" t="s">
        <v>7726</v>
      </c>
    </row>
    <row r="42" spans="1:13" ht="12.75">
      <c r="A42" t="s">
        <v>46</v>
      </c>
      <c r="C42" s="31" t="s">
        <v>1263</v>
      </c>
      <c r="E42" s="33" t="s">
        <v>7727</v>
      </c>
      <c r="J42" s="32">
        <f>0</f>
      </c>
      <c s="32">
        <f>0</f>
      </c>
      <c s="32">
        <f>0+L43+L47+L51+L55+L59+L63+L67+L71+L75+L79+L83+L87</f>
      </c>
      <c s="32">
        <f>0+M43+M47+M51+M55+M59+M63+M67+M71+M75+M79+M83+M87</f>
      </c>
    </row>
    <row r="43" spans="1:16" ht="12.75">
      <c r="A43" t="s">
        <v>49</v>
      </c>
      <c s="34" t="s">
        <v>86</v>
      </c>
      <c s="34" t="s">
        <v>8047</v>
      </c>
      <c s="35" t="s">
        <v>5</v>
      </c>
      <c s="6" t="s">
        <v>8048</v>
      </c>
      <c s="36" t="s">
        <v>75</v>
      </c>
      <c s="37">
        <v>10100</v>
      </c>
      <c s="36">
        <v>0</v>
      </c>
      <c s="36">
        <f>ROUND(G43*H43,6)</f>
      </c>
      <c r="L43" s="38">
        <v>0</v>
      </c>
      <c s="32">
        <f>ROUND(ROUND(L43,2)*ROUND(G43,3),2)</f>
      </c>
      <c s="36" t="s">
        <v>53</v>
      </c>
      <c>
        <f>(M43*21)/100</f>
      </c>
      <c t="s">
        <v>27</v>
      </c>
    </row>
    <row r="44" spans="1:5" ht="12.75">
      <c r="A44" s="35" t="s">
        <v>54</v>
      </c>
      <c r="E44" s="39" t="s">
        <v>3781</v>
      </c>
    </row>
    <row r="45" spans="1:5" ht="12.75">
      <c r="A45" s="35" t="s">
        <v>55</v>
      </c>
      <c r="E45" s="40" t="s">
        <v>8049</v>
      </c>
    </row>
    <row r="46" spans="1:5" ht="89.25">
      <c r="A46" t="s">
        <v>56</v>
      </c>
      <c r="E46" s="39" t="s">
        <v>7728</v>
      </c>
    </row>
    <row r="47" spans="1:16" ht="25.5">
      <c r="A47" t="s">
        <v>49</v>
      </c>
      <c s="34" t="s">
        <v>90</v>
      </c>
      <c s="34" t="s">
        <v>8050</v>
      </c>
      <c s="35" t="s">
        <v>5</v>
      </c>
      <c s="6" t="s">
        <v>8051</v>
      </c>
      <c s="36" t="s">
        <v>80</v>
      </c>
      <c s="37">
        <v>40</v>
      </c>
      <c s="36">
        <v>0</v>
      </c>
      <c s="36">
        <f>ROUND(G47*H47,6)</f>
      </c>
      <c r="L47" s="38">
        <v>0</v>
      </c>
      <c s="32">
        <f>ROUND(ROUND(L47,2)*ROUND(G47,3),2)</f>
      </c>
      <c s="36" t="s">
        <v>53</v>
      </c>
      <c>
        <f>(M47*21)/100</f>
      </c>
      <c t="s">
        <v>27</v>
      </c>
    </row>
    <row r="48" spans="1:5" ht="12.75">
      <c r="A48" s="35" t="s">
        <v>54</v>
      </c>
      <c r="E48" s="39" t="s">
        <v>3781</v>
      </c>
    </row>
    <row r="49" spans="1:5" ht="12.75">
      <c r="A49" s="35" t="s">
        <v>55</v>
      </c>
      <c r="E49" s="40" t="s">
        <v>7729</v>
      </c>
    </row>
    <row r="50" spans="1:5" ht="102">
      <c r="A50" t="s">
        <v>56</v>
      </c>
      <c r="E50" s="39" t="s">
        <v>7734</v>
      </c>
    </row>
    <row r="51" spans="1:16" ht="25.5">
      <c r="A51" t="s">
        <v>49</v>
      </c>
      <c s="34" t="s">
        <v>94</v>
      </c>
      <c s="34" t="s">
        <v>8052</v>
      </c>
      <c s="35" t="s">
        <v>5</v>
      </c>
      <c s="6" t="s">
        <v>8053</v>
      </c>
      <c s="36" t="s">
        <v>80</v>
      </c>
      <c s="37">
        <v>1</v>
      </c>
      <c s="36">
        <v>0</v>
      </c>
      <c s="36">
        <f>ROUND(G51*H51,6)</f>
      </c>
      <c r="L51" s="38">
        <v>0</v>
      </c>
      <c s="32">
        <f>ROUND(ROUND(L51,2)*ROUND(G51,3),2)</f>
      </c>
      <c s="36" t="s">
        <v>53</v>
      </c>
      <c>
        <f>(M51*21)/100</f>
      </c>
      <c t="s">
        <v>27</v>
      </c>
    </row>
    <row r="52" spans="1:5" ht="12.75">
      <c r="A52" s="35" t="s">
        <v>54</v>
      </c>
      <c r="E52" s="39" t="s">
        <v>3781</v>
      </c>
    </row>
    <row r="53" spans="1:5" ht="12.75">
      <c r="A53" s="35" t="s">
        <v>55</v>
      </c>
      <c r="E53" s="40" t="s">
        <v>7729</v>
      </c>
    </row>
    <row r="54" spans="1:5" ht="89.25">
      <c r="A54" t="s">
        <v>56</v>
      </c>
      <c r="E54" s="39" t="s">
        <v>8054</v>
      </c>
    </row>
    <row r="55" spans="1:16" ht="25.5">
      <c r="A55" t="s">
        <v>49</v>
      </c>
      <c s="34" t="s">
        <v>98</v>
      </c>
      <c s="34" t="s">
        <v>8055</v>
      </c>
      <c s="35" t="s">
        <v>5</v>
      </c>
      <c s="6" t="s">
        <v>8056</v>
      </c>
      <c s="36" t="s">
        <v>80</v>
      </c>
      <c s="37">
        <v>1</v>
      </c>
      <c s="36">
        <v>0</v>
      </c>
      <c s="36">
        <f>ROUND(G55*H55,6)</f>
      </c>
      <c r="L55" s="38">
        <v>0</v>
      </c>
      <c s="32">
        <f>ROUND(ROUND(L55,2)*ROUND(G55,3),2)</f>
      </c>
      <c s="36" t="s">
        <v>53</v>
      </c>
      <c>
        <f>(M55*21)/100</f>
      </c>
      <c t="s">
        <v>27</v>
      </c>
    </row>
    <row r="56" spans="1:5" ht="12.75">
      <c r="A56" s="35" t="s">
        <v>54</v>
      </c>
      <c r="E56" s="39" t="s">
        <v>3781</v>
      </c>
    </row>
    <row r="57" spans="1:5" ht="12.75">
      <c r="A57" s="35" t="s">
        <v>55</v>
      </c>
      <c r="E57" s="40" t="s">
        <v>7729</v>
      </c>
    </row>
    <row r="58" spans="1:5" ht="89.25">
      <c r="A58" t="s">
        <v>56</v>
      </c>
      <c r="E58" s="39" t="s">
        <v>8054</v>
      </c>
    </row>
    <row r="59" spans="1:16" ht="38.25">
      <c r="A59" t="s">
        <v>49</v>
      </c>
      <c s="34" t="s">
        <v>98</v>
      </c>
      <c s="34" t="s">
        <v>8057</v>
      </c>
      <c s="35" t="s">
        <v>5</v>
      </c>
      <c s="6" t="s">
        <v>8058</v>
      </c>
      <c s="36" t="s">
        <v>80</v>
      </c>
      <c s="37">
        <v>2</v>
      </c>
      <c s="36">
        <v>0</v>
      </c>
      <c s="36">
        <f>ROUND(G59*H59,6)</f>
      </c>
      <c r="L59" s="38">
        <v>0</v>
      </c>
      <c s="32">
        <f>ROUND(ROUND(L59,2)*ROUND(G59,3),2)</f>
      </c>
      <c s="36" t="s">
        <v>53</v>
      </c>
      <c>
        <f>(M59*21)/100</f>
      </c>
      <c t="s">
        <v>27</v>
      </c>
    </row>
    <row r="60" spans="1:5" ht="12.75">
      <c r="A60" s="35" t="s">
        <v>54</v>
      </c>
      <c r="E60" s="39" t="s">
        <v>3781</v>
      </c>
    </row>
    <row r="61" spans="1:5" ht="12.75">
      <c r="A61" s="35" t="s">
        <v>55</v>
      </c>
      <c r="E61" s="40" t="s">
        <v>7729</v>
      </c>
    </row>
    <row r="62" spans="1:5" ht="89.25">
      <c r="A62" t="s">
        <v>56</v>
      </c>
      <c r="E62" s="39" t="s">
        <v>8059</v>
      </c>
    </row>
    <row r="63" spans="1:16" ht="12.75">
      <c r="A63" t="s">
        <v>49</v>
      </c>
      <c s="34" t="s">
        <v>103</v>
      </c>
      <c s="34" t="s">
        <v>8060</v>
      </c>
      <c s="35" t="s">
        <v>5</v>
      </c>
      <c s="6" t="s">
        <v>8061</v>
      </c>
      <c s="36" t="s">
        <v>80</v>
      </c>
      <c s="37">
        <v>2</v>
      </c>
      <c s="36">
        <v>0</v>
      </c>
      <c s="36">
        <f>ROUND(G63*H63,6)</f>
      </c>
      <c r="L63" s="38">
        <v>0</v>
      </c>
      <c s="32">
        <f>ROUND(ROUND(L63,2)*ROUND(G63,3),2)</f>
      </c>
      <c s="36" t="s">
        <v>53</v>
      </c>
      <c>
        <f>(M63*21)/100</f>
      </c>
      <c t="s">
        <v>27</v>
      </c>
    </row>
    <row r="64" spans="1:5" ht="12.75">
      <c r="A64" s="35" t="s">
        <v>54</v>
      </c>
      <c r="E64" s="39" t="s">
        <v>3781</v>
      </c>
    </row>
    <row r="65" spans="1:5" ht="12.75">
      <c r="A65" s="35" t="s">
        <v>55</v>
      </c>
      <c r="E65" s="40" t="s">
        <v>7729</v>
      </c>
    </row>
    <row r="66" spans="1:5" ht="114.75">
      <c r="A66" t="s">
        <v>56</v>
      </c>
      <c r="E66" s="39" t="s">
        <v>8062</v>
      </c>
    </row>
    <row r="67" spans="1:16" ht="12.75">
      <c r="A67" t="s">
        <v>49</v>
      </c>
      <c s="34" t="s">
        <v>106</v>
      </c>
      <c s="34" t="s">
        <v>8063</v>
      </c>
      <c s="35" t="s">
        <v>5</v>
      </c>
      <c s="6" t="s">
        <v>8064</v>
      </c>
      <c s="36" t="s">
        <v>80</v>
      </c>
      <c s="37">
        <v>2</v>
      </c>
      <c s="36">
        <v>0</v>
      </c>
      <c s="36">
        <f>ROUND(G67*H67,6)</f>
      </c>
      <c r="L67" s="38">
        <v>0</v>
      </c>
      <c s="32">
        <f>ROUND(ROUND(L67,2)*ROUND(G67,3),2)</f>
      </c>
      <c s="36" t="s">
        <v>53</v>
      </c>
      <c>
        <f>(M67*21)/100</f>
      </c>
      <c t="s">
        <v>27</v>
      </c>
    </row>
    <row r="68" spans="1:5" ht="12.75">
      <c r="A68" s="35" t="s">
        <v>54</v>
      </c>
      <c r="E68" s="39" t="s">
        <v>3781</v>
      </c>
    </row>
    <row r="69" spans="1:5" ht="12.75">
      <c r="A69" s="35" t="s">
        <v>55</v>
      </c>
      <c r="E69" s="40" t="s">
        <v>7729</v>
      </c>
    </row>
    <row r="70" spans="1:5" ht="114.75">
      <c r="A70" t="s">
        <v>56</v>
      </c>
      <c r="E70" s="39" t="s">
        <v>8062</v>
      </c>
    </row>
    <row r="71" spans="1:16" ht="25.5">
      <c r="A71" t="s">
        <v>49</v>
      </c>
      <c s="34" t="s">
        <v>110</v>
      </c>
      <c s="34" t="s">
        <v>8065</v>
      </c>
      <c s="35" t="s">
        <v>5</v>
      </c>
      <c s="6" t="s">
        <v>8066</v>
      </c>
      <c s="36" t="s">
        <v>80</v>
      </c>
      <c s="37">
        <v>2</v>
      </c>
      <c s="36">
        <v>0</v>
      </c>
      <c s="36">
        <f>ROUND(G71*H71,6)</f>
      </c>
      <c r="L71" s="38">
        <v>0</v>
      </c>
      <c s="32">
        <f>ROUND(ROUND(L71,2)*ROUND(G71,3),2)</f>
      </c>
      <c s="36" t="s">
        <v>53</v>
      </c>
      <c>
        <f>(M71*21)/100</f>
      </c>
      <c t="s">
        <v>27</v>
      </c>
    </row>
    <row r="72" spans="1:5" ht="12.75">
      <c r="A72" s="35" t="s">
        <v>54</v>
      </c>
      <c r="E72" s="39" t="s">
        <v>3781</v>
      </c>
    </row>
    <row r="73" spans="1:5" ht="12.75">
      <c r="A73" s="35" t="s">
        <v>55</v>
      </c>
      <c r="E73" s="40" t="s">
        <v>7729</v>
      </c>
    </row>
    <row r="74" spans="1:5" ht="102">
      <c r="A74" t="s">
        <v>56</v>
      </c>
      <c r="E74" s="39" t="s">
        <v>7734</v>
      </c>
    </row>
    <row r="75" spans="1:16" ht="38.25">
      <c r="A75" t="s">
        <v>49</v>
      </c>
      <c s="34" t="s">
        <v>113</v>
      </c>
      <c s="34" t="s">
        <v>8067</v>
      </c>
      <c s="35" t="s">
        <v>5</v>
      </c>
      <c s="6" t="s">
        <v>8068</v>
      </c>
      <c s="36" t="s">
        <v>80</v>
      </c>
      <c s="37">
        <v>2</v>
      </c>
      <c s="36">
        <v>0</v>
      </c>
      <c s="36">
        <f>ROUND(G75*H75,6)</f>
      </c>
      <c r="L75" s="38">
        <v>0</v>
      </c>
      <c s="32">
        <f>ROUND(ROUND(L75,2)*ROUND(G75,3),2)</f>
      </c>
      <c s="36" t="s">
        <v>53</v>
      </c>
      <c>
        <f>(M75*21)/100</f>
      </c>
      <c t="s">
        <v>27</v>
      </c>
    </row>
    <row r="76" spans="1:5" ht="12.75">
      <c r="A76" s="35" t="s">
        <v>54</v>
      </c>
      <c r="E76" s="39" t="s">
        <v>3781</v>
      </c>
    </row>
    <row r="77" spans="1:5" ht="12.75">
      <c r="A77" s="35" t="s">
        <v>55</v>
      </c>
      <c r="E77" s="40" t="s">
        <v>7729</v>
      </c>
    </row>
    <row r="78" spans="1:5" ht="89.25">
      <c r="A78" t="s">
        <v>56</v>
      </c>
      <c r="E78" s="39" t="s">
        <v>8069</v>
      </c>
    </row>
    <row r="79" spans="1:16" ht="25.5">
      <c r="A79" t="s">
        <v>49</v>
      </c>
      <c s="34" t="s">
        <v>117</v>
      </c>
      <c s="34" t="s">
        <v>8070</v>
      </c>
      <c s="35" t="s">
        <v>5</v>
      </c>
      <c s="6" t="s">
        <v>8071</v>
      </c>
      <c s="36" t="s">
        <v>80</v>
      </c>
      <c s="37">
        <v>2</v>
      </c>
      <c s="36">
        <v>0</v>
      </c>
      <c s="36">
        <f>ROUND(G79*H79,6)</f>
      </c>
      <c r="L79" s="38">
        <v>0</v>
      </c>
      <c s="32">
        <f>ROUND(ROUND(L79,2)*ROUND(G79,3),2)</f>
      </c>
      <c s="36" t="s">
        <v>53</v>
      </c>
      <c>
        <f>(M79*21)/100</f>
      </c>
      <c t="s">
        <v>27</v>
      </c>
    </row>
    <row r="80" spans="1:5" ht="12.75">
      <c r="A80" s="35" t="s">
        <v>54</v>
      </c>
      <c r="E80" s="39" t="s">
        <v>3781</v>
      </c>
    </row>
    <row r="81" spans="1:5" ht="12.75">
      <c r="A81" s="35" t="s">
        <v>55</v>
      </c>
      <c r="E81" s="40" t="s">
        <v>7729</v>
      </c>
    </row>
    <row r="82" spans="1:5" ht="89.25">
      <c r="A82" t="s">
        <v>56</v>
      </c>
      <c r="E82" s="39" t="s">
        <v>8072</v>
      </c>
    </row>
    <row r="83" spans="1:16" ht="12.75">
      <c r="A83" t="s">
        <v>49</v>
      </c>
      <c s="34" t="s">
        <v>121</v>
      </c>
      <c s="34" t="s">
        <v>7777</v>
      </c>
      <c s="35" t="s">
        <v>5</v>
      </c>
      <c s="6" t="s">
        <v>7778</v>
      </c>
      <c s="36" t="s">
        <v>80</v>
      </c>
      <c s="37">
        <v>40</v>
      </c>
      <c s="36">
        <v>0</v>
      </c>
      <c s="36">
        <f>ROUND(G83*H83,6)</f>
      </c>
      <c r="L83" s="38">
        <v>0</v>
      </c>
      <c s="32">
        <f>ROUND(ROUND(L83,2)*ROUND(G83,3),2)</f>
      </c>
      <c s="36" t="s">
        <v>53</v>
      </c>
      <c>
        <f>(M83*21)/100</f>
      </c>
      <c t="s">
        <v>27</v>
      </c>
    </row>
    <row r="84" spans="1:5" ht="12.75">
      <c r="A84" s="35" t="s">
        <v>54</v>
      </c>
      <c r="E84" s="39" t="s">
        <v>3781</v>
      </c>
    </row>
    <row r="85" spans="1:5" ht="12.75">
      <c r="A85" s="35" t="s">
        <v>55</v>
      </c>
      <c r="E85" s="40" t="s">
        <v>7754</v>
      </c>
    </row>
    <row r="86" spans="1:5" ht="89.25">
      <c r="A86" t="s">
        <v>56</v>
      </c>
      <c r="E86" s="39" t="s">
        <v>7779</v>
      </c>
    </row>
    <row r="87" spans="1:16" ht="12.75">
      <c r="A87" t="s">
        <v>49</v>
      </c>
      <c s="34" t="s">
        <v>125</v>
      </c>
      <c s="34" t="s">
        <v>1212</v>
      </c>
      <c s="35" t="s">
        <v>5</v>
      </c>
      <c s="6" t="s">
        <v>1213</v>
      </c>
      <c s="36" t="s">
        <v>80</v>
      </c>
      <c s="37">
        <v>25</v>
      </c>
      <c s="36">
        <v>0</v>
      </c>
      <c s="36">
        <f>ROUND(G87*H87,6)</f>
      </c>
      <c r="L87" s="38">
        <v>0</v>
      </c>
      <c s="32">
        <f>ROUND(ROUND(L87,2)*ROUND(G87,3),2)</f>
      </c>
      <c s="36" t="s">
        <v>53</v>
      </c>
      <c>
        <f>(M87*21)/100</f>
      </c>
      <c t="s">
        <v>27</v>
      </c>
    </row>
    <row r="88" spans="1:5" ht="12.75">
      <c r="A88" s="35" t="s">
        <v>54</v>
      </c>
      <c r="E88" s="39" t="s">
        <v>3781</v>
      </c>
    </row>
    <row r="89" spans="1:5" ht="12.75">
      <c r="A89" s="35" t="s">
        <v>55</v>
      </c>
      <c r="E89" s="40" t="s">
        <v>7754</v>
      </c>
    </row>
    <row r="90" spans="1:5" ht="102">
      <c r="A90" t="s">
        <v>56</v>
      </c>
      <c r="E90" s="39" t="s">
        <v>7780</v>
      </c>
    </row>
    <row r="91" spans="1:13" ht="12.75">
      <c r="A91" t="s">
        <v>46</v>
      </c>
      <c r="C91" s="31" t="s">
        <v>1285</v>
      </c>
      <c r="E91" s="33" t="s">
        <v>7781</v>
      </c>
      <c r="J91" s="32">
        <f>0</f>
      </c>
      <c s="32">
        <f>0</f>
      </c>
      <c s="32">
        <f>0+L92+L96+L100+L104+L108+L112+L116+L120+L124+L128</f>
      </c>
      <c s="32">
        <f>0+M92+M96+M100+M104+M108+M112+M116+M120+M124+M128</f>
      </c>
    </row>
    <row r="92" spans="1:16" ht="25.5">
      <c r="A92" t="s">
        <v>49</v>
      </c>
      <c s="34" t="s">
        <v>128</v>
      </c>
      <c s="34" t="s">
        <v>1287</v>
      </c>
      <c s="35" t="s">
        <v>5</v>
      </c>
      <c s="6" t="s">
        <v>2575</v>
      </c>
      <c s="36" t="s">
        <v>80</v>
      </c>
      <c s="37">
        <v>1</v>
      </c>
      <c s="36">
        <v>0</v>
      </c>
      <c s="36">
        <f>ROUND(G92*H92,6)</f>
      </c>
      <c r="L92" s="38">
        <v>0</v>
      </c>
      <c s="32">
        <f>ROUND(ROUND(L92,2)*ROUND(G92,3),2)</f>
      </c>
      <c s="36" t="s">
        <v>53</v>
      </c>
      <c>
        <f>(M92*21)/100</f>
      </c>
      <c t="s">
        <v>27</v>
      </c>
    </row>
    <row r="93" spans="1:5" ht="12.75">
      <c r="A93" s="35" t="s">
        <v>54</v>
      </c>
      <c r="E93" s="39" t="s">
        <v>3781</v>
      </c>
    </row>
    <row r="94" spans="1:5" ht="12.75">
      <c r="A94" s="35" t="s">
        <v>55</v>
      </c>
      <c r="E94" s="40" t="s">
        <v>5</v>
      </c>
    </row>
    <row r="95" spans="1:5" ht="114.75">
      <c r="A95" t="s">
        <v>56</v>
      </c>
      <c r="E95" s="39" t="s">
        <v>7782</v>
      </c>
    </row>
    <row r="96" spans="1:16" ht="38.25">
      <c r="A96" t="s">
        <v>49</v>
      </c>
      <c s="34" t="s">
        <v>132</v>
      </c>
      <c s="34" t="s">
        <v>1290</v>
      </c>
      <c s="35" t="s">
        <v>5</v>
      </c>
      <c s="6" t="s">
        <v>2780</v>
      </c>
      <c s="36" t="s">
        <v>80</v>
      </c>
      <c s="37">
        <v>6</v>
      </c>
      <c s="36">
        <v>0</v>
      </c>
      <c s="36">
        <f>ROUND(G96*H96,6)</f>
      </c>
      <c r="L96" s="38">
        <v>0</v>
      </c>
      <c s="32">
        <f>ROUND(ROUND(L96,2)*ROUND(G96,3),2)</f>
      </c>
      <c s="36" t="s">
        <v>53</v>
      </c>
      <c>
        <f>(M96*21)/100</f>
      </c>
      <c t="s">
        <v>27</v>
      </c>
    </row>
    <row r="97" spans="1:5" ht="12.75">
      <c r="A97" s="35" t="s">
        <v>54</v>
      </c>
      <c r="E97" s="39" t="s">
        <v>3781</v>
      </c>
    </row>
    <row r="98" spans="1:5" ht="12.75">
      <c r="A98" s="35" t="s">
        <v>55</v>
      </c>
      <c r="E98" s="40" t="s">
        <v>5</v>
      </c>
    </row>
    <row r="99" spans="1:5" ht="114.75">
      <c r="A99" t="s">
        <v>56</v>
      </c>
      <c r="E99" s="39" t="s">
        <v>7782</v>
      </c>
    </row>
    <row r="100" spans="1:16" ht="25.5">
      <c r="A100" t="s">
        <v>49</v>
      </c>
      <c s="34" t="s">
        <v>136</v>
      </c>
      <c s="34" t="s">
        <v>1293</v>
      </c>
      <c s="35" t="s">
        <v>5</v>
      </c>
      <c s="6" t="s">
        <v>1294</v>
      </c>
      <c s="36" t="s">
        <v>80</v>
      </c>
      <c s="37">
        <v>1</v>
      </c>
      <c s="36">
        <v>0</v>
      </c>
      <c s="36">
        <f>ROUND(G100*H100,6)</f>
      </c>
      <c r="L100" s="38">
        <v>0</v>
      </c>
      <c s="32">
        <f>ROUND(ROUND(L100,2)*ROUND(G100,3),2)</f>
      </c>
      <c s="36" t="s">
        <v>53</v>
      </c>
      <c>
        <f>(M100*21)/100</f>
      </c>
      <c t="s">
        <v>27</v>
      </c>
    </row>
    <row r="101" spans="1:5" ht="12.75">
      <c r="A101" s="35" t="s">
        <v>54</v>
      </c>
      <c r="E101" s="39" t="s">
        <v>3781</v>
      </c>
    </row>
    <row r="102" spans="1:5" ht="12.75">
      <c r="A102" s="35" t="s">
        <v>55</v>
      </c>
      <c r="E102" s="40" t="s">
        <v>5</v>
      </c>
    </row>
    <row r="103" spans="1:5" ht="89.25">
      <c r="A103" t="s">
        <v>56</v>
      </c>
      <c r="E103" s="39" t="s">
        <v>7783</v>
      </c>
    </row>
    <row r="104" spans="1:16" ht="12.75">
      <c r="A104" t="s">
        <v>49</v>
      </c>
      <c s="34" t="s">
        <v>139</v>
      </c>
      <c s="34" t="s">
        <v>1296</v>
      </c>
      <c s="35" t="s">
        <v>5</v>
      </c>
      <c s="6" t="s">
        <v>1297</v>
      </c>
      <c s="36" t="s">
        <v>374</v>
      </c>
      <c s="37">
        <v>20</v>
      </c>
      <c s="36">
        <v>0</v>
      </c>
      <c s="36">
        <f>ROUND(G104*H104,6)</f>
      </c>
      <c r="L104" s="38">
        <v>0</v>
      </c>
      <c s="32">
        <f>ROUND(ROUND(L104,2)*ROUND(G104,3),2)</f>
      </c>
      <c s="36" t="s">
        <v>53</v>
      </c>
      <c>
        <f>(M104*21)/100</f>
      </c>
      <c t="s">
        <v>27</v>
      </c>
    </row>
    <row r="105" spans="1:5" ht="12.75">
      <c r="A105" s="35" t="s">
        <v>54</v>
      </c>
      <c r="E105" s="39" t="s">
        <v>3781</v>
      </c>
    </row>
    <row r="106" spans="1:5" ht="12.75">
      <c r="A106" s="35" t="s">
        <v>55</v>
      </c>
      <c r="E106" s="40" t="s">
        <v>5</v>
      </c>
    </row>
    <row r="107" spans="1:5" ht="89.25">
      <c r="A107" t="s">
        <v>56</v>
      </c>
      <c r="E107" s="39" t="s">
        <v>7784</v>
      </c>
    </row>
    <row r="108" spans="1:16" ht="12.75">
      <c r="A108" t="s">
        <v>49</v>
      </c>
      <c s="34" t="s">
        <v>143</v>
      </c>
      <c s="34" t="s">
        <v>2782</v>
      </c>
      <c s="35" t="s">
        <v>5</v>
      </c>
      <c s="6" t="s">
        <v>2783</v>
      </c>
      <c s="36" t="s">
        <v>374</v>
      </c>
      <c s="37">
        <v>20</v>
      </c>
      <c s="36">
        <v>0</v>
      </c>
      <c s="36">
        <f>ROUND(G108*H108,6)</f>
      </c>
      <c r="L108" s="38">
        <v>0</v>
      </c>
      <c s="32">
        <f>ROUND(ROUND(L108,2)*ROUND(G108,3),2)</f>
      </c>
      <c s="36" t="s">
        <v>53</v>
      </c>
      <c>
        <f>(M108*21)/100</f>
      </c>
      <c t="s">
        <v>27</v>
      </c>
    </row>
    <row r="109" spans="1:5" ht="12.75">
      <c r="A109" s="35" t="s">
        <v>54</v>
      </c>
      <c r="E109" s="39" t="s">
        <v>3781</v>
      </c>
    </row>
    <row r="110" spans="1:5" ht="12.75">
      <c r="A110" s="35" t="s">
        <v>55</v>
      </c>
      <c r="E110" s="40" t="s">
        <v>5</v>
      </c>
    </row>
    <row r="111" spans="1:5" ht="89.25">
      <c r="A111" t="s">
        <v>56</v>
      </c>
      <c r="E111" s="39" t="s">
        <v>7785</v>
      </c>
    </row>
    <row r="112" spans="1:16" ht="12.75">
      <c r="A112" t="s">
        <v>49</v>
      </c>
      <c s="34" t="s">
        <v>146</v>
      </c>
      <c s="34" t="s">
        <v>1299</v>
      </c>
      <c s="35" t="s">
        <v>5</v>
      </c>
      <c s="6" t="s">
        <v>1300</v>
      </c>
      <c s="36" t="s">
        <v>374</v>
      </c>
      <c s="37">
        <v>15</v>
      </c>
      <c s="36">
        <v>0</v>
      </c>
      <c s="36">
        <f>ROUND(G112*H112,6)</f>
      </c>
      <c r="L112" s="38">
        <v>0</v>
      </c>
      <c s="32">
        <f>ROUND(ROUND(L112,2)*ROUND(G112,3),2)</f>
      </c>
      <c s="36" t="s">
        <v>53</v>
      </c>
      <c>
        <f>(M112*21)/100</f>
      </c>
      <c t="s">
        <v>27</v>
      </c>
    </row>
    <row r="113" spans="1:5" ht="12.75">
      <c r="A113" s="35" t="s">
        <v>54</v>
      </c>
      <c r="E113" s="39" t="s">
        <v>3781</v>
      </c>
    </row>
    <row r="114" spans="1:5" ht="12.75">
      <c r="A114" s="35" t="s">
        <v>55</v>
      </c>
      <c r="E114" s="40" t="s">
        <v>5</v>
      </c>
    </row>
    <row r="115" spans="1:5" ht="89.25">
      <c r="A115" t="s">
        <v>56</v>
      </c>
      <c r="E115" s="39" t="s">
        <v>7786</v>
      </c>
    </row>
    <row r="116" spans="1:16" ht="12.75">
      <c r="A116" t="s">
        <v>49</v>
      </c>
      <c s="34" t="s">
        <v>773</v>
      </c>
      <c s="34" t="s">
        <v>1182</v>
      </c>
      <c s="35" t="s">
        <v>5</v>
      </c>
      <c s="6" t="s">
        <v>1183</v>
      </c>
      <c s="36" t="s">
        <v>374</v>
      </c>
      <c s="37">
        <v>15</v>
      </c>
      <c s="36">
        <v>0</v>
      </c>
      <c s="36">
        <f>ROUND(G116*H116,6)</f>
      </c>
      <c r="L116" s="38">
        <v>0</v>
      </c>
      <c s="32">
        <f>ROUND(ROUND(L116,2)*ROUND(G116,3),2)</f>
      </c>
      <c s="36" t="s">
        <v>53</v>
      </c>
      <c>
        <f>(M116*21)/100</f>
      </c>
      <c t="s">
        <v>27</v>
      </c>
    </row>
    <row r="117" spans="1:5" ht="12.75">
      <c r="A117" s="35" t="s">
        <v>54</v>
      </c>
      <c r="E117" s="39" t="s">
        <v>3781</v>
      </c>
    </row>
    <row r="118" spans="1:5" ht="12.75">
      <c r="A118" s="35" t="s">
        <v>55</v>
      </c>
      <c r="E118" s="40" t="s">
        <v>5</v>
      </c>
    </row>
    <row r="119" spans="1:5" ht="89.25">
      <c r="A119" t="s">
        <v>56</v>
      </c>
      <c r="E119" s="39" t="s">
        <v>7787</v>
      </c>
    </row>
    <row r="120" spans="1:16" ht="12.75">
      <c r="A120" t="s">
        <v>49</v>
      </c>
      <c s="34" t="s">
        <v>151</v>
      </c>
      <c s="34" t="s">
        <v>2639</v>
      </c>
      <c s="35" t="s">
        <v>5</v>
      </c>
      <c s="6" t="s">
        <v>2640</v>
      </c>
      <c s="36" t="s">
        <v>80</v>
      </c>
      <c s="37">
        <v>1</v>
      </c>
      <c s="36">
        <v>0</v>
      </c>
      <c s="36">
        <f>ROUND(G120*H120,6)</f>
      </c>
      <c r="L120" s="38">
        <v>0</v>
      </c>
      <c s="32">
        <f>ROUND(ROUND(L120,2)*ROUND(G120,3),2)</f>
      </c>
      <c s="36" t="s">
        <v>419</v>
      </c>
      <c>
        <f>(M120*21)/100</f>
      </c>
      <c t="s">
        <v>27</v>
      </c>
    </row>
    <row r="121" spans="1:5" ht="12.75">
      <c r="A121" s="35" t="s">
        <v>54</v>
      </c>
      <c r="E121" s="39" t="s">
        <v>3781</v>
      </c>
    </row>
    <row r="122" spans="1:5" ht="12.75">
      <c r="A122" s="35" t="s">
        <v>55</v>
      </c>
      <c r="E122" s="40" t="s">
        <v>2641</v>
      </c>
    </row>
    <row r="123" spans="1:5" ht="12.75">
      <c r="A123" t="s">
        <v>56</v>
      </c>
      <c r="E123" s="39" t="s">
        <v>1578</v>
      </c>
    </row>
    <row r="124" spans="1:16" ht="12.75">
      <c r="A124" t="s">
        <v>49</v>
      </c>
      <c s="34" t="s">
        <v>155</v>
      </c>
      <c s="34" t="s">
        <v>2646</v>
      </c>
      <c s="35" t="s">
        <v>5</v>
      </c>
      <c s="6" t="s">
        <v>2647</v>
      </c>
      <c s="36" t="s">
        <v>80</v>
      </c>
      <c s="37">
        <v>1</v>
      </c>
      <c s="36">
        <v>0</v>
      </c>
      <c s="36">
        <f>ROUND(G124*H124,6)</f>
      </c>
      <c r="L124" s="38">
        <v>0</v>
      </c>
      <c s="32">
        <f>ROUND(ROUND(L124,2)*ROUND(G124,3),2)</f>
      </c>
      <c s="36" t="s">
        <v>419</v>
      </c>
      <c>
        <f>(M124*21)/100</f>
      </c>
      <c t="s">
        <v>27</v>
      </c>
    </row>
    <row r="125" spans="1:5" ht="12.75">
      <c r="A125" s="35" t="s">
        <v>54</v>
      </c>
      <c r="E125" s="39" t="s">
        <v>3781</v>
      </c>
    </row>
    <row r="126" spans="1:5" ht="12.75">
      <c r="A126" s="35" t="s">
        <v>55</v>
      </c>
      <c r="E126" s="40" t="s">
        <v>2648</v>
      </c>
    </row>
    <row r="127" spans="1:5" ht="25.5">
      <c r="A127" t="s">
        <v>56</v>
      </c>
      <c r="E127" s="39" t="s">
        <v>2649</v>
      </c>
    </row>
    <row r="128" spans="1:16" ht="12.75">
      <c r="A128" t="s">
        <v>49</v>
      </c>
      <c s="34" t="s">
        <v>159</v>
      </c>
      <c s="34" t="s">
        <v>2642</v>
      </c>
      <c s="35" t="s">
        <v>5</v>
      </c>
      <c s="6" t="s">
        <v>2643</v>
      </c>
      <c s="36" t="s">
        <v>80</v>
      </c>
      <c s="37">
        <v>1</v>
      </c>
      <c s="36">
        <v>0</v>
      </c>
      <c s="36">
        <f>ROUND(G128*H128,6)</f>
      </c>
      <c r="L128" s="38">
        <v>0</v>
      </c>
      <c s="32">
        <f>ROUND(ROUND(L128,2)*ROUND(G128,3),2)</f>
      </c>
      <c s="36" t="s">
        <v>419</v>
      </c>
      <c>
        <f>(M128*21)/100</f>
      </c>
      <c t="s">
        <v>27</v>
      </c>
    </row>
    <row r="129" spans="1:5" ht="12.75">
      <c r="A129" s="35" t="s">
        <v>54</v>
      </c>
      <c r="E129" s="39" t="s">
        <v>3781</v>
      </c>
    </row>
    <row r="130" spans="1:5" ht="12.75">
      <c r="A130" s="35" t="s">
        <v>55</v>
      </c>
      <c r="E130" s="40" t="s">
        <v>7791</v>
      </c>
    </row>
    <row r="131" spans="1:5" ht="12.75">
      <c r="A131" t="s">
        <v>56</v>
      </c>
      <c r="E131"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8075</v>
      </c>
      <c r="E8" s="30" t="s">
        <v>8074</v>
      </c>
      <c r="J8" s="29">
        <f>0+J9+J18+J23+J28+J33+J42+J47+J80</f>
      </c>
      <c s="29">
        <f>0+K9+K18+K23+K28+K33+K42+K47+K80</f>
      </c>
      <c s="29">
        <f>0+L9+L18+L23+L28+L33+L42+L47+L80</f>
      </c>
      <c s="29">
        <f>0+M9+M18+M23+M28+M33+M42+M47+M80</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4</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2621</v>
      </c>
      <c s="35" t="s">
        <v>2622</v>
      </c>
      <c s="6" t="s">
        <v>2623</v>
      </c>
      <c s="36" t="s">
        <v>2618</v>
      </c>
      <c s="37">
        <v>1</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3" ht="12.75">
      <c r="A18" t="s">
        <v>46</v>
      </c>
      <c r="C18" s="31" t="s">
        <v>103</v>
      </c>
      <c r="E18" s="33" t="s">
        <v>2625</v>
      </c>
      <c r="J18" s="32">
        <f>0</f>
      </c>
      <c s="32">
        <f>0</f>
      </c>
      <c s="32">
        <f>0+L19</f>
      </c>
      <c s="32">
        <f>0+M19</f>
      </c>
    </row>
    <row r="19" spans="1:16" ht="12.75">
      <c r="A19" t="s">
        <v>49</v>
      </c>
      <c s="34" t="s">
        <v>72</v>
      </c>
      <c s="34" t="s">
        <v>2630</v>
      </c>
      <c s="35" t="s">
        <v>5</v>
      </c>
      <c s="6" t="s">
        <v>2631</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8076</v>
      </c>
    </row>
    <row r="22" spans="1:5" ht="318.75">
      <c r="A22" t="s">
        <v>56</v>
      </c>
      <c r="E22" s="39" t="s">
        <v>7713</v>
      </c>
    </row>
    <row r="23" spans="1:13" ht="12.75">
      <c r="A23" t="s">
        <v>46</v>
      </c>
      <c r="C23" s="31" t="s">
        <v>106</v>
      </c>
      <c r="E23" s="33" t="s">
        <v>8077</v>
      </c>
      <c r="J23" s="32">
        <f>0</f>
      </c>
      <c s="32">
        <f>0</f>
      </c>
      <c s="32">
        <f>0+L24</f>
      </c>
      <c s="32">
        <f>0+M24</f>
      </c>
    </row>
    <row r="24" spans="1:16" ht="12.75">
      <c r="A24" t="s">
        <v>49</v>
      </c>
      <c s="34" t="s">
        <v>77</v>
      </c>
      <c s="34" t="s">
        <v>721</v>
      </c>
      <c s="35" t="s">
        <v>5</v>
      </c>
      <c s="6" t="s">
        <v>722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2633</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8076</v>
      </c>
    </row>
    <row r="32" spans="1:5" ht="229.5">
      <c r="A32" t="s">
        <v>56</v>
      </c>
      <c r="E32" s="39" t="s">
        <v>7816</v>
      </c>
    </row>
    <row r="33" spans="1:13" ht="12.75">
      <c r="A33" t="s">
        <v>46</v>
      </c>
      <c r="C33" s="31" t="s">
        <v>27</v>
      </c>
      <c r="E33" s="33" t="s">
        <v>2638</v>
      </c>
      <c r="J33" s="32">
        <f>0</f>
      </c>
      <c s="32">
        <f>0</f>
      </c>
      <c s="32">
        <f>0+L34+L38</f>
      </c>
      <c s="32">
        <f>0+M34+M38</f>
      </c>
    </row>
    <row r="34" spans="1:16" ht="12.75">
      <c r="A34" t="s">
        <v>49</v>
      </c>
      <c s="34" t="s">
        <v>26</v>
      </c>
      <c s="34" t="s">
        <v>2639</v>
      </c>
      <c s="35" t="s">
        <v>5</v>
      </c>
      <c s="6" t="s">
        <v>2640</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2641</v>
      </c>
    </row>
    <row r="37" spans="1:5" ht="12.75">
      <c r="A37" t="s">
        <v>56</v>
      </c>
      <c r="E37" s="39" t="s">
        <v>1578</v>
      </c>
    </row>
    <row r="38" spans="1:16" ht="12.75">
      <c r="A38" t="s">
        <v>49</v>
      </c>
      <c s="34" t="s">
        <v>65</v>
      </c>
      <c s="34" t="s">
        <v>2642</v>
      </c>
      <c s="35" t="s">
        <v>5</v>
      </c>
      <c s="6" t="s">
        <v>2643</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2644</v>
      </c>
    </row>
    <row r="41" spans="1:5" ht="12.75">
      <c r="A41" t="s">
        <v>56</v>
      </c>
      <c r="E41" s="39" t="s">
        <v>1578</v>
      </c>
    </row>
    <row r="42" spans="1:13" ht="12.75">
      <c r="A42" t="s">
        <v>46</v>
      </c>
      <c r="C42" s="31" t="s">
        <v>26</v>
      </c>
      <c r="E42" s="33" t="s">
        <v>2645</v>
      </c>
      <c r="J42" s="32">
        <f>0</f>
      </c>
      <c s="32">
        <f>0</f>
      </c>
      <c s="32">
        <f>0+L43</f>
      </c>
      <c s="32">
        <f>0+M43</f>
      </c>
    </row>
    <row r="43" spans="1:16" ht="12.75">
      <c r="A43" t="s">
        <v>49</v>
      </c>
      <c s="34" t="s">
        <v>69</v>
      </c>
      <c s="34" t="s">
        <v>2646</v>
      </c>
      <c s="35" t="s">
        <v>5</v>
      </c>
      <c s="6" t="s">
        <v>2647</v>
      </c>
      <c s="36" t="s">
        <v>676</v>
      </c>
      <c s="37">
        <v>1</v>
      </c>
      <c s="36">
        <v>0</v>
      </c>
      <c s="36">
        <f>ROUND(G43*H43,6)</f>
      </c>
      <c r="L43" s="38">
        <v>0</v>
      </c>
      <c s="32">
        <f>ROUND(ROUND(L43,2)*ROUND(G43,3),2)</f>
      </c>
      <c s="36" t="s">
        <v>419</v>
      </c>
      <c>
        <f>(M43*21)/100</f>
      </c>
      <c t="s">
        <v>27</v>
      </c>
    </row>
    <row r="44" spans="1:5" ht="12.75">
      <c r="A44" s="35" t="s">
        <v>54</v>
      </c>
      <c r="E44" s="39" t="s">
        <v>5</v>
      </c>
    </row>
    <row r="45" spans="1:5" ht="12.75">
      <c r="A45" s="35" t="s">
        <v>55</v>
      </c>
      <c r="E45" s="40" t="s">
        <v>2648</v>
      </c>
    </row>
    <row r="46" spans="1:5" ht="25.5">
      <c r="A46" t="s">
        <v>56</v>
      </c>
      <c r="E46" s="39" t="s">
        <v>2649</v>
      </c>
    </row>
    <row r="47" spans="1:13" ht="12.75">
      <c r="A47" t="s">
        <v>46</v>
      </c>
      <c r="C47" s="31" t="s">
        <v>324</v>
      </c>
      <c r="E47" s="33" t="s">
        <v>2655</v>
      </c>
      <c r="J47" s="32">
        <f>0</f>
      </c>
      <c s="32">
        <f>0</f>
      </c>
      <c s="32">
        <f>0+L48+L52+L56+L60+L64+L68+L72+L76</f>
      </c>
      <c s="32">
        <f>0+M48+M52+M56+M60+M64+M68+M72+M76</f>
      </c>
    </row>
    <row r="48" spans="1:16" ht="25.5">
      <c r="A48" t="s">
        <v>49</v>
      </c>
      <c s="34" t="s">
        <v>86</v>
      </c>
      <c s="34" t="s">
        <v>1199</v>
      </c>
      <c s="35" t="s">
        <v>5</v>
      </c>
      <c s="6" t="s">
        <v>1200</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8078</v>
      </c>
    </row>
    <row r="52" spans="1:16" ht="12.75">
      <c r="A52" t="s">
        <v>49</v>
      </c>
      <c s="34" t="s">
        <v>90</v>
      </c>
      <c s="34" t="s">
        <v>899</v>
      </c>
      <c s="35" t="s">
        <v>5</v>
      </c>
      <c s="6" t="s">
        <v>900</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7722</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7721</v>
      </c>
    </row>
    <row r="60" spans="1:16" ht="12.75">
      <c r="A60" t="s">
        <v>49</v>
      </c>
      <c s="34" t="s">
        <v>98</v>
      </c>
      <c s="34" t="s">
        <v>728</v>
      </c>
      <c s="35" t="s">
        <v>5</v>
      </c>
      <c s="6" t="s">
        <v>729</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731</v>
      </c>
    </row>
    <row r="64" spans="1:16" ht="12.75">
      <c r="A64" t="s">
        <v>49</v>
      </c>
      <c s="34" t="s">
        <v>103</v>
      </c>
      <c s="34" t="s">
        <v>901</v>
      </c>
      <c s="35" t="s">
        <v>5</v>
      </c>
      <c s="6" t="s">
        <v>902</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7715</v>
      </c>
    </row>
    <row r="68" spans="1:16" ht="25.5">
      <c r="A68" t="s">
        <v>49</v>
      </c>
      <c s="34" t="s">
        <v>106</v>
      </c>
      <c s="34" t="s">
        <v>1197</v>
      </c>
      <c s="35" t="s">
        <v>5</v>
      </c>
      <c s="6" t="s">
        <v>1198</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7717</v>
      </c>
    </row>
    <row r="72" spans="1:16" ht="25.5">
      <c r="A72" t="s">
        <v>49</v>
      </c>
      <c s="34" t="s">
        <v>110</v>
      </c>
      <c s="34" t="s">
        <v>723</v>
      </c>
      <c s="35" t="s">
        <v>5</v>
      </c>
      <c s="6" t="s">
        <v>724</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7722</v>
      </c>
    </row>
    <row r="76" spans="1:16" ht="12.75">
      <c r="A76" t="s">
        <v>49</v>
      </c>
      <c s="34" t="s">
        <v>113</v>
      </c>
      <c s="34" t="s">
        <v>1212</v>
      </c>
      <c s="35" t="s">
        <v>5</v>
      </c>
      <c s="6" t="s">
        <v>1213</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7780</v>
      </c>
    </row>
    <row r="80" spans="1:13" ht="12.75">
      <c r="A80" t="s">
        <v>46</v>
      </c>
      <c r="C80" s="31" t="s">
        <v>339</v>
      </c>
      <c r="E80" s="33" t="s">
        <v>2667</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2812</v>
      </c>
      <c s="35" t="s">
        <v>5</v>
      </c>
      <c s="6" t="s">
        <v>2813</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8079</v>
      </c>
    </row>
    <row r="84" spans="1:5" ht="114.75">
      <c r="A84" t="s">
        <v>56</v>
      </c>
      <c r="E84" s="39" t="s">
        <v>8080</v>
      </c>
    </row>
    <row r="85" spans="1:16" ht="38.25">
      <c r="A85" t="s">
        <v>49</v>
      </c>
      <c s="34" t="s">
        <v>121</v>
      </c>
      <c s="34" t="s">
        <v>8081</v>
      </c>
      <c s="35" t="s">
        <v>5</v>
      </c>
      <c s="6" t="s">
        <v>8082</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7734</v>
      </c>
    </row>
    <row r="89" spans="1:16" ht="25.5">
      <c r="A89" t="s">
        <v>49</v>
      </c>
      <c s="34" t="s">
        <v>125</v>
      </c>
      <c s="34" t="s">
        <v>2740</v>
      </c>
      <c s="35" t="s">
        <v>5</v>
      </c>
      <c s="6" t="s">
        <v>2741</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7734</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8083</v>
      </c>
    </row>
    <row r="97" spans="1:16" ht="12.75">
      <c r="A97" t="s">
        <v>49</v>
      </c>
      <c s="34" t="s">
        <v>132</v>
      </c>
      <c s="34" t="s">
        <v>749</v>
      </c>
      <c s="35" t="s">
        <v>5</v>
      </c>
      <c s="6" t="s">
        <v>750</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8084</v>
      </c>
    </row>
    <row r="101" spans="1:16" ht="12.75">
      <c r="A101" t="s">
        <v>49</v>
      </c>
      <c s="34" t="s">
        <v>136</v>
      </c>
      <c s="34" t="s">
        <v>740</v>
      </c>
      <c s="35" t="s">
        <v>5</v>
      </c>
      <c s="6" t="s">
        <v>741</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8085</v>
      </c>
    </row>
    <row r="105" spans="1:16" ht="12.75">
      <c r="A105" t="s">
        <v>49</v>
      </c>
      <c s="34" t="s">
        <v>139</v>
      </c>
      <c s="34" t="s">
        <v>2752</v>
      </c>
      <c s="35" t="s">
        <v>5</v>
      </c>
      <c s="6" t="s">
        <v>2753</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8086</v>
      </c>
    </row>
    <row r="109" spans="1:16" ht="12.75">
      <c r="A109" t="s">
        <v>49</v>
      </c>
      <c s="34" t="s">
        <v>143</v>
      </c>
      <c s="34" t="s">
        <v>2755</v>
      </c>
      <c s="35" t="s">
        <v>5</v>
      </c>
      <c s="6" t="s">
        <v>2756</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8087</v>
      </c>
    </row>
    <row r="113" spans="1:16" ht="12.75">
      <c r="A113" t="s">
        <v>49</v>
      </c>
      <c s="34" t="s">
        <v>146</v>
      </c>
      <c s="34" t="s">
        <v>2757</v>
      </c>
      <c s="35" t="s">
        <v>5</v>
      </c>
      <c s="6" t="s">
        <v>2758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8087</v>
      </c>
    </row>
    <row r="117" spans="1:16" ht="12.75">
      <c r="A117" t="s">
        <v>49</v>
      </c>
      <c s="34" t="s">
        <v>773</v>
      </c>
      <c s="34" t="s">
        <v>2759</v>
      </c>
      <c s="35" t="s">
        <v>5</v>
      </c>
      <c s="6" t="s">
        <v>2760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8087</v>
      </c>
    </row>
    <row r="121" spans="1:16" ht="12.75">
      <c r="A121" t="s">
        <v>49</v>
      </c>
      <c s="34" t="s">
        <v>151</v>
      </c>
      <c s="34" t="s">
        <v>1518</v>
      </c>
      <c s="35" t="s">
        <v>5</v>
      </c>
      <c s="6" t="s">
        <v>1519</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8088</v>
      </c>
    </row>
    <row r="125" spans="1:16" ht="12.75">
      <c r="A125" t="s">
        <v>49</v>
      </c>
      <c s="34" t="s">
        <v>155</v>
      </c>
      <c s="34" t="s">
        <v>743</v>
      </c>
      <c s="35" t="s">
        <v>5</v>
      </c>
      <c s="6" t="s">
        <v>744</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8089</v>
      </c>
    </row>
    <row r="129" spans="1:16" ht="12.75">
      <c r="A129" t="s">
        <v>49</v>
      </c>
      <c s="34" t="s">
        <v>159</v>
      </c>
      <c s="34" t="s">
        <v>8090</v>
      </c>
      <c s="35" t="s">
        <v>5</v>
      </c>
      <c s="6" t="s">
        <v>8091</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7844</v>
      </c>
    </row>
    <row r="133" spans="1:16" ht="25.5">
      <c r="A133" t="s">
        <v>49</v>
      </c>
      <c s="34" t="s">
        <v>163</v>
      </c>
      <c s="34" t="s">
        <v>1287</v>
      </c>
      <c s="35" t="s">
        <v>5</v>
      </c>
      <c s="6" t="s">
        <v>2575</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7782</v>
      </c>
    </row>
    <row r="137" spans="1:16" ht="25.5">
      <c r="A137" t="s">
        <v>49</v>
      </c>
      <c s="34" t="s">
        <v>167</v>
      </c>
      <c s="34" t="s">
        <v>1293</v>
      </c>
      <c s="35" t="s">
        <v>5</v>
      </c>
      <c s="6" t="s">
        <v>1294</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7783</v>
      </c>
    </row>
    <row r="141" spans="1:16" ht="12.75">
      <c r="A141" t="s">
        <v>49</v>
      </c>
      <c s="34" t="s">
        <v>171</v>
      </c>
      <c s="34" t="s">
        <v>1296</v>
      </c>
      <c s="35" t="s">
        <v>5</v>
      </c>
      <c s="6" t="s">
        <v>1297</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7784</v>
      </c>
    </row>
    <row r="145" spans="1:16" ht="12.75">
      <c r="A145" t="s">
        <v>49</v>
      </c>
      <c s="34" t="s">
        <v>175</v>
      </c>
      <c s="34" t="s">
        <v>2782</v>
      </c>
      <c s="35" t="s">
        <v>5</v>
      </c>
      <c s="6" t="s">
        <v>2783</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7785</v>
      </c>
    </row>
    <row r="149" spans="1:16" ht="12.75">
      <c r="A149" t="s">
        <v>49</v>
      </c>
      <c s="34" t="s">
        <v>179</v>
      </c>
      <c s="34" t="s">
        <v>1299</v>
      </c>
      <c s="35" t="s">
        <v>5</v>
      </c>
      <c s="6" t="s">
        <v>1300</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7786</v>
      </c>
    </row>
    <row r="153" spans="1:16" ht="12.75">
      <c r="A153" t="s">
        <v>49</v>
      </c>
      <c s="34" t="s">
        <v>183</v>
      </c>
      <c s="34" t="s">
        <v>1182</v>
      </c>
      <c s="35" t="s">
        <v>5</v>
      </c>
      <c s="6" t="s">
        <v>1183</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7787</v>
      </c>
    </row>
    <row r="157" spans="1:16" ht="12.75">
      <c r="A157" t="s">
        <v>49</v>
      </c>
      <c s="34" t="s">
        <v>187</v>
      </c>
      <c s="34" t="s">
        <v>2798</v>
      </c>
      <c s="35" t="s">
        <v>5</v>
      </c>
      <c s="6" t="s">
        <v>2799</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8092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8095</v>
      </c>
      <c r="E8" s="30" t="s">
        <v>8094</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1208</v>
      </c>
      <c s="35" t="s">
        <v>5</v>
      </c>
      <c s="6" t="s">
        <v>1209</v>
      </c>
      <c s="36" t="s">
        <v>60</v>
      </c>
      <c s="37">
        <v>135.91</v>
      </c>
      <c s="36">
        <v>0</v>
      </c>
      <c s="36">
        <f>ROUND(G10*H10,6)</f>
      </c>
      <c r="L10" s="38">
        <v>0</v>
      </c>
      <c s="32">
        <f>ROUND(ROUND(L10,2)*ROUND(G10,3),2)</f>
      </c>
      <c s="36" t="s">
        <v>53</v>
      </c>
      <c>
        <f>(M10*21)/100</f>
      </c>
      <c t="s">
        <v>27</v>
      </c>
    </row>
    <row r="11" spans="1:5" ht="12.75">
      <c r="A11" s="35" t="s">
        <v>54</v>
      </c>
      <c r="E11" s="39" t="s">
        <v>8096</v>
      </c>
    </row>
    <row r="12" spans="1:5" ht="318.75">
      <c r="A12" s="35" t="s">
        <v>55</v>
      </c>
      <c r="E12" s="40" t="s">
        <v>8097</v>
      </c>
    </row>
    <row r="13" spans="1:5" ht="25.5">
      <c r="A13" t="s">
        <v>56</v>
      </c>
      <c r="E13" s="39" t="s">
        <v>8098</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8099</v>
      </c>
    </row>
    <row r="16" spans="1:5" ht="38.25">
      <c r="A16" s="35" t="s">
        <v>55</v>
      </c>
      <c r="E16" s="40" t="s">
        <v>8100</v>
      </c>
    </row>
    <row r="17" spans="1:5" ht="229.5">
      <c r="A17" t="s">
        <v>56</v>
      </c>
      <c r="E17" s="39" t="s">
        <v>7816</v>
      </c>
    </row>
    <row r="18" spans="1:16" ht="12.75">
      <c r="A18" t="s">
        <v>49</v>
      </c>
      <c s="34" t="s">
        <v>26</v>
      </c>
      <c s="34" t="s">
        <v>7817</v>
      </c>
      <c s="35" t="s">
        <v>5</v>
      </c>
      <c s="6" t="s">
        <v>7818</v>
      </c>
      <c s="36" t="s">
        <v>60</v>
      </c>
      <c s="37">
        <v>7.5</v>
      </c>
      <c s="36">
        <v>0</v>
      </c>
      <c s="36">
        <f>ROUND(G18*H18,6)</f>
      </c>
      <c r="L18" s="38">
        <v>0</v>
      </c>
      <c s="32">
        <f>ROUND(ROUND(L18,2)*ROUND(G18,3),2)</f>
      </c>
      <c s="36" t="s">
        <v>53</v>
      </c>
      <c>
        <f>(M18*21)/100</f>
      </c>
      <c t="s">
        <v>27</v>
      </c>
    </row>
    <row r="19" spans="1:5" ht="12.75">
      <c r="A19" s="35" t="s">
        <v>54</v>
      </c>
      <c r="E19" s="39" t="s">
        <v>7819</v>
      </c>
    </row>
    <row r="20" spans="1:5" ht="12.75">
      <c r="A20" s="35" t="s">
        <v>55</v>
      </c>
      <c r="E20" s="40" t="s">
        <v>8101</v>
      </c>
    </row>
    <row r="21" spans="1:5" ht="369.75">
      <c r="A21" t="s">
        <v>56</v>
      </c>
      <c r="E21" s="39" t="s">
        <v>8102</v>
      </c>
    </row>
    <row r="22" spans="1:16" ht="12.75">
      <c r="A22" t="s">
        <v>49</v>
      </c>
      <c s="34" t="s">
        <v>65</v>
      </c>
      <c s="34" t="s">
        <v>901</v>
      </c>
      <c s="35" t="s">
        <v>5</v>
      </c>
      <c s="6" t="s">
        <v>902</v>
      </c>
      <c s="36" t="s">
        <v>75</v>
      </c>
      <c s="37">
        <v>425</v>
      </c>
      <c s="36">
        <v>0</v>
      </c>
      <c s="36">
        <f>ROUND(G22*H22,6)</f>
      </c>
      <c r="L22" s="38">
        <v>0</v>
      </c>
      <c s="32">
        <f>ROUND(ROUND(L22,2)*ROUND(G22,3),2)</f>
      </c>
      <c s="36" t="s">
        <v>53</v>
      </c>
      <c>
        <f>(M22*21)/100</f>
      </c>
      <c t="s">
        <v>27</v>
      </c>
    </row>
    <row r="23" spans="1:5" ht="12.75">
      <c r="A23" s="35" t="s">
        <v>54</v>
      </c>
      <c r="E23" s="39" t="s">
        <v>8103</v>
      </c>
    </row>
    <row r="24" spans="1:5" ht="12.75">
      <c r="A24" s="35" t="s">
        <v>55</v>
      </c>
      <c r="E24" s="40" t="s">
        <v>7836</v>
      </c>
    </row>
    <row r="25" spans="1:5" ht="140.25">
      <c r="A25" t="s">
        <v>56</v>
      </c>
      <c r="E25" s="39" t="s">
        <v>7715</v>
      </c>
    </row>
    <row r="26" spans="1:16" ht="12.75">
      <c r="A26" t="s">
        <v>49</v>
      </c>
      <c s="34" t="s">
        <v>69</v>
      </c>
      <c s="34" t="s">
        <v>897</v>
      </c>
      <c s="35" t="s">
        <v>5</v>
      </c>
      <c s="6" t="s">
        <v>898</v>
      </c>
      <c s="36" t="s">
        <v>75</v>
      </c>
      <c s="37">
        <v>425</v>
      </c>
      <c s="36">
        <v>0</v>
      </c>
      <c s="36">
        <f>ROUND(G26*H26,6)</f>
      </c>
      <c r="L26" s="38">
        <v>0</v>
      </c>
      <c s="32">
        <f>ROUND(ROUND(L26,2)*ROUND(G26,3),2)</f>
      </c>
      <c s="36" t="s">
        <v>53</v>
      </c>
      <c>
        <f>(M26*21)/100</f>
      </c>
      <c t="s">
        <v>27</v>
      </c>
    </row>
    <row r="27" spans="1:5" ht="12.75">
      <c r="A27" s="35" t="s">
        <v>54</v>
      </c>
      <c r="E27" s="39" t="s">
        <v>8104</v>
      </c>
    </row>
    <row r="28" spans="1:5" ht="12.75">
      <c r="A28" s="35" t="s">
        <v>55</v>
      </c>
      <c r="E28" s="40" t="s">
        <v>7836</v>
      </c>
    </row>
    <row r="29" spans="1:5" ht="114.75">
      <c r="A29" t="s">
        <v>56</v>
      </c>
      <c r="E29" s="39" t="s">
        <v>7722</v>
      </c>
    </row>
    <row r="30" spans="1:16" ht="25.5">
      <c r="A30" t="s">
        <v>49</v>
      </c>
      <c s="34" t="s">
        <v>72</v>
      </c>
      <c s="34" t="s">
        <v>1197</v>
      </c>
      <c s="35" t="s">
        <v>5</v>
      </c>
      <c s="6" t="s">
        <v>1198</v>
      </c>
      <c s="36" t="s">
        <v>75</v>
      </c>
      <c s="37">
        <v>468</v>
      </c>
      <c s="36">
        <v>0</v>
      </c>
      <c s="36">
        <f>ROUND(G30*H30,6)</f>
      </c>
      <c r="L30" s="38">
        <v>0</v>
      </c>
      <c s="32">
        <f>ROUND(ROUND(L30,2)*ROUND(G30,3),2)</f>
      </c>
      <c s="36" t="s">
        <v>53</v>
      </c>
      <c>
        <f>(M30*21)/100</f>
      </c>
      <c t="s">
        <v>27</v>
      </c>
    </row>
    <row r="31" spans="1:5" ht="12.75">
      <c r="A31" s="35" t="s">
        <v>54</v>
      </c>
      <c r="E31" s="39" t="s">
        <v>8104</v>
      </c>
    </row>
    <row r="32" spans="1:5" ht="12.75">
      <c r="A32" s="35" t="s">
        <v>55</v>
      </c>
      <c r="E32" s="40" t="s">
        <v>7836</v>
      </c>
    </row>
    <row r="33" spans="1:5" ht="140.25">
      <c r="A33" t="s">
        <v>56</v>
      </c>
      <c r="E33" s="39" t="s">
        <v>7717</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8105</v>
      </c>
    </row>
    <row r="36" spans="1:5" ht="12.75">
      <c r="A36" s="35" t="s">
        <v>55</v>
      </c>
      <c r="E36" s="40" t="s">
        <v>7836</v>
      </c>
    </row>
    <row r="37" spans="1:5" ht="102">
      <c r="A37" t="s">
        <v>56</v>
      </c>
      <c r="E37" s="39" t="s">
        <v>7721</v>
      </c>
    </row>
    <row r="38" spans="1:16" ht="25.5">
      <c r="A38" t="s">
        <v>49</v>
      </c>
      <c s="34" t="s">
        <v>82</v>
      </c>
      <c s="34" t="s">
        <v>7825</v>
      </c>
      <c s="35" t="s">
        <v>5</v>
      </c>
      <c s="6" t="s">
        <v>7826</v>
      </c>
      <c s="36" t="s">
        <v>75</v>
      </c>
      <c s="37">
        <v>90</v>
      </c>
      <c s="36">
        <v>0</v>
      </c>
      <c s="36">
        <f>ROUND(G38*H38,6)</f>
      </c>
      <c r="L38" s="38">
        <v>0</v>
      </c>
      <c s="32">
        <f>ROUND(ROUND(L38,2)*ROUND(G38,3),2)</f>
      </c>
      <c s="36" t="s">
        <v>53</v>
      </c>
      <c>
        <f>(M38*21)/100</f>
      </c>
      <c t="s">
        <v>27</v>
      </c>
    </row>
    <row r="39" spans="1:5" ht="12.75">
      <c r="A39" s="35" t="s">
        <v>54</v>
      </c>
      <c r="E39" s="39" t="s">
        <v>8106</v>
      </c>
    </row>
    <row r="40" spans="1:5" ht="12.75">
      <c r="A40" s="35" t="s">
        <v>55</v>
      </c>
      <c r="E40" s="40" t="s">
        <v>8107</v>
      </c>
    </row>
    <row r="41" spans="1:5" ht="127.5">
      <c r="A41" t="s">
        <v>56</v>
      </c>
      <c r="E41" s="39" t="s">
        <v>7828</v>
      </c>
    </row>
    <row r="42" spans="1:16" ht="25.5">
      <c r="A42" t="s">
        <v>49</v>
      </c>
      <c s="34" t="s">
        <v>86</v>
      </c>
      <c s="34" t="s">
        <v>8108</v>
      </c>
      <c s="35" t="s">
        <v>5</v>
      </c>
      <c s="6" t="s">
        <v>2129</v>
      </c>
      <c s="36" t="s">
        <v>75</v>
      </c>
      <c s="37">
        <v>200</v>
      </c>
      <c s="36">
        <v>0</v>
      </c>
      <c s="36">
        <f>ROUND(G42*H42,6)</f>
      </c>
      <c r="L42" s="38">
        <v>0</v>
      </c>
      <c s="32">
        <f>ROUND(ROUND(L42,2)*ROUND(G42,3),2)</f>
      </c>
      <c s="36" t="s">
        <v>53</v>
      </c>
      <c>
        <f>(M42*21)/100</f>
      </c>
      <c t="s">
        <v>27</v>
      </c>
    </row>
    <row r="43" spans="1:5" ht="12.75">
      <c r="A43" s="35" t="s">
        <v>54</v>
      </c>
      <c r="E43" s="39" t="s">
        <v>8109</v>
      </c>
    </row>
    <row r="44" spans="1:5" ht="12.75">
      <c r="A44" s="35" t="s">
        <v>55</v>
      </c>
      <c r="E44" s="40" t="s">
        <v>7836</v>
      </c>
    </row>
    <row r="45" spans="1:5" ht="76.5">
      <c r="A45" t="s">
        <v>56</v>
      </c>
      <c r="E45" s="39" t="s">
        <v>7976</v>
      </c>
    </row>
    <row r="46" spans="1:16" ht="25.5">
      <c r="A46" t="s">
        <v>49</v>
      </c>
      <c s="34" t="s">
        <v>90</v>
      </c>
      <c s="34" t="s">
        <v>2068</v>
      </c>
      <c s="35" t="s">
        <v>5</v>
      </c>
      <c s="6" t="s">
        <v>2069</v>
      </c>
      <c s="36" t="s">
        <v>75</v>
      </c>
      <c s="37">
        <v>100</v>
      </c>
      <c s="36">
        <v>0</v>
      </c>
      <c s="36">
        <f>ROUND(G46*H46,6)</f>
      </c>
      <c r="L46" s="38">
        <v>0</v>
      </c>
      <c s="32">
        <f>ROUND(ROUND(L46,2)*ROUND(G46,3),2)</f>
      </c>
      <c s="36" t="s">
        <v>53</v>
      </c>
      <c>
        <f>(M46*21)/100</f>
      </c>
      <c t="s">
        <v>27</v>
      </c>
    </row>
    <row r="47" spans="1:5" ht="25.5">
      <c r="A47" s="35" t="s">
        <v>54</v>
      </c>
      <c r="E47" s="39" t="s">
        <v>8110</v>
      </c>
    </row>
    <row r="48" spans="1:5" ht="12.75">
      <c r="A48" s="35" t="s">
        <v>55</v>
      </c>
      <c r="E48" s="40" t="s">
        <v>7975</v>
      </c>
    </row>
    <row r="49" spans="1:5" ht="76.5">
      <c r="A49" t="s">
        <v>56</v>
      </c>
      <c r="E49" s="39" t="s">
        <v>7976</v>
      </c>
    </row>
    <row r="50" spans="1:16" ht="12.75">
      <c r="A50" t="s">
        <v>49</v>
      </c>
      <c s="34" t="s">
        <v>94</v>
      </c>
      <c s="34" t="s">
        <v>7977</v>
      </c>
      <c s="35" t="s">
        <v>5</v>
      </c>
      <c s="6" t="s">
        <v>7978</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7823</v>
      </c>
    </row>
    <row r="53" spans="1:5" ht="89.25">
      <c r="A53" t="s">
        <v>56</v>
      </c>
      <c r="E53" s="39" t="s">
        <v>7980</v>
      </c>
    </row>
    <row r="54" spans="1:16" ht="12.75">
      <c r="A54" t="s">
        <v>49</v>
      </c>
      <c s="34" t="s">
        <v>98</v>
      </c>
      <c s="34" t="s">
        <v>7830</v>
      </c>
      <c s="35" t="s">
        <v>5</v>
      </c>
      <c s="6" t="s">
        <v>7831</v>
      </c>
      <c s="36" t="s">
        <v>75</v>
      </c>
      <c s="37">
        <v>28</v>
      </c>
      <c s="36">
        <v>0</v>
      </c>
      <c s="36">
        <f>ROUND(G54*H54,6)</f>
      </c>
      <c r="L54" s="38">
        <v>0</v>
      </c>
      <c s="32">
        <f>ROUND(ROUND(L54,2)*ROUND(G54,3),2)</f>
      </c>
      <c s="36" t="s">
        <v>53</v>
      </c>
      <c>
        <f>(M54*21)/100</f>
      </c>
      <c t="s">
        <v>27</v>
      </c>
    </row>
    <row r="55" spans="1:5" ht="12.75">
      <c r="A55" s="35" t="s">
        <v>54</v>
      </c>
      <c r="E55" s="39" t="s">
        <v>7832</v>
      </c>
    </row>
    <row r="56" spans="1:5" ht="12.75">
      <c r="A56" s="35" t="s">
        <v>55</v>
      </c>
      <c r="E56" s="40" t="s">
        <v>7833</v>
      </c>
    </row>
    <row r="57" spans="1:5" ht="191.25">
      <c r="A57" t="s">
        <v>56</v>
      </c>
      <c r="E57" s="39" t="s">
        <v>7834</v>
      </c>
    </row>
    <row r="58" spans="1:16" ht="12.75">
      <c r="A58" t="s">
        <v>49</v>
      </c>
      <c s="34" t="s">
        <v>103</v>
      </c>
      <c s="34" t="s">
        <v>764</v>
      </c>
      <c s="35" t="s">
        <v>5</v>
      </c>
      <c s="6" t="s">
        <v>765</v>
      </c>
      <c s="36" t="s">
        <v>75</v>
      </c>
      <c s="37">
        <v>250</v>
      </c>
      <c s="36">
        <v>0</v>
      </c>
      <c s="36">
        <f>ROUND(G58*H58,6)</f>
      </c>
      <c r="L58" s="38">
        <v>0</v>
      </c>
      <c s="32">
        <f>ROUND(ROUND(L58,2)*ROUND(G58,3),2)</f>
      </c>
      <c s="36" t="s">
        <v>53</v>
      </c>
      <c>
        <f>(M58*21)/100</f>
      </c>
      <c t="s">
        <v>27</v>
      </c>
    </row>
    <row r="59" spans="1:5" ht="12.75">
      <c r="A59" s="35" t="s">
        <v>54</v>
      </c>
      <c r="E59" s="39" t="s">
        <v>7835</v>
      </c>
    </row>
    <row r="60" spans="1:5" ht="12.75">
      <c r="A60" s="35" t="s">
        <v>55</v>
      </c>
      <c r="E60" s="40" t="s">
        <v>7836</v>
      </c>
    </row>
    <row r="61" spans="1:5" ht="76.5">
      <c r="A61" t="s">
        <v>56</v>
      </c>
      <c r="E61" s="39" t="s">
        <v>7720</v>
      </c>
    </row>
    <row r="62" spans="1:13" ht="12.75">
      <c r="A62" t="s">
        <v>46</v>
      </c>
      <c r="C62" s="31" t="s">
        <v>110</v>
      </c>
      <c r="E62" s="33" t="s">
        <v>7837</v>
      </c>
      <c r="J62" s="32">
        <f>0</f>
      </c>
      <c s="32">
        <f>0</f>
      </c>
      <c s="32">
        <f>0+L63+L67+L71+L75+L79+L83+L87</f>
      </c>
      <c s="32">
        <f>0+M63+M67+M71+M75+M79+M83+M87</f>
      </c>
    </row>
    <row r="63" spans="1:16" ht="12.75">
      <c r="A63" t="s">
        <v>49</v>
      </c>
      <c s="34" t="s">
        <v>191</v>
      </c>
      <c s="34" t="s">
        <v>7838</v>
      </c>
      <c s="35" t="s">
        <v>5</v>
      </c>
      <c s="6" t="s">
        <v>7839</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7840</v>
      </c>
    </row>
    <row r="66" spans="1:5" ht="153">
      <c r="A66" t="s">
        <v>56</v>
      </c>
      <c r="E66" s="39" t="s">
        <v>7841</v>
      </c>
    </row>
    <row r="67" spans="1:16" ht="12.75">
      <c r="A67" t="s">
        <v>49</v>
      </c>
      <c s="34" t="s">
        <v>195</v>
      </c>
      <c s="34" t="s">
        <v>7842</v>
      </c>
      <c s="35" t="s">
        <v>5</v>
      </c>
      <c s="6" t="s">
        <v>7843</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7840</v>
      </c>
    </row>
    <row r="70" spans="1:5" ht="114.75">
      <c r="A70" t="s">
        <v>56</v>
      </c>
      <c r="E70" s="39" t="s">
        <v>7844</v>
      </c>
    </row>
    <row r="71" spans="1:16" ht="12.75">
      <c r="A71" t="s">
        <v>49</v>
      </c>
      <c s="34" t="s">
        <v>199</v>
      </c>
      <c s="34" t="s">
        <v>7849</v>
      </c>
      <c s="35" t="s">
        <v>5</v>
      </c>
      <c s="6" t="s">
        <v>7850</v>
      </c>
      <c s="36" t="s">
        <v>80</v>
      </c>
      <c s="37">
        <v>3</v>
      </c>
      <c s="36">
        <v>0</v>
      </c>
      <c s="36">
        <f>ROUND(G71*H71,6)</f>
      </c>
      <c r="L71" s="38">
        <v>0</v>
      </c>
      <c s="32">
        <f>ROUND(ROUND(L71,2)*ROUND(G71,3),2)</f>
      </c>
      <c s="36" t="s">
        <v>53</v>
      </c>
      <c>
        <f>(M71*21)/100</f>
      </c>
      <c t="s">
        <v>27</v>
      </c>
    </row>
    <row r="72" spans="1:5" ht="12.75">
      <c r="A72" s="35" t="s">
        <v>54</v>
      </c>
      <c r="E72" s="39" t="s">
        <v>8111</v>
      </c>
    </row>
    <row r="73" spans="1:5" ht="12.75">
      <c r="A73" s="35" t="s">
        <v>55</v>
      </c>
      <c r="E73" s="40" t="s">
        <v>7840</v>
      </c>
    </row>
    <row r="74" spans="1:5" ht="114.75">
      <c r="A74" t="s">
        <v>56</v>
      </c>
      <c r="E74" s="39" t="s">
        <v>7844</v>
      </c>
    </row>
    <row r="75" spans="1:16" ht="12.75">
      <c r="A75" t="s">
        <v>49</v>
      </c>
      <c s="34" t="s">
        <v>203</v>
      </c>
      <c s="34" t="s">
        <v>7845</v>
      </c>
      <c s="35" t="s">
        <v>5</v>
      </c>
      <c s="6" t="s">
        <v>7846</v>
      </c>
      <c s="36" t="s">
        <v>60</v>
      </c>
      <c s="37">
        <v>2.1</v>
      </c>
      <c s="36">
        <v>0</v>
      </c>
      <c s="36">
        <f>ROUND(G75*H75,6)</f>
      </c>
      <c r="L75" s="38">
        <v>0</v>
      </c>
      <c s="32">
        <f>ROUND(ROUND(L75,2)*ROUND(G75,3),2)</f>
      </c>
      <c s="36" t="s">
        <v>53</v>
      </c>
      <c>
        <f>(M75*21)/100</f>
      </c>
      <c t="s">
        <v>27</v>
      </c>
    </row>
    <row r="76" spans="1:5" ht="12.75">
      <c r="A76" s="35" t="s">
        <v>54</v>
      </c>
      <c r="E76" s="39" t="s">
        <v>7847</v>
      </c>
    </row>
    <row r="77" spans="1:5" ht="12.75">
      <c r="A77" s="35" t="s">
        <v>55</v>
      </c>
      <c r="E77" s="40" t="s">
        <v>8112</v>
      </c>
    </row>
    <row r="78" spans="1:5" ht="127.5">
      <c r="A78" t="s">
        <v>56</v>
      </c>
      <c r="E78" s="39" t="s">
        <v>7532</v>
      </c>
    </row>
    <row r="79" spans="1:16" ht="25.5">
      <c r="A79" t="s">
        <v>49</v>
      </c>
      <c s="34" t="s">
        <v>207</v>
      </c>
      <c s="34" t="s">
        <v>2885</v>
      </c>
      <c s="35" t="s">
        <v>2886</v>
      </c>
      <c s="6" t="s">
        <v>7856</v>
      </c>
      <c s="36" t="s">
        <v>2618</v>
      </c>
      <c s="37">
        <v>5</v>
      </c>
      <c s="36">
        <v>0</v>
      </c>
      <c s="36">
        <f>ROUND(G79*H79,6)</f>
      </c>
      <c r="L79" s="38">
        <v>0</v>
      </c>
      <c s="32">
        <f>ROUND(ROUND(L79,2)*ROUND(G79,3),2)</f>
      </c>
      <c s="36" t="s">
        <v>419</v>
      </c>
      <c>
        <f>(M79*21)/100</f>
      </c>
      <c t="s">
        <v>27</v>
      </c>
    </row>
    <row r="80" spans="1:5" ht="12.75">
      <c r="A80" s="35" t="s">
        <v>54</v>
      </c>
      <c r="E80" s="39" t="s">
        <v>2624</v>
      </c>
    </row>
    <row r="81" spans="1:5" ht="12.75">
      <c r="A81" s="35" t="s">
        <v>55</v>
      </c>
      <c r="E81" s="40" t="s">
        <v>8113</v>
      </c>
    </row>
    <row r="82" spans="1:5" ht="165.75">
      <c r="A82" t="s">
        <v>56</v>
      </c>
      <c r="E82" s="39" t="s">
        <v>7855</v>
      </c>
    </row>
    <row r="83" spans="1:16" ht="38.25">
      <c r="A83" t="s">
        <v>49</v>
      </c>
      <c s="34" t="s">
        <v>211</v>
      </c>
      <c s="34" t="s">
        <v>2615</v>
      </c>
      <c s="35" t="s">
        <v>2616</v>
      </c>
      <c s="6" t="s">
        <v>7854</v>
      </c>
      <c s="36" t="s">
        <v>2618</v>
      </c>
      <c s="37">
        <v>1.95</v>
      </c>
      <c s="36">
        <v>0</v>
      </c>
      <c s="36">
        <f>ROUND(G83*H83,6)</f>
      </c>
      <c r="L83" s="38">
        <v>0</v>
      </c>
      <c s="32">
        <f>ROUND(ROUND(L83,2)*ROUND(G83,3),2)</f>
      </c>
      <c s="36" t="s">
        <v>419</v>
      </c>
      <c>
        <f>(M83*21)/100</f>
      </c>
      <c t="s">
        <v>27</v>
      </c>
    </row>
    <row r="84" spans="1:5" ht="12.75">
      <c r="A84" s="35" t="s">
        <v>54</v>
      </c>
      <c r="E84" s="39" t="s">
        <v>2624</v>
      </c>
    </row>
    <row r="85" spans="1:5" ht="12.75">
      <c r="A85" s="35" t="s">
        <v>55</v>
      </c>
      <c r="E85" s="40" t="s">
        <v>7840</v>
      </c>
    </row>
    <row r="86" spans="1:5" ht="165.75">
      <c r="A86" t="s">
        <v>56</v>
      </c>
      <c r="E86" s="39" t="s">
        <v>7855</v>
      </c>
    </row>
    <row r="87" spans="1:16" ht="38.25">
      <c r="A87" t="s">
        <v>49</v>
      </c>
      <c s="34" t="s">
        <v>215</v>
      </c>
      <c s="34" t="s">
        <v>4624</v>
      </c>
      <c s="35" t="s">
        <v>4625</v>
      </c>
      <c s="6" t="s">
        <v>7858</v>
      </c>
      <c s="36" t="s">
        <v>2618</v>
      </c>
      <c s="37">
        <v>60</v>
      </c>
      <c s="36">
        <v>0</v>
      </c>
      <c s="36">
        <f>ROUND(G87*H87,6)</f>
      </c>
      <c r="L87" s="38">
        <v>0</v>
      </c>
      <c s="32">
        <f>ROUND(ROUND(L87,2)*ROUND(G87,3),2)</f>
      </c>
      <c s="36" t="s">
        <v>419</v>
      </c>
      <c>
        <f>(M87*21)/100</f>
      </c>
      <c t="s">
        <v>27</v>
      </c>
    </row>
    <row r="88" spans="1:5" ht="12.75">
      <c r="A88" s="35" t="s">
        <v>54</v>
      </c>
      <c r="E88" s="39" t="s">
        <v>2624</v>
      </c>
    </row>
    <row r="89" spans="1:5" ht="25.5">
      <c r="A89" s="35" t="s">
        <v>55</v>
      </c>
      <c r="E89" s="40" t="s">
        <v>8114</v>
      </c>
    </row>
    <row r="90" spans="1:5" ht="165.75">
      <c r="A90" t="s">
        <v>56</v>
      </c>
      <c r="E90" s="39" t="s">
        <v>7855</v>
      </c>
    </row>
    <row r="91" spans="1:13" ht="12.75">
      <c r="A91" t="s">
        <v>46</v>
      </c>
      <c r="C91" s="31" t="s">
        <v>1263</v>
      </c>
      <c r="E91" s="33" t="s">
        <v>7727</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7861</v>
      </c>
      <c s="35" t="s">
        <v>5</v>
      </c>
      <c s="6" t="s">
        <v>7862</v>
      </c>
      <c s="36" t="s">
        <v>80</v>
      </c>
      <c s="37">
        <v>2</v>
      </c>
      <c s="36">
        <v>0</v>
      </c>
      <c s="36">
        <f>ROUND(G92*H92,6)</f>
      </c>
      <c r="L92" s="38">
        <v>0</v>
      </c>
      <c s="32">
        <f>ROUND(ROUND(L92,2)*ROUND(G92,3),2)</f>
      </c>
      <c s="36" t="s">
        <v>53</v>
      </c>
      <c>
        <f>(M92*21)/100</f>
      </c>
      <c t="s">
        <v>27</v>
      </c>
    </row>
    <row r="93" spans="1:5" ht="12.75">
      <c r="A93" s="35" t="s">
        <v>54</v>
      </c>
      <c r="E93" s="39" t="s">
        <v>8024</v>
      </c>
    </row>
    <row r="94" spans="1:5" ht="12.75">
      <c r="A94" s="35" t="s">
        <v>55</v>
      </c>
      <c r="E94" s="40" t="s">
        <v>7864</v>
      </c>
    </row>
    <row r="95" spans="1:5" ht="102">
      <c r="A95" t="s">
        <v>56</v>
      </c>
      <c r="E95" s="39" t="s">
        <v>7865</v>
      </c>
    </row>
    <row r="96" spans="1:16" ht="12.75">
      <c r="A96" t="s">
        <v>49</v>
      </c>
      <c s="34" t="s">
        <v>110</v>
      </c>
      <c s="34" t="s">
        <v>752</v>
      </c>
      <c s="35" t="s">
        <v>5</v>
      </c>
      <c s="6" t="s">
        <v>753</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7866</v>
      </c>
    </row>
    <row r="99" spans="1:5" ht="89.25">
      <c r="A99" t="s">
        <v>56</v>
      </c>
      <c r="E99" s="39" t="s">
        <v>7728</v>
      </c>
    </row>
    <row r="100" spans="1:16" ht="12.75">
      <c r="A100" t="s">
        <v>49</v>
      </c>
      <c s="34" t="s">
        <v>113</v>
      </c>
      <c s="34" t="s">
        <v>6540</v>
      </c>
      <c s="35" t="s">
        <v>5</v>
      </c>
      <c s="6" t="s">
        <v>6541</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7866</v>
      </c>
    </row>
    <row r="103" spans="1:5" ht="89.25">
      <c r="A103" t="s">
        <v>56</v>
      </c>
      <c r="E103" s="39" t="s">
        <v>7728</v>
      </c>
    </row>
    <row r="104" spans="1:16" ht="12.75">
      <c r="A104" t="s">
        <v>49</v>
      </c>
      <c s="34" t="s">
        <v>117</v>
      </c>
      <c s="34" t="s">
        <v>2714</v>
      </c>
      <c s="35" t="s">
        <v>5</v>
      </c>
      <c s="6" t="s">
        <v>2715</v>
      </c>
      <c s="36" t="s">
        <v>75</v>
      </c>
      <c s="37">
        <v>582</v>
      </c>
      <c s="36">
        <v>0</v>
      </c>
      <c s="36">
        <f>ROUND(G104*H104,6)</f>
      </c>
      <c r="L104" s="38">
        <v>0</v>
      </c>
      <c s="32">
        <f>ROUND(ROUND(L104,2)*ROUND(G104,3),2)</f>
      </c>
      <c s="36" t="s">
        <v>53</v>
      </c>
      <c>
        <f>(M104*21)/100</f>
      </c>
      <c t="s">
        <v>27</v>
      </c>
    </row>
    <row r="105" spans="1:5" ht="12.75">
      <c r="A105" s="35" t="s">
        <v>54</v>
      </c>
      <c r="E105" s="39" t="s">
        <v>8115</v>
      </c>
    </row>
    <row r="106" spans="1:5" ht="12.75">
      <c r="A106" s="35" t="s">
        <v>55</v>
      </c>
      <c r="E106" s="40" t="s">
        <v>7866</v>
      </c>
    </row>
    <row r="107" spans="1:5" ht="89.25">
      <c r="A107" t="s">
        <v>56</v>
      </c>
      <c r="E107" s="39" t="s">
        <v>7728</v>
      </c>
    </row>
    <row r="108" spans="1:16" ht="12.75">
      <c r="A108" t="s">
        <v>49</v>
      </c>
      <c s="34" t="s">
        <v>121</v>
      </c>
      <c s="34" t="s">
        <v>7730</v>
      </c>
      <c s="35" t="s">
        <v>5</v>
      </c>
      <c s="6" t="s">
        <v>7731</v>
      </c>
      <c s="36" t="s">
        <v>75</v>
      </c>
      <c s="37">
        <v>120</v>
      </c>
      <c s="36">
        <v>0</v>
      </c>
      <c s="36">
        <f>ROUND(G108*H108,6)</f>
      </c>
      <c r="L108" s="38">
        <v>0</v>
      </c>
      <c s="32">
        <f>ROUND(ROUND(L108,2)*ROUND(G108,3),2)</f>
      </c>
      <c s="36" t="s">
        <v>53</v>
      </c>
      <c>
        <f>(M108*21)/100</f>
      </c>
      <c t="s">
        <v>27</v>
      </c>
    </row>
    <row r="109" spans="1:5" ht="12.75">
      <c r="A109" s="35" t="s">
        <v>54</v>
      </c>
      <c r="E109" s="39" t="s">
        <v>8116</v>
      </c>
    </row>
    <row r="110" spans="1:5" ht="12.75">
      <c r="A110" s="35" t="s">
        <v>55</v>
      </c>
      <c r="E110" s="40" t="s">
        <v>7866</v>
      </c>
    </row>
    <row r="111" spans="1:5" ht="89.25">
      <c r="A111" t="s">
        <v>56</v>
      </c>
      <c r="E111" s="39" t="s">
        <v>7728</v>
      </c>
    </row>
    <row r="112" spans="1:16" ht="25.5">
      <c r="A112" t="s">
        <v>49</v>
      </c>
      <c s="34" t="s">
        <v>125</v>
      </c>
      <c s="34" t="s">
        <v>759</v>
      </c>
      <c s="35" t="s">
        <v>5</v>
      </c>
      <c s="6" t="s">
        <v>760</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7866</v>
      </c>
    </row>
    <row r="115" spans="1:5" ht="102">
      <c r="A115" t="s">
        <v>56</v>
      </c>
      <c r="E115" s="39" t="s">
        <v>7734</v>
      </c>
    </row>
    <row r="116" spans="1:16" ht="25.5">
      <c r="A116" t="s">
        <v>49</v>
      </c>
      <c s="34" t="s">
        <v>128</v>
      </c>
      <c s="34" t="s">
        <v>2017</v>
      </c>
      <c s="35" t="s">
        <v>5</v>
      </c>
      <c s="6" t="s">
        <v>2018</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7866</v>
      </c>
    </row>
    <row r="119" spans="1:5" ht="102">
      <c r="A119" t="s">
        <v>56</v>
      </c>
      <c r="E119" s="39" t="s">
        <v>7734</v>
      </c>
    </row>
    <row r="120" spans="1:16" ht="12.75">
      <c r="A120" t="s">
        <v>49</v>
      </c>
      <c s="34" t="s">
        <v>132</v>
      </c>
      <c s="34" t="s">
        <v>1962</v>
      </c>
      <c s="35" t="s">
        <v>5</v>
      </c>
      <c s="6" t="s">
        <v>1963</v>
      </c>
      <c s="36" t="s">
        <v>75</v>
      </c>
      <c s="37">
        <v>120</v>
      </c>
      <c s="36">
        <v>0</v>
      </c>
      <c s="36">
        <f>ROUND(G120*H120,6)</f>
      </c>
      <c r="L120" s="38">
        <v>0</v>
      </c>
      <c s="32">
        <f>ROUND(ROUND(L120,2)*ROUND(G120,3),2)</f>
      </c>
      <c s="36" t="s">
        <v>53</v>
      </c>
      <c>
        <f>(M120*21)/100</f>
      </c>
      <c t="s">
        <v>27</v>
      </c>
    </row>
    <row r="121" spans="1:5" ht="12.75">
      <c r="A121" s="35" t="s">
        <v>54</v>
      </c>
      <c r="E121" s="39" t="s">
        <v>7883</v>
      </c>
    </row>
    <row r="122" spans="1:5" ht="12.75">
      <c r="A122" s="35" t="s">
        <v>55</v>
      </c>
      <c r="E122" s="40" t="s">
        <v>7884</v>
      </c>
    </row>
    <row r="123" spans="1:5" ht="140.25">
      <c r="A123" t="s">
        <v>56</v>
      </c>
      <c r="E123" s="39" t="s">
        <v>7776</v>
      </c>
    </row>
    <row r="124" spans="1:16" ht="25.5">
      <c r="A124" t="s">
        <v>49</v>
      </c>
      <c s="34" t="s">
        <v>136</v>
      </c>
      <c s="34" t="s">
        <v>7880</v>
      </c>
      <c s="35" t="s">
        <v>5</v>
      </c>
      <c s="6" t="s">
        <v>7881</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7866</v>
      </c>
    </row>
    <row r="127" spans="1:5" ht="102">
      <c r="A127" t="s">
        <v>56</v>
      </c>
      <c r="E127" s="39" t="s">
        <v>7734</v>
      </c>
    </row>
    <row r="128" spans="1:16" ht="12.75">
      <c r="A128" t="s">
        <v>49</v>
      </c>
      <c s="34" t="s">
        <v>139</v>
      </c>
      <c s="34" t="s">
        <v>1965</v>
      </c>
      <c s="35" t="s">
        <v>5</v>
      </c>
      <c s="6" t="s">
        <v>1966</v>
      </c>
      <c s="36" t="s">
        <v>75</v>
      </c>
      <c s="37">
        <v>120</v>
      </c>
      <c s="36">
        <v>0</v>
      </c>
      <c s="36">
        <f>ROUND(G128*H128,6)</f>
      </c>
      <c r="L128" s="38">
        <v>0</v>
      </c>
      <c s="32">
        <f>ROUND(ROUND(L128,2)*ROUND(G128,3),2)</f>
      </c>
      <c s="36" t="s">
        <v>53</v>
      </c>
      <c>
        <f>(M128*21)/100</f>
      </c>
      <c t="s">
        <v>27</v>
      </c>
    </row>
    <row r="129" spans="1:5" ht="12.75">
      <c r="A129" s="35" t="s">
        <v>54</v>
      </c>
      <c r="E129" s="39" t="s">
        <v>7883</v>
      </c>
    </row>
    <row r="130" spans="1:5" ht="12.75">
      <c r="A130" s="35" t="s">
        <v>55</v>
      </c>
      <c r="E130" s="40" t="s">
        <v>7884</v>
      </c>
    </row>
    <row r="131" spans="1:5" ht="102">
      <c r="A131" t="s">
        <v>56</v>
      </c>
      <c r="E131" s="39" t="s">
        <v>7885</v>
      </c>
    </row>
    <row r="132" spans="1:16" ht="12.75">
      <c r="A132" t="s">
        <v>49</v>
      </c>
      <c s="34" t="s">
        <v>143</v>
      </c>
      <c s="34" t="s">
        <v>7886</v>
      </c>
      <c s="35" t="s">
        <v>5</v>
      </c>
      <c s="6" t="s">
        <v>7887</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7836</v>
      </c>
    </row>
    <row r="135" spans="1:5" ht="114.75">
      <c r="A135" t="s">
        <v>56</v>
      </c>
      <c r="E135" s="39" t="s">
        <v>7888</v>
      </c>
    </row>
    <row r="136" spans="1:16" ht="12.75">
      <c r="A136" t="s">
        <v>49</v>
      </c>
      <c s="34" t="s">
        <v>146</v>
      </c>
      <c s="34" t="s">
        <v>7893</v>
      </c>
      <c s="35" t="s">
        <v>5</v>
      </c>
      <c s="6" t="s">
        <v>7894</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7836</v>
      </c>
    </row>
    <row r="139" spans="1:5" ht="127.5">
      <c r="A139" t="s">
        <v>56</v>
      </c>
      <c r="E139" s="39" t="s">
        <v>7895</v>
      </c>
    </row>
    <row r="140" spans="1:16" ht="25.5">
      <c r="A140" t="s">
        <v>49</v>
      </c>
      <c s="34" t="s">
        <v>773</v>
      </c>
      <c s="34" t="s">
        <v>8117</v>
      </c>
      <c s="35" t="s">
        <v>5</v>
      </c>
      <c s="6" t="s">
        <v>8118</v>
      </c>
      <c s="36" t="s">
        <v>80</v>
      </c>
      <c s="37">
        <v>5</v>
      </c>
      <c s="36">
        <v>0</v>
      </c>
      <c s="36">
        <f>ROUND(G140*H140,6)</f>
      </c>
      <c r="L140" s="38">
        <v>0</v>
      </c>
      <c s="32">
        <f>ROUND(ROUND(L140,2)*ROUND(G140,3),2)</f>
      </c>
      <c s="36" t="s">
        <v>53</v>
      </c>
      <c>
        <f>(M140*21)/100</f>
      </c>
      <c t="s">
        <v>27</v>
      </c>
    </row>
    <row r="141" spans="1:5" ht="12.75">
      <c r="A141" s="35" t="s">
        <v>54</v>
      </c>
      <c r="E141" s="39" t="s">
        <v>8119</v>
      </c>
    </row>
    <row r="142" spans="1:5" ht="12.75">
      <c r="A142" s="35" t="s">
        <v>55</v>
      </c>
      <c r="E142" s="40" t="s">
        <v>7899</v>
      </c>
    </row>
    <row r="143" spans="1:5" ht="89.25">
      <c r="A143" t="s">
        <v>56</v>
      </c>
      <c r="E143" s="39" t="s">
        <v>7900</v>
      </c>
    </row>
    <row r="144" spans="1:16" ht="25.5">
      <c r="A144" t="s">
        <v>49</v>
      </c>
      <c s="34" t="s">
        <v>151</v>
      </c>
      <c s="34" t="s">
        <v>7896</v>
      </c>
      <c s="35" t="s">
        <v>5</v>
      </c>
      <c s="6" t="s">
        <v>7897</v>
      </c>
      <c s="36" t="s">
        <v>80</v>
      </c>
      <c s="37">
        <v>15</v>
      </c>
      <c s="36">
        <v>0</v>
      </c>
      <c s="36">
        <f>ROUND(G144*H144,6)</f>
      </c>
      <c r="L144" s="38">
        <v>0</v>
      </c>
      <c s="32">
        <f>ROUND(ROUND(L144,2)*ROUND(G144,3),2)</f>
      </c>
      <c s="36" t="s">
        <v>53</v>
      </c>
      <c>
        <f>(M144*21)/100</f>
      </c>
      <c t="s">
        <v>27</v>
      </c>
    </row>
    <row r="145" spans="1:5" ht="12.75">
      <c r="A145" s="35" t="s">
        <v>54</v>
      </c>
      <c r="E145" s="39" t="s">
        <v>7847</v>
      </c>
    </row>
    <row r="146" spans="1:5" ht="12.75">
      <c r="A146" s="35" t="s">
        <v>55</v>
      </c>
      <c r="E146" s="40" t="s">
        <v>7899</v>
      </c>
    </row>
    <row r="147" spans="1:5" ht="89.25">
      <c r="A147" t="s">
        <v>56</v>
      </c>
      <c r="E147" s="39" t="s">
        <v>7900</v>
      </c>
    </row>
    <row r="148" spans="1:16" ht="25.5">
      <c r="A148" t="s">
        <v>49</v>
      </c>
      <c s="34" t="s">
        <v>155</v>
      </c>
      <c s="34" t="s">
        <v>7905</v>
      </c>
      <c s="35" t="s">
        <v>5</v>
      </c>
      <c s="6" t="s">
        <v>7906</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7904</v>
      </c>
    </row>
    <row r="151" spans="1:5" ht="76.5">
      <c r="A151" t="s">
        <v>56</v>
      </c>
      <c r="E151" s="39" t="s">
        <v>7907</v>
      </c>
    </row>
    <row r="152" spans="1:16" ht="12.75">
      <c r="A152" t="s">
        <v>49</v>
      </c>
      <c s="34" t="s">
        <v>159</v>
      </c>
      <c s="34" t="s">
        <v>7992</v>
      </c>
      <c s="35" t="s">
        <v>5</v>
      </c>
      <c s="6" t="s">
        <v>7993</v>
      </c>
      <c s="36" t="s">
        <v>80</v>
      </c>
      <c s="37">
        <v>27</v>
      </c>
      <c s="36">
        <v>0</v>
      </c>
      <c s="36">
        <f>ROUND(G152*H152,6)</f>
      </c>
      <c r="L152" s="38">
        <v>0</v>
      </c>
      <c s="32">
        <f>ROUND(ROUND(L152,2)*ROUND(G152,3),2)</f>
      </c>
      <c s="36" t="s">
        <v>53</v>
      </c>
      <c>
        <f>(M152*21)/100</f>
      </c>
      <c t="s">
        <v>27</v>
      </c>
    </row>
    <row r="153" spans="1:5" ht="12.75">
      <c r="A153" s="35" t="s">
        <v>54</v>
      </c>
      <c r="E153" s="39" t="s">
        <v>8120</v>
      </c>
    </row>
    <row r="154" spans="1:5" ht="12.75">
      <c r="A154" s="35" t="s">
        <v>55</v>
      </c>
      <c r="E154" s="40" t="s">
        <v>7899</v>
      </c>
    </row>
    <row r="155" spans="1:5" ht="76.5">
      <c r="A155" t="s">
        <v>56</v>
      </c>
      <c r="E155" s="39" t="s">
        <v>7994</v>
      </c>
    </row>
    <row r="156" spans="1:16" ht="25.5">
      <c r="A156" t="s">
        <v>49</v>
      </c>
      <c s="34" t="s">
        <v>163</v>
      </c>
      <c s="34" t="s">
        <v>7995</v>
      </c>
      <c s="35" t="s">
        <v>5</v>
      </c>
      <c s="6" t="s">
        <v>7996</v>
      </c>
      <c s="36" t="s">
        <v>80</v>
      </c>
      <c s="37">
        <v>27</v>
      </c>
      <c s="36">
        <v>0</v>
      </c>
      <c s="36">
        <f>ROUND(G156*H156,6)</f>
      </c>
      <c r="L156" s="38">
        <v>0</v>
      </c>
      <c s="32">
        <f>ROUND(ROUND(L156,2)*ROUND(G156,3),2)</f>
      </c>
      <c s="36" t="s">
        <v>53</v>
      </c>
      <c>
        <f>(M156*21)/100</f>
      </c>
      <c t="s">
        <v>27</v>
      </c>
    </row>
    <row r="157" spans="1:5" ht="12.75">
      <c r="A157" s="35" t="s">
        <v>54</v>
      </c>
      <c r="E157" s="39" t="s">
        <v>8120</v>
      </c>
    </row>
    <row r="158" spans="1:5" ht="12.75">
      <c r="A158" s="35" t="s">
        <v>55</v>
      </c>
      <c r="E158" s="40" t="s">
        <v>7899</v>
      </c>
    </row>
    <row r="159" spans="1:5" ht="76.5">
      <c r="A159" t="s">
        <v>56</v>
      </c>
      <c r="E159" s="39" t="s">
        <v>7907</v>
      </c>
    </row>
    <row r="160" spans="1:16" ht="25.5">
      <c r="A160" t="s">
        <v>49</v>
      </c>
      <c s="34" t="s">
        <v>167</v>
      </c>
      <c s="34" t="s">
        <v>8121</v>
      </c>
      <c s="35" t="s">
        <v>5</v>
      </c>
      <c s="6" t="s">
        <v>8122</v>
      </c>
      <c s="36" t="s">
        <v>80</v>
      </c>
      <c s="37">
        <v>1</v>
      </c>
      <c s="36">
        <v>0</v>
      </c>
      <c s="36">
        <f>ROUND(G160*H160,6)</f>
      </c>
      <c r="L160" s="38">
        <v>0</v>
      </c>
      <c s="32">
        <f>ROUND(ROUND(L160,2)*ROUND(G160,3),2)</f>
      </c>
      <c s="36" t="s">
        <v>53</v>
      </c>
      <c>
        <f>(M160*21)/100</f>
      </c>
      <c t="s">
        <v>27</v>
      </c>
    </row>
    <row r="161" spans="1:5" ht="12.75">
      <c r="A161" s="35" t="s">
        <v>54</v>
      </c>
      <c r="E161" s="39" t="s">
        <v>8123</v>
      </c>
    </row>
    <row r="162" spans="1:5" ht="12.75">
      <c r="A162" s="35" t="s">
        <v>55</v>
      </c>
      <c r="E162" s="40" t="s">
        <v>7911</v>
      </c>
    </row>
    <row r="163" spans="1:5" ht="102">
      <c r="A163" t="s">
        <v>56</v>
      </c>
      <c r="E163" s="39" t="s">
        <v>7755</v>
      </c>
    </row>
    <row r="164" spans="1:16" ht="25.5">
      <c r="A164" t="s">
        <v>49</v>
      </c>
      <c s="34" t="s">
        <v>171</v>
      </c>
      <c s="34" t="s">
        <v>8124</v>
      </c>
      <c s="35" t="s">
        <v>5</v>
      </c>
      <c s="6" t="s">
        <v>8125</v>
      </c>
      <c s="36" t="s">
        <v>80</v>
      </c>
      <c s="37">
        <v>1</v>
      </c>
      <c s="36">
        <v>0</v>
      </c>
      <c s="36">
        <f>ROUND(G164*H164,6)</f>
      </c>
      <c r="L164" s="38">
        <v>0</v>
      </c>
      <c s="32">
        <f>ROUND(ROUND(L164,2)*ROUND(G164,3),2)</f>
      </c>
      <c s="36" t="s">
        <v>53</v>
      </c>
      <c>
        <f>(M164*21)/100</f>
      </c>
      <c t="s">
        <v>27</v>
      </c>
    </row>
    <row r="165" spans="1:5" ht="12.75">
      <c r="A165" s="35" t="s">
        <v>54</v>
      </c>
      <c r="E165" s="39" t="s">
        <v>8126</v>
      </c>
    </row>
    <row r="166" spans="1:5" ht="12.75">
      <c r="A166" s="35" t="s">
        <v>55</v>
      </c>
      <c r="E166" s="40" t="s">
        <v>7911</v>
      </c>
    </row>
    <row r="167" spans="1:5" ht="89.25">
      <c r="A167" t="s">
        <v>56</v>
      </c>
      <c r="E167" s="39" t="s">
        <v>7938</v>
      </c>
    </row>
    <row r="168" spans="1:16" ht="12.75">
      <c r="A168" t="s">
        <v>49</v>
      </c>
      <c s="34" t="s">
        <v>175</v>
      </c>
      <c s="34" t="s">
        <v>7939</v>
      </c>
      <c s="35" t="s">
        <v>5</v>
      </c>
      <c s="6" t="s">
        <v>7940</v>
      </c>
      <c s="36" t="s">
        <v>80</v>
      </c>
      <c s="37">
        <v>25</v>
      </c>
      <c s="36">
        <v>0</v>
      </c>
      <c s="36">
        <f>ROUND(G168*H168,6)</f>
      </c>
      <c r="L168" s="38">
        <v>0</v>
      </c>
      <c s="32">
        <f>ROUND(ROUND(L168,2)*ROUND(G168,3),2)</f>
      </c>
      <c s="36" t="s">
        <v>53</v>
      </c>
      <c>
        <f>(M168*21)/100</f>
      </c>
      <c t="s">
        <v>27</v>
      </c>
    </row>
    <row r="169" spans="1:5" ht="12.75">
      <c r="A169" s="35" t="s">
        <v>54</v>
      </c>
      <c r="E169" s="39" t="s">
        <v>7941</v>
      </c>
    </row>
    <row r="170" spans="1:5" ht="12.75">
      <c r="A170" s="35" t="s">
        <v>55</v>
      </c>
      <c r="E170" s="40" t="s">
        <v>7823</v>
      </c>
    </row>
    <row r="171" spans="1:5" ht="102">
      <c r="A171" t="s">
        <v>56</v>
      </c>
      <c r="E171" s="39" t="s">
        <v>7942</v>
      </c>
    </row>
    <row r="172" spans="1:16" ht="12.75">
      <c r="A172" t="s">
        <v>49</v>
      </c>
      <c s="34" t="s">
        <v>179</v>
      </c>
      <c s="34" t="s">
        <v>7777</v>
      </c>
      <c s="35" t="s">
        <v>5</v>
      </c>
      <c s="6" t="s">
        <v>7778</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7911</v>
      </c>
    </row>
    <row r="175" spans="1:5" ht="89.25">
      <c r="A175" t="s">
        <v>56</v>
      </c>
      <c r="E175" s="39" t="s">
        <v>7779</v>
      </c>
    </row>
    <row r="176" spans="1:16" ht="38.25">
      <c r="A176" t="s">
        <v>49</v>
      </c>
      <c s="34" t="s">
        <v>183</v>
      </c>
      <c s="34" t="s">
        <v>7770</v>
      </c>
      <c s="35" t="s">
        <v>5</v>
      </c>
      <c s="6" t="s">
        <v>7919</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7920</v>
      </c>
    </row>
    <row r="179" spans="1:5" ht="140.25">
      <c r="A179" t="s">
        <v>56</v>
      </c>
      <c r="E179" s="39" t="s">
        <v>7772</v>
      </c>
    </row>
    <row r="180" spans="1:16" ht="25.5">
      <c r="A180" t="s">
        <v>49</v>
      </c>
      <c s="34" t="s">
        <v>187</v>
      </c>
      <c s="34" t="s">
        <v>7773</v>
      </c>
      <c s="35" t="s">
        <v>5</v>
      </c>
      <c s="6" t="s">
        <v>7921</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7920</v>
      </c>
    </row>
    <row r="183" spans="1:5" ht="153">
      <c r="A183" t="s">
        <v>56</v>
      </c>
      <c r="E183" s="39" t="s">
        <v>7775</v>
      </c>
    </row>
    <row r="184" spans="1:13" ht="12.75">
      <c r="A184" t="s">
        <v>46</v>
      </c>
      <c r="C184" s="31" t="s">
        <v>1285</v>
      </c>
      <c r="E184" s="33" t="s">
        <v>7781</v>
      </c>
      <c r="J184" s="32">
        <f>0</f>
      </c>
      <c s="32">
        <f>0</f>
      </c>
      <c s="32">
        <f>0+L185+L189+L193+L197+L201+L205+L209+L213</f>
      </c>
      <c s="32">
        <f>0+M185+M189+M193+M197+M201+M205+M209+M213</f>
      </c>
    </row>
    <row r="185" spans="1:16" ht="25.5">
      <c r="A185" t="s">
        <v>49</v>
      </c>
      <c s="34" t="s">
        <v>219</v>
      </c>
      <c s="34" t="s">
        <v>1287</v>
      </c>
      <c s="35" t="s">
        <v>5</v>
      </c>
      <c s="6" t="s">
        <v>2575</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7782</v>
      </c>
    </row>
    <row r="189" spans="1:16" ht="25.5">
      <c r="A189" t="s">
        <v>49</v>
      </c>
      <c s="34" t="s">
        <v>223</v>
      </c>
      <c s="34" t="s">
        <v>1293</v>
      </c>
      <c s="35" t="s">
        <v>5</v>
      </c>
      <c s="6" t="s">
        <v>1294</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7783</v>
      </c>
    </row>
    <row r="193" spans="1:16" ht="12.75">
      <c r="A193" t="s">
        <v>49</v>
      </c>
      <c s="34" t="s">
        <v>227</v>
      </c>
      <c s="34" t="s">
        <v>1296</v>
      </c>
      <c s="35" t="s">
        <v>5</v>
      </c>
      <c s="6" t="s">
        <v>1297</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7784</v>
      </c>
    </row>
    <row r="197" spans="1:16" ht="12.75">
      <c r="A197" t="s">
        <v>49</v>
      </c>
      <c s="34" t="s">
        <v>231</v>
      </c>
      <c s="34" t="s">
        <v>2782</v>
      </c>
      <c s="35" t="s">
        <v>5</v>
      </c>
      <c s="6" t="s">
        <v>2783</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7785</v>
      </c>
    </row>
    <row r="201" spans="1:16" ht="12.75">
      <c r="A201" t="s">
        <v>49</v>
      </c>
      <c s="34" t="s">
        <v>235</v>
      </c>
      <c s="34" t="s">
        <v>1299</v>
      </c>
      <c s="35" t="s">
        <v>5</v>
      </c>
      <c s="6" t="s">
        <v>1300</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7786</v>
      </c>
    </row>
    <row r="205" spans="1:16" ht="12.75">
      <c r="A205" t="s">
        <v>49</v>
      </c>
      <c s="34" t="s">
        <v>239</v>
      </c>
      <c s="34" t="s">
        <v>1182</v>
      </c>
      <c s="35" t="s">
        <v>5</v>
      </c>
      <c s="6" t="s">
        <v>1183</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7787</v>
      </c>
    </row>
    <row r="209" spans="1:16" ht="12.75">
      <c r="A209" t="s">
        <v>49</v>
      </c>
      <c s="34" t="s">
        <v>243</v>
      </c>
      <c s="34" t="s">
        <v>2639</v>
      </c>
      <c s="35" t="s">
        <v>5</v>
      </c>
      <c s="6" t="s">
        <v>2640</v>
      </c>
      <c s="36" t="s">
        <v>80</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2641</v>
      </c>
    </row>
    <row r="212" spans="1:5" ht="12.75">
      <c r="A212" t="s">
        <v>56</v>
      </c>
      <c r="E212" s="39" t="s">
        <v>1578</v>
      </c>
    </row>
    <row r="213" spans="1:16" ht="12.75">
      <c r="A213" t="s">
        <v>49</v>
      </c>
      <c s="34" t="s">
        <v>247</v>
      </c>
      <c s="34" t="s">
        <v>2642</v>
      </c>
      <c s="35" t="s">
        <v>5</v>
      </c>
      <c s="6" t="s">
        <v>2643</v>
      </c>
      <c s="36" t="s">
        <v>676</v>
      </c>
      <c s="37">
        <v>1</v>
      </c>
      <c s="36">
        <v>0</v>
      </c>
      <c s="36">
        <f>ROUND(G213*H213,6)</f>
      </c>
      <c r="L213" s="38">
        <v>0</v>
      </c>
      <c s="32">
        <f>ROUND(ROUND(L213,2)*ROUND(G213,3),2)</f>
      </c>
      <c s="36" t="s">
        <v>419</v>
      </c>
      <c>
        <f>(M213*21)/100</f>
      </c>
      <c t="s">
        <v>27</v>
      </c>
    </row>
    <row r="214" spans="1:5" ht="12.75">
      <c r="A214" s="35" t="s">
        <v>54</v>
      </c>
      <c r="E214" s="39" t="s">
        <v>5</v>
      </c>
    </row>
    <row r="215" spans="1:5" ht="12.75">
      <c r="A215" s="35" t="s">
        <v>55</v>
      </c>
      <c r="E215" s="40" t="s">
        <v>2644</v>
      </c>
    </row>
    <row r="216" spans="1:5" ht="12.75">
      <c r="A216" t="s">
        <v>56</v>
      </c>
      <c r="E216" s="39" t="s">
        <v>1578</v>
      </c>
    </row>
    <row r="217" spans="1:13" ht="12.75">
      <c r="A217" t="s">
        <v>46</v>
      </c>
      <c r="C217" s="31" t="s">
        <v>7943</v>
      </c>
      <c r="E217" s="33" t="s">
        <v>8127</v>
      </c>
      <c r="J217" s="32">
        <f>0</f>
      </c>
      <c s="32">
        <f>0</f>
      </c>
      <c s="32">
        <f>0+L218+L222+L226+L230+L234+L238+L242</f>
      </c>
      <c s="32">
        <f>0+M218+M222+M226+M230+M234+M238+M242</f>
      </c>
    </row>
    <row r="218" spans="1:16" ht="12.75">
      <c r="A218" t="s">
        <v>49</v>
      </c>
      <c s="34" t="s">
        <v>251</v>
      </c>
      <c s="34" t="s">
        <v>8128</v>
      </c>
      <c s="35" t="s">
        <v>5</v>
      </c>
      <c s="6" t="s">
        <v>7946</v>
      </c>
      <c s="36" t="s">
        <v>80</v>
      </c>
      <c s="37">
        <v>6</v>
      </c>
      <c s="36">
        <v>0</v>
      </c>
      <c s="36">
        <f>ROUND(G218*H218,6)</f>
      </c>
      <c r="L218" s="38">
        <v>0</v>
      </c>
      <c s="32">
        <f>ROUND(ROUND(L218,2)*ROUND(G218,3),2)</f>
      </c>
      <c s="36" t="s">
        <v>419</v>
      </c>
      <c>
        <f>(M218*21)/100</f>
      </c>
      <c t="s">
        <v>27</v>
      </c>
    </row>
    <row r="219" spans="1:5" ht="12.75">
      <c r="A219" s="35" t="s">
        <v>54</v>
      </c>
      <c r="E219" s="39" t="s">
        <v>8129</v>
      </c>
    </row>
    <row r="220" spans="1:5" ht="12.75">
      <c r="A220" s="35" t="s">
        <v>55</v>
      </c>
      <c r="E220" s="40" t="s">
        <v>7840</v>
      </c>
    </row>
    <row r="221" spans="1:5" ht="38.25">
      <c r="A221" t="s">
        <v>56</v>
      </c>
      <c r="E221" s="39" t="s">
        <v>7948</v>
      </c>
    </row>
    <row r="222" spans="1:16" ht="12.75">
      <c r="A222" t="s">
        <v>49</v>
      </c>
      <c s="34" t="s">
        <v>255</v>
      </c>
      <c s="34" t="s">
        <v>8130</v>
      </c>
      <c s="35" t="s">
        <v>5</v>
      </c>
      <c s="6" t="s">
        <v>7950</v>
      </c>
      <c s="36" t="s">
        <v>75</v>
      </c>
      <c s="37">
        <v>18</v>
      </c>
      <c s="36">
        <v>0</v>
      </c>
      <c s="36">
        <f>ROUND(G222*H222,6)</f>
      </c>
      <c r="L222" s="38">
        <v>0</v>
      </c>
      <c s="32">
        <f>ROUND(ROUND(L222,2)*ROUND(G222,3),2)</f>
      </c>
      <c s="36" t="s">
        <v>419</v>
      </c>
      <c>
        <f>(M222*21)/100</f>
      </c>
      <c t="s">
        <v>27</v>
      </c>
    </row>
    <row r="223" spans="1:5" ht="12.75">
      <c r="A223" s="35" t="s">
        <v>54</v>
      </c>
      <c r="E223" s="39" t="s">
        <v>8129</v>
      </c>
    </row>
    <row r="224" spans="1:5" ht="12.75">
      <c r="A224" s="35" t="s">
        <v>55</v>
      </c>
      <c r="E224" s="40" t="s">
        <v>7840</v>
      </c>
    </row>
    <row r="225" spans="1:5" ht="38.25">
      <c r="A225" t="s">
        <v>56</v>
      </c>
      <c r="E225" s="39" t="s">
        <v>7948</v>
      </c>
    </row>
    <row r="226" spans="1:16" ht="12.75">
      <c r="A226" t="s">
        <v>49</v>
      </c>
      <c s="34" t="s">
        <v>259</v>
      </c>
      <c s="34" t="s">
        <v>8131</v>
      </c>
      <c s="35" t="s">
        <v>5</v>
      </c>
      <c s="6" t="s">
        <v>7952</v>
      </c>
      <c s="36" t="s">
        <v>3821</v>
      </c>
      <c s="37">
        <v>300</v>
      </c>
      <c s="36">
        <v>0</v>
      </c>
      <c s="36">
        <f>ROUND(G226*H226,6)</f>
      </c>
      <c r="L226" s="38">
        <v>0</v>
      </c>
      <c s="32">
        <f>ROUND(ROUND(L226,2)*ROUND(G226,3),2)</f>
      </c>
      <c s="36" t="s">
        <v>419</v>
      </c>
      <c>
        <f>(M226*21)/100</f>
      </c>
      <c t="s">
        <v>27</v>
      </c>
    </row>
    <row r="227" spans="1:5" ht="12.75">
      <c r="A227" s="35" t="s">
        <v>54</v>
      </c>
      <c r="E227" s="39" t="s">
        <v>8129</v>
      </c>
    </row>
    <row r="228" spans="1:5" ht="12.75">
      <c r="A228" s="35" t="s">
        <v>55</v>
      </c>
      <c r="E228" s="40" t="s">
        <v>7840</v>
      </c>
    </row>
    <row r="229" spans="1:5" ht="38.25">
      <c r="A229" t="s">
        <v>56</v>
      </c>
      <c r="E229" s="39" t="s">
        <v>7948</v>
      </c>
    </row>
    <row r="230" spans="1:16" ht="12.75">
      <c r="A230" t="s">
        <v>49</v>
      </c>
      <c s="34" t="s">
        <v>263</v>
      </c>
      <c s="34" t="s">
        <v>8132</v>
      </c>
      <c s="35" t="s">
        <v>5</v>
      </c>
      <c s="6" t="s">
        <v>7954</v>
      </c>
      <c s="36" t="s">
        <v>3821</v>
      </c>
      <c s="37">
        <v>300</v>
      </c>
      <c s="36">
        <v>0</v>
      </c>
      <c s="36">
        <f>ROUND(G230*H230,6)</f>
      </c>
      <c r="L230" s="38">
        <v>0</v>
      </c>
      <c s="32">
        <f>ROUND(ROUND(L230,2)*ROUND(G230,3),2)</f>
      </c>
      <c s="36" t="s">
        <v>419</v>
      </c>
      <c>
        <f>(M230*21)/100</f>
      </c>
      <c t="s">
        <v>27</v>
      </c>
    </row>
    <row r="231" spans="1:5" ht="12.75">
      <c r="A231" s="35" t="s">
        <v>54</v>
      </c>
      <c r="E231" s="39" t="s">
        <v>8129</v>
      </c>
    </row>
    <row r="232" spans="1:5" ht="12.75">
      <c r="A232" s="35" t="s">
        <v>55</v>
      </c>
      <c r="E232" s="40" t="s">
        <v>7840</v>
      </c>
    </row>
    <row r="233" spans="1:5" ht="38.25">
      <c r="A233" t="s">
        <v>56</v>
      </c>
      <c r="E233" s="39" t="s">
        <v>7948</v>
      </c>
    </row>
    <row r="234" spans="1:16" ht="25.5">
      <c r="A234" t="s">
        <v>49</v>
      </c>
      <c s="34" t="s">
        <v>267</v>
      </c>
      <c s="34" t="s">
        <v>8133</v>
      </c>
      <c s="35" t="s">
        <v>5</v>
      </c>
      <c s="6" t="s">
        <v>7956</v>
      </c>
      <c s="36" t="s">
        <v>80</v>
      </c>
      <c s="37">
        <v>6</v>
      </c>
      <c s="36">
        <v>0</v>
      </c>
      <c s="36">
        <f>ROUND(G234*H234,6)</f>
      </c>
      <c r="L234" s="38">
        <v>0</v>
      </c>
      <c s="32">
        <f>ROUND(ROUND(L234,2)*ROUND(G234,3),2)</f>
      </c>
      <c s="36" t="s">
        <v>419</v>
      </c>
      <c>
        <f>(M234*21)/100</f>
      </c>
      <c t="s">
        <v>27</v>
      </c>
    </row>
    <row r="235" spans="1:5" ht="12.75">
      <c r="A235" s="35" t="s">
        <v>54</v>
      </c>
      <c r="E235" s="39" t="s">
        <v>8129</v>
      </c>
    </row>
    <row r="236" spans="1:5" ht="12.75">
      <c r="A236" s="35" t="s">
        <v>55</v>
      </c>
      <c r="E236" s="40" t="s">
        <v>7840</v>
      </c>
    </row>
    <row r="237" spans="1:5" ht="38.25">
      <c r="A237" t="s">
        <v>56</v>
      </c>
      <c r="E237" s="39" t="s">
        <v>7948</v>
      </c>
    </row>
    <row r="238" spans="1:16" ht="25.5">
      <c r="A238" t="s">
        <v>49</v>
      </c>
      <c s="34" t="s">
        <v>271</v>
      </c>
      <c s="34" t="s">
        <v>8134</v>
      </c>
      <c s="35" t="s">
        <v>5</v>
      </c>
      <c s="6" t="s">
        <v>7958</v>
      </c>
      <c s="36" t="s">
        <v>75</v>
      </c>
      <c s="37">
        <v>18</v>
      </c>
      <c s="36">
        <v>0</v>
      </c>
      <c s="36">
        <f>ROUND(G238*H238,6)</f>
      </c>
      <c r="L238" s="38">
        <v>0</v>
      </c>
      <c s="32">
        <f>ROUND(ROUND(L238,2)*ROUND(G238,3),2)</f>
      </c>
      <c s="36" t="s">
        <v>419</v>
      </c>
      <c>
        <f>(M238*21)/100</f>
      </c>
      <c t="s">
        <v>27</v>
      </c>
    </row>
    <row r="239" spans="1:5" ht="12.75">
      <c r="A239" s="35" t="s">
        <v>54</v>
      </c>
      <c r="E239" s="39" t="s">
        <v>8129</v>
      </c>
    </row>
    <row r="240" spans="1:5" ht="12.75">
      <c r="A240" s="35" t="s">
        <v>55</v>
      </c>
      <c r="E240" s="40" t="s">
        <v>7840</v>
      </c>
    </row>
    <row r="241" spans="1:5" ht="38.25">
      <c r="A241" t="s">
        <v>56</v>
      </c>
      <c r="E241" s="39" t="s">
        <v>7948</v>
      </c>
    </row>
    <row r="242" spans="1:16" ht="12.75">
      <c r="A242" t="s">
        <v>49</v>
      </c>
      <c s="34" t="s">
        <v>275</v>
      </c>
      <c s="34" t="s">
        <v>8135</v>
      </c>
      <c s="35" t="s">
        <v>5</v>
      </c>
      <c s="6" t="s">
        <v>7960</v>
      </c>
      <c s="36" t="s">
        <v>3821</v>
      </c>
      <c s="37">
        <v>300</v>
      </c>
      <c s="36">
        <v>0</v>
      </c>
      <c s="36">
        <f>ROUND(G242*H242,6)</f>
      </c>
      <c r="L242" s="38">
        <v>0</v>
      </c>
      <c s="32">
        <f>ROUND(ROUND(L242,2)*ROUND(G242,3),2)</f>
      </c>
      <c s="36" t="s">
        <v>419</v>
      </c>
      <c>
        <f>(M242*21)/100</f>
      </c>
      <c t="s">
        <v>27</v>
      </c>
    </row>
    <row r="243" spans="1:5" ht="12.75">
      <c r="A243" s="35" t="s">
        <v>54</v>
      </c>
      <c r="E243" s="39" t="s">
        <v>8129</v>
      </c>
    </row>
    <row r="244" spans="1:5" ht="12.75">
      <c r="A244" s="35" t="s">
        <v>55</v>
      </c>
      <c r="E244" s="40" t="s">
        <v>7840</v>
      </c>
    </row>
    <row r="245" spans="1:5" ht="38.25">
      <c r="A245" t="s">
        <v>56</v>
      </c>
      <c r="E245" s="39" t="s">
        <v>7948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8138</v>
      </c>
      <c r="E8" s="30" t="s">
        <v>8137</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1208</v>
      </c>
      <c s="35" t="s">
        <v>5</v>
      </c>
      <c s="6" t="s">
        <v>1209</v>
      </c>
      <c s="36" t="s">
        <v>60</v>
      </c>
      <c s="37">
        <v>318.54</v>
      </c>
      <c s="36">
        <v>0</v>
      </c>
      <c s="36">
        <f>ROUND(G10*H10,6)</f>
      </c>
      <c r="L10" s="38">
        <v>0</v>
      </c>
      <c s="32">
        <f>ROUND(ROUND(L10,2)*ROUND(G10,3),2)</f>
      </c>
      <c s="36" t="s">
        <v>53</v>
      </c>
      <c>
        <f>(M10*21)/100</f>
      </c>
      <c t="s">
        <v>27</v>
      </c>
    </row>
    <row r="11" spans="1:5" ht="12.75">
      <c r="A11" s="35" t="s">
        <v>54</v>
      </c>
      <c r="E11" s="39" t="s">
        <v>8139</v>
      </c>
    </row>
    <row r="12" spans="1:5" ht="318.75">
      <c r="A12" s="35" t="s">
        <v>55</v>
      </c>
      <c r="E12" s="40" t="s">
        <v>8097</v>
      </c>
    </row>
    <row r="13" spans="1:5" ht="25.5">
      <c r="A13" t="s">
        <v>56</v>
      </c>
      <c r="E13" s="39" t="s">
        <v>8140</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8141</v>
      </c>
    </row>
    <row r="16" spans="1:5" ht="25.5">
      <c r="A16" s="35" t="s">
        <v>55</v>
      </c>
      <c r="E16" s="40" t="s">
        <v>8142</v>
      </c>
    </row>
    <row r="17" spans="1:5" ht="229.5">
      <c r="A17" t="s">
        <v>56</v>
      </c>
      <c r="E17" s="39" t="s">
        <v>7816</v>
      </c>
    </row>
    <row r="18" spans="1:16" ht="12.75">
      <c r="A18" t="s">
        <v>49</v>
      </c>
      <c s="34" t="s">
        <v>26</v>
      </c>
      <c s="34" t="s">
        <v>7817</v>
      </c>
      <c s="35" t="s">
        <v>5</v>
      </c>
      <c s="6" t="s">
        <v>7818</v>
      </c>
      <c s="36" t="s">
        <v>60</v>
      </c>
      <c s="37">
        <v>10.26</v>
      </c>
      <c s="36">
        <v>0</v>
      </c>
      <c s="36">
        <f>ROUND(G18*H18,6)</f>
      </c>
      <c r="L18" s="38">
        <v>0</v>
      </c>
      <c s="32">
        <f>ROUND(ROUND(L18,2)*ROUND(G18,3),2)</f>
      </c>
      <c s="36" t="s">
        <v>53</v>
      </c>
      <c>
        <f>(M18*21)/100</f>
      </c>
      <c t="s">
        <v>27</v>
      </c>
    </row>
    <row r="19" spans="1:5" ht="12.75">
      <c r="A19" s="35" t="s">
        <v>54</v>
      </c>
      <c r="E19" s="39" t="s">
        <v>7819</v>
      </c>
    </row>
    <row r="20" spans="1:5" ht="12.75">
      <c r="A20" s="35" t="s">
        <v>55</v>
      </c>
      <c r="E20" s="40" t="s">
        <v>8143</v>
      </c>
    </row>
    <row r="21" spans="1:5" ht="369.75">
      <c r="A21" t="s">
        <v>56</v>
      </c>
      <c r="E21" s="39" t="s">
        <v>8102</v>
      </c>
    </row>
    <row r="22" spans="1:16" ht="12.75">
      <c r="A22" t="s">
        <v>49</v>
      </c>
      <c s="34" t="s">
        <v>65</v>
      </c>
      <c s="34" t="s">
        <v>901</v>
      </c>
      <c s="35" t="s">
        <v>5</v>
      </c>
      <c s="6" t="s">
        <v>902</v>
      </c>
      <c s="36" t="s">
        <v>75</v>
      </c>
      <c s="37">
        <v>1101</v>
      </c>
      <c s="36">
        <v>0</v>
      </c>
      <c s="36">
        <f>ROUND(G22*H22,6)</f>
      </c>
      <c r="L22" s="38">
        <v>0</v>
      </c>
      <c s="32">
        <f>ROUND(ROUND(L22,2)*ROUND(G22,3),2)</f>
      </c>
      <c s="36" t="s">
        <v>53</v>
      </c>
      <c>
        <f>(M22*21)/100</f>
      </c>
      <c t="s">
        <v>27</v>
      </c>
    </row>
    <row r="23" spans="1:5" ht="12.75">
      <c r="A23" s="35" t="s">
        <v>54</v>
      </c>
      <c r="E23" s="39" t="s">
        <v>8103</v>
      </c>
    </row>
    <row r="24" spans="1:5" ht="12.75">
      <c r="A24" s="35" t="s">
        <v>55</v>
      </c>
      <c r="E24" s="40" t="s">
        <v>7836</v>
      </c>
    </row>
    <row r="25" spans="1:5" ht="140.25">
      <c r="A25" t="s">
        <v>56</v>
      </c>
      <c r="E25" s="39" t="s">
        <v>7715</v>
      </c>
    </row>
    <row r="26" spans="1:16" ht="12.75">
      <c r="A26" t="s">
        <v>49</v>
      </c>
      <c s="34" t="s">
        <v>69</v>
      </c>
      <c s="34" t="s">
        <v>897</v>
      </c>
      <c s="35" t="s">
        <v>5</v>
      </c>
      <c s="6" t="s">
        <v>898</v>
      </c>
      <c s="36" t="s">
        <v>75</v>
      </c>
      <c s="37">
        <v>1101</v>
      </c>
      <c s="36">
        <v>0</v>
      </c>
      <c s="36">
        <f>ROUND(G26*H26,6)</f>
      </c>
      <c r="L26" s="38">
        <v>0</v>
      </c>
      <c s="32">
        <f>ROUND(ROUND(L26,2)*ROUND(G26,3),2)</f>
      </c>
      <c s="36" t="s">
        <v>53</v>
      </c>
      <c>
        <f>(M26*21)/100</f>
      </c>
      <c t="s">
        <v>27</v>
      </c>
    </row>
    <row r="27" spans="1:5" ht="12.75">
      <c r="A27" s="35" t="s">
        <v>54</v>
      </c>
      <c r="E27" s="39" t="s">
        <v>8144</v>
      </c>
    </row>
    <row r="28" spans="1:5" ht="12.75">
      <c r="A28" s="35" t="s">
        <v>55</v>
      </c>
      <c r="E28" s="40" t="s">
        <v>7836</v>
      </c>
    </row>
    <row r="29" spans="1:5" ht="114.75">
      <c r="A29" t="s">
        <v>56</v>
      </c>
      <c r="E29" s="39" t="s">
        <v>7722</v>
      </c>
    </row>
    <row r="30" spans="1:16" ht="25.5">
      <c r="A30" t="s">
        <v>49</v>
      </c>
      <c s="34" t="s">
        <v>72</v>
      </c>
      <c s="34" t="s">
        <v>1197</v>
      </c>
      <c s="35" t="s">
        <v>5</v>
      </c>
      <c s="6" t="s">
        <v>1198</v>
      </c>
      <c s="36" t="s">
        <v>75</v>
      </c>
      <c s="37">
        <v>1101</v>
      </c>
      <c s="36">
        <v>0</v>
      </c>
      <c s="36">
        <f>ROUND(G30*H30,6)</f>
      </c>
      <c r="L30" s="38">
        <v>0</v>
      </c>
      <c s="32">
        <f>ROUND(ROUND(L30,2)*ROUND(G30,3),2)</f>
      </c>
      <c s="36" t="s">
        <v>53</v>
      </c>
      <c>
        <f>(M30*21)/100</f>
      </c>
      <c t="s">
        <v>27</v>
      </c>
    </row>
    <row r="31" spans="1:5" ht="12.75">
      <c r="A31" s="35" t="s">
        <v>54</v>
      </c>
      <c r="E31" s="39" t="s">
        <v>8104</v>
      </c>
    </row>
    <row r="32" spans="1:5" ht="12.75">
      <c r="A32" s="35" t="s">
        <v>55</v>
      </c>
      <c r="E32" s="40" t="s">
        <v>7836</v>
      </c>
    </row>
    <row r="33" spans="1:5" ht="140.25">
      <c r="A33" t="s">
        <v>56</v>
      </c>
      <c r="E33" s="39" t="s">
        <v>7717</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8145</v>
      </c>
    </row>
    <row r="36" spans="1:5" ht="12.75">
      <c r="A36" s="35" t="s">
        <v>55</v>
      </c>
      <c r="E36" s="40" t="s">
        <v>7836</v>
      </c>
    </row>
    <row r="37" spans="1:5" ht="102">
      <c r="A37" t="s">
        <v>56</v>
      </c>
      <c r="E37" s="39" t="s">
        <v>7721</v>
      </c>
    </row>
    <row r="38" spans="1:16" ht="25.5">
      <c r="A38" t="s">
        <v>49</v>
      </c>
      <c s="34" t="s">
        <v>82</v>
      </c>
      <c s="34" t="s">
        <v>7825</v>
      </c>
      <c s="35" t="s">
        <v>5</v>
      </c>
      <c s="6" t="s">
        <v>7826</v>
      </c>
      <c s="36" t="s">
        <v>75</v>
      </c>
      <c s="37">
        <v>113</v>
      </c>
      <c s="36">
        <v>0</v>
      </c>
      <c s="36">
        <f>ROUND(G38*H38,6)</f>
      </c>
      <c r="L38" s="38">
        <v>0</v>
      </c>
      <c s="32">
        <f>ROUND(ROUND(L38,2)*ROUND(G38,3),2)</f>
      </c>
      <c s="36" t="s">
        <v>53</v>
      </c>
      <c>
        <f>(M38*21)/100</f>
      </c>
      <c t="s">
        <v>27</v>
      </c>
    </row>
    <row r="39" spans="1:5" ht="12.75">
      <c r="A39" s="35" t="s">
        <v>54</v>
      </c>
      <c r="E39" s="39" t="s">
        <v>8146</v>
      </c>
    </row>
    <row r="40" spans="1:5" ht="12.75">
      <c r="A40" s="35" t="s">
        <v>55</v>
      </c>
      <c r="E40" s="40" t="s">
        <v>7836</v>
      </c>
    </row>
    <row r="41" spans="1:5" ht="127.5">
      <c r="A41" t="s">
        <v>56</v>
      </c>
      <c r="E41" s="39" t="s">
        <v>7828</v>
      </c>
    </row>
    <row r="42" spans="1:16" ht="25.5">
      <c r="A42" t="s">
        <v>49</v>
      </c>
      <c s="34" t="s">
        <v>86</v>
      </c>
      <c s="34" t="s">
        <v>8108</v>
      </c>
      <c s="35" t="s">
        <v>5</v>
      </c>
      <c s="6" t="s">
        <v>2129</v>
      </c>
      <c s="36" t="s">
        <v>75</v>
      </c>
      <c s="37">
        <v>20</v>
      </c>
      <c s="36">
        <v>0</v>
      </c>
      <c s="36">
        <f>ROUND(G42*H42,6)</f>
      </c>
      <c r="L42" s="38">
        <v>0</v>
      </c>
      <c s="32">
        <f>ROUND(ROUND(L42,2)*ROUND(G42,3),2)</f>
      </c>
      <c s="36" t="s">
        <v>53</v>
      </c>
      <c>
        <f>(M42*21)/100</f>
      </c>
      <c t="s">
        <v>27</v>
      </c>
    </row>
    <row r="43" spans="1:5" ht="12.75">
      <c r="A43" s="35" t="s">
        <v>54</v>
      </c>
      <c r="E43" s="39" t="s">
        <v>8147</v>
      </c>
    </row>
    <row r="44" spans="1:5" ht="12.75">
      <c r="A44" s="35" t="s">
        <v>55</v>
      </c>
      <c r="E44" s="40" t="s">
        <v>7836</v>
      </c>
    </row>
    <row r="45" spans="1:5" ht="76.5">
      <c r="A45" t="s">
        <v>56</v>
      </c>
      <c r="E45" s="39" t="s">
        <v>7976</v>
      </c>
    </row>
    <row r="46" spans="1:16" ht="12.75">
      <c r="A46" t="s">
        <v>49</v>
      </c>
      <c s="34" t="s">
        <v>90</v>
      </c>
      <c s="34" t="s">
        <v>7830</v>
      </c>
      <c s="35" t="s">
        <v>5</v>
      </c>
      <c s="6" t="s">
        <v>7831</v>
      </c>
      <c s="36" t="s">
        <v>75</v>
      </c>
      <c s="37">
        <v>17</v>
      </c>
      <c s="36">
        <v>0</v>
      </c>
      <c s="36">
        <f>ROUND(G46*H46,6)</f>
      </c>
      <c r="L46" s="38">
        <v>0</v>
      </c>
      <c s="32">
        <f>ROUND(ROUND(L46,2)*ROUND(G46,3),2)</f>
      </c>
      <c s="36" t="s">
        <v>53</v>
      </c>
      <c>
        <f>(M46*21)/100</f>
      </c>
      <c t="s">
        <v>27</v>
      </c>
    </row>
    <row r="47" spans="1:5" ht="12.75">
      <c r="A47" s="35" t="s">
        <v>54</v>
      </c>
      <c r="E47" s="39" t="s">
        <v>7832</v>
      </c>
    </row>
    <row r="48" spans="1:5" ht="12.75">
      <c r="A48" s="35" t="s">
        <v>55</v>
      </c>
      <c r="E48" s="40" t="s">
        <v>7833</v>
      </c>
    </row>
    <row r="49" spans="1:5" ht="191.25">
      <c r="A49" t="s">
        <v>56</v>
      </c>
      <c r="E49" s="39" t="s">
        <v>7834</v>
      </c>
    </row>
    <row r="50" spans="1:16" ht="12.75">
      <c r="A50" t="s">
        <v>49</v>
      </c>
      <c s="34" t="s">
        <v>94</v>
      </c>
      <c s="34" t="s">
        <v>764</v>
      </c>
      <c s="35" t="s">
        <v>5</v>
      </c>
      <c s="6" t="s">
        <v>765</v>
      </c>
      <c s="36" t="s">
        <v>75</v>
      </c>
      <c s="37">
        <v>150</v>
      </c>
      <c s="36">
        <v>0</v>
      </c>
      <c s="36">
        <f>ROUND(G50*H50,6)</f>
      </c>
      <c r="L50" s="38">
        <v>0</v>
      </c>
      <c s="32">
        <f>ROUND(ROUND(L50,2)*ROUND(G50,3),2)</f>
      </c>
      <c s="36" t="s">
        <v>53</v>
      </c>
      <c>
        <f>(M50*21)/100</f>
      </c>
      <c t="s">
        <v>27</v>
      </c>
    </row>
    <row r="51" spans="1:5" ht="12.75">
      <c r="A51" s="35" t="s">
        <v>54</v>
      </c>
      <c r="E51" s="39" t="s">
        <v>7835</v>
      </c>
    </row>
    <row r="52" spans="1:5" ht="12.75">
      <c r="A52" s="35" t="s">
        <v>55</v>
      </c>
      <c r="E52" s="40" t="s">
        <v>7836</v>
      </c>
    </row>
    <row r="53" spans="1:5" ht="76.5">
      <c r="A53" t="s">
        <v>56</v>
      </c>
      <c r="E53" s="39" t="s">
        <v>7720</v>
      </c>
    </row>
    <row r="54" spans="1:13" ht="12.75">
      <c r="A54" t="s">
        <v>46</v>
      </c>
      <c r="C54" s="31" t="s">
        <v>110</v>
      </c>
      <c r="E54" s="33" t="s">
        <v>7837</v>
      </c>
      <c r="J54" s="32">
        <f>0</f>
      </c>
      <c s="32">
        <f>0</f>
      </c>
      <c s="32">
        <f>0+L55+L59+L63+L67+L71+L75+L79</f>
      </c>
      <c s="32">
        <f>0+M55+M59+M63+M67+M71+M75+M79</f>
      </c>
    </row>
    <row r="55" spans="1:16" ht="12.75">
      <c r="A55" t="s">
        <v>49</v>
      </c>
      <c s="34" t="s">
        <v>171</v>
      </c>
      <c s="34" t="s">
        <v>7838</v>
      </c>
      <c s="35" t="s">
        <v>5</v>
      </c>
      <c s="6" t="s">
        <v>7839</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7840</v>
      </c>
    </row>
    <row r="58" spans="1:5" ht="153">
      <c r="A58" t="s">
        <v>56</v>
      </c>
      <c r="E58" s="39" t="s">
        <v>7841</v>
      </c>
    </row>
    <row r="59" spans="1:16" ht="12.75">
      <c r="A59" t="s">
        <v>49</v>
      </c>
      <c s="34" t="s">
        <v>175</v>
      </c>
      <c s="34" t="s">
        <v>7842</v>
      </c>
      <c s="35" t="s">
        <v>5</v>
      </c>
      <c s="6" t="s">
        <v>7843</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7840</v>
      </c>
    </row>
    <row r="62" spans="1:5" ht="114.75">
      <c r="A62" t="s">
        <v>56</v>
      </c>
      <c r="E62" s="39" t="s">
        <v>7844</v>
      </c>
    </row>
    <row r="63" spans="1:16" ht="12.75">
      <c r="A63" t="s">
        <v>49</v>
      </c>
      <c s="34" t="s">
        <v>179</v>
      </c>
      <c s="34" t="s">
        <v>7849</v>
      </c>
      <c s="35" t="s">
        <v>5</v>
      </c>
      <c s="6" t="s">
        <v>7850</v>
      </c>
      <c s="36" t="s">
        <v>80</v>
      </c>
      <c s="37">
        <v>3</v>
      </c>
      <c s="36">
        <v>0</v>
      </c>
      <c s="36">
        <f>ROUND(G63*H63,6)</f>
      </c>
      <c r="L63" s="38">
        <v>0</v>
      </c>
      <c s="32">
        <f>ROUND(ROUND(L63,2)*ROUND(G63,3),2)</f>
      </c>
      <c s="36" t="s">
        <v>53</v>
      </c>
      <c>
        <f>(M63*21)/100</f>
      </c>
      <c t="s">
        <v>27</v>
      </c>
    </row>
    <row r="64" spans="1:5" ht="12.75">
      <c r="A64" s="35" t="s">
        <v>54</v>
      </c>
      <c r="E64" s="39" t="s">
        <v>8111</v>
      </c>
    </row>
    <row r="65" spans="1:5" ht="12.75">
      <c r="A65" s="35" t="s">
        <v>55</v>
      </c>
      <c r="E65" s="40" t="s">
        <v>7840</v>
      </c>
    </row>
    <row r="66" spans="1:5" ht="114.75">
      <c r="A66" t="s">
        <v>56</v>
      </c>
      <c r="E66" s="39" t="s">
        <v>7844</v>
      </c>
    </row>
    <row r="67" spans="1:16" ht="12.75">
      <c r="A67" t="s">
        <v>49</v>
      </c>
      <c s="34" t="s">
        <v>183</v>
      </c>
      <c s="34" t="s">
        <v>7845</v>
      </c>
      <c s="35" t="s">
        <v>5</v>
      </c>
      <c s="6" t="s">
        <v>7846</v>
      </c>
      <c s="36" t="s">
        <v>60</v>
      </c>
      <c s="37">
        <v>2.56</v>
      </c>
      <c s="36">
        <v>0</v>
      </c>
      <c s="36">
        <f>ROUND(G67*H67,6)</f>
      </c>
      <c r="L67" s="38">
        <v>0</v>
      </c>
      <c s="32">
        <f>ROUND(ROUND(L67,2)*ROUND(G67,3),2)</f>
      </c>
      <c s="36" t="s">
        <v>53</v>
      </c>
      <c>
        <f>(M67*21)/100</f>
      </c>
      <c t="s">
        <v>27</v>
      </c>
    </row>
    <row r="68" spans="1:5" ht="12.75">
      <c r="A68" s="35" t="s">
        <v>54</v>
      </c>
      <c r="E68" s="39" t="s">
        <v>7847</v>
      </c>
    </row>
    <row r="69" spans="1:5" ht="12.75">
      <c r="A69" s="35" t="s">
        <v>55</v>
      </c>
      <c r="E69" s="40" t="s">
        <v>8148</v>
      </c>
    </row>
    <row r="70" spans="1:5" ht="127.5">
      <c r="A70" t="s">
        <v>56</v>
      </c>
      <c r="E70" s="39" t="s">
        <v>7532</v>
      </c>
    </row>
    <row r="71" spans="1:16" ht="25.5">
      <c r="A71" t="s">
        <v>49</v>
      </c>
      <c s="34" t="s">
        <v>187</v>
      </c>
      <c s="34" t="s">
        <v>2885</v>
      </c>
      <c s="35" t="s">
        <v>2886</v>
      </c>
      <c s="6" t="s">
        <v>7856</v>
      </c>
      <c s="36" t="s">
        <v>2618</v>
      </c>
      <c s="37">
        <v>6.14</v>
      </c>
      <c s="36">
        <v>0</v>
      </c>
      <c s="36">
        <f>ROUND(G71*H71,6)</f>
      </c>
      <c r="L71" s="38">
        <v>0</v>
      </c>
      <c s="32">
        <f>ROUND(ROUND(L71,2)*ROUND(G71,3),2)</f>
      </c>
      <c s="36" t="s">
        <v>419</v>
      </c>
      <c>
        <f>(M71*21)/100</f>
      </c>
      <c t="s">
        <v>27</v>
      </c>
    </row>
    <row r="72" spans="1:5" ht="12.75">
      <c r="A72" s="35" t="s">
        <v>54</v>
      </c>
      <c r="E72" s="39" t="s">
        <v>2624</v>
      </c>
    </row>
    <row r="73" spans="1:5" ht="12.75">
      <c r="A73" s="35" t="s">
        <v>55</v>
      </c>
      <c r="E73" s="40" t="s">
        <v>8149</v>
      </c>
    </row>
    <row r="74" spans="1:5" ht="165.75">
      <c r="A74" t="s">
        <v>56</v>
      </c>
      <c r="E74" s="39" t="s">
        <v>7855</v>
      </c>
    </row>
    <row r="75" spans="1:16" ht="38.25">
      <c r="A75" t="s">
        <v>49</v>
      </c>
      <c s="34" t="s">
        <v>191</v>
      </c>
      <c s="34" t="s">
        <v>2615</v>
      </c>
      <c s="35" t="s">
        <v>2616</v>
      </c>
      <c s="6" t="s">
        <v>7854</v>
      </c>
      <c s="36" t="s">
        <v>2618</v>
      </c>
      <c s="37">
        <v>2.5</v>
      </c>
      <c s="36">
        <v>0</v>
      </c>
      <c s="36">
        <f>ROUND(G75*H75,6)</f>
      </c>
      <c r="L75" s="38">
        <v>0</v>
      </c>
      <c s="32">
        <f>ROUND(ROUND(L75,2)*ROUND(G75,3),2)</f>
      </c>
      <c s="36" t="s">
        <v>419</v>
      </c>
      <c>
        <f>(M75*21)/100</f>
      </c>
      <c t="s">
        <v>27</v>
      </c>
    </row>
    <row r="76" spans="1:5" ht="12.75">
      <c r="A76" s="35" t="s">
        <v>54</v>
      </c>
      <c r="E76" s="39" t="s">
        <v>2624</v>
      </c>
    </row>
    <row r="77" spans="1:5" ht="12.75">
      <c r="A77" s="35" t="s">
        <v>55</v>
      </c>
      <c r="E77" s="40" t="s">
        <v>7840</v>
      </c>
    </row>
    <row r="78" spans="1:5" ht="165.75">
      <c r="A78" t="s">
        <v>56</v>
      </c>
      <c r="E78" s="39" t="s">
        <v>7855</v>
      </c>
    </row>
    <row r="79" spans="1:16" ht="38.25">
      <c r="A79" t="s">
        <v>49</v>
      </c>
      <c s="34" t="s">
        <v>195</v>
      </c>
      <c s="34" t="s">
        <v>4624</v>
      </c>
      <c s="35" t="s">
        <v>4625</v>
      </c>
      <c s="6" t="s">
        <v>7858</v>
      </c>
      <c s="36" t="s">
        <v>2618</v>
      </c>
      <c s="37">
        <v>118.27</v>
      </c>
      <c s="36">
        <v>0</v>
      </c>
      <c s="36">
        <f>ROUND(G79*H79,6)</f>
      </c>
      <c r="L79" s="38">
        <v>0</v>
      </c>
      <c s="32">
        <f>ROUND(ROUND(L79,2)*ROUND(G79,3),2)</f>
      </c>
      <c s="36" t="s">
        <v>419</v>
      </c>
      <c>
        <f>(M79*21)/100</f>
      </c>
      <c t="s">
        <v>27</v>
      </c>
    </row>
    <row r="80" spans="1:5" ht="12.75">
      <c r="A80" s="35" t="s">
        <v>54</v>
      </c>
      <c r="E80" s="39" t="s">
        <v>2624</v>
      </c>
    </row>
    <row r="81" spans="1:5" ht="25.5">
      <c r="A81" s="35" t="s">
        <v>55</v>
      </c>
      <c r="E81" s="40" t="s">
        <v>8150</v>
      </c>
    </row>
    <row r="82" spans="1:5" ht="165.75">
      <c r="A82" t="s">
        <v>56</v>
      </c>
      <c r="E82" s="39" t="s">
        <v>7855</v>
      </c>
    </row>
    <row r="83" spans="1:13" ht="12.75">
      <c r="A83" t="s">
        <v>46</v>
      </c>
      <c r="C83" s="31" t="s">
        <v>1263</v>
      </c>
      <c r="E83" s="33" t="s">
        <v>7727</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7861</v>
      </c>
      <c s="35" t="s">
        <v>5</v>
      </c>
      <c s="6" t="s">
        <v>7862</v>
      </c>
      <c s="36" t="s">
        <v>80</v>
      </c>
      <c s="37">
        <v>2</v>
      </c>
      <c s="36">
        <v>0</v>
      </c>
      <c s="36">
        <f>ROUND(G84*H84,6)</f>
      </c>
      <c r="L84" s="38">
        <v>0</v>
      </c>
      <c s="32">
        <f>ROUND(ROUND(L84,2)*ROUND(G84,3),2)</f>
      </c>
      <c s="36" t="s">
        <v>53</v>
      </c>
      <c>
        <f>(M84*21)/100</f>
      </c>
      <c t="s">
        <v>27</v>
      </c>
    </row>
    <row r="85" spans="1:5" ht="12.75">
      <c r="A85" s="35" t="s">
        <v>54</v>
      </c>
      <c r="E85" s="39" t="s">
        <v>8024</v>
      </c>
    </row>
    <row r="86" spans="1:5" ht="12.75">
      <c r="A86" s="35" t="s">
        <v>55</v>
      </c>
      <c r="E86" s="40" t="s">
        <v>7864</v>
      </c>
    </row>
    <row r="87" spans="1:5" ht="102">
      <c r="A87" t="s">
        <v>56</v>
      </c>
      <c r="E87" s="39" t="s">
        <v>7865</v>
      </c>
    </row>
    <row r="88" spans="1:16" ht="12.75">
      <c r="A88" t="s">
        <v>49</v>
      </c>
      <c s="34" t="s">
        <v>103</v>
      </c>
      <c s="34" t="s">
        <v>752</v>
      </c>
      <c s="35" t="s">
        <v>5</v>
      </c>
      <c s="6" t="s">
        <v>753</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7866</v>
      </c>
    </row>
    <row r="91" spans="1:5" ht="89.25">
      <c r="A91" t="s">
        <v>56</v>
      </c>
      <c r="E91" s="39" t="s">
        <v>7728</v>
      </c>
    </row>
    <row r="92" spans="1:16" ht="12.75">
      <c r="A92" t="s">
        <v>49</v>
      </c>
      <c s="34" t="s">
        <v>106</v>
      </c>
      <c s="34" t="s">
        <v>2714</v>
      </c>
      <c s="35" t="s">
        <v>5</v>
      </c>
      <c s="6" t="s">
        <v>2715</v>
      </c>
      <c s="36" t="s">
        <v>75</v>
      </c>
      <c s="37">
        <v>667</v>
      </c>
      <c s="36">
        <v>0</v>
      </c>
      <c s="36">
        <f>ROUND(G92*H92,6)</f>
      </c>
      <c r="L92" s="38">
        <v>0</v>
      </c>
      <c s="32">
        <f>ROUND(ROUND(L92,2)*ROUND(G92,3),2)</f>
      </c>
      <c s="36" t="s">
        <v>53</v>
      </c>
      <c>
        <f>(M92*21)/100</f>
      </c>
      <c t="s">
        <v>27</v>
      </c>
    </row>
    <row r="93" spans="1:5" ht="12.75">
      <c r="A93" s="35" t="s">
        <v>54</v>
      </c>
      <c r="E93" s="39" t="s">
        <v>8115</v>
      </c>
    </row>
    <row r="94" spans="1:5" ht="12.75">
      <c r="A94" s="35" t="s">
        <v>55</v>
      </c>
      <c r="E94" s="40" t="s">
        <v>7866</v>
      </c>
    </row>
    <row r="95" spans="1:5" ht="89.25">
      <c r="A95" t="s">
        <v>56</v>
      </c>
      <c r="E95" s="39" t="s">
        <v>7728</v>
      </c>
    </row>
    <row r="96" spans="1:16" ht="12.75">
      <c r="A96" t="s">
        <v>49</v>
      </c>
      <c s="34" t="s">
        <v>110</v>
      </c>
      <c s="34" t="s">
        <v>8151</v>
      </c>
      <c s="35" t="s">
        <v>5</v>
      </c>
      <c s="6" t="s">
        <v>8152</v>
      </c>
      <c s="36" t="s">
        <v>75</v>
      </c>
      <c s="37">
        <v>813</v>
      </c>
      <c s="36">
        <v>0</v>
      </c>
      <c s="36">
        <f>ROUND(G96*H96,6)</f>
      </c>
      <c r="L96" s="38">
        <v>0</v>
      </c>
      <c s="32">
        <f>ROUND(ROUND(L96,2)*ROUND(G96,3),2)</f>
      </c>
      <c s="36" t="s">
        <v>53</v>
      </c>
      <c>
        <f>(M96*21)/100</f>
      </c>
      <c t="s">
        <v>27</v>
      </c>
    </row>
    <row r="97" spans="1:5" ht="12.75">
      <c r="A97" s="35" t="s">
        <v>54</v>
      </c>
      <c r="E97" s="39" t="s">
        <v>8153</v>
      </c>
    </row>
    <row r="98" spans="1:5" ht="12.75">
      <c r="A98" s="35" t="s">
        <v>55</v>
      </c>
      <c r="E98" s="40" t="s">
        <v>7866</v>
      </c>
    </row>
    <row r="99" spans="1:5" ht="89.25">
      <c r="A99" t="s">
        <v>56</v>
      </c>
      <c r="E99" s="39" t="s">
        <v>7728</v>
      </c>
    </row>
    <row r="100" spans="1:16" ht="25.5">
      <c r="A100" t="s">
        <v>49</v>
      </c>
      <c s="34" t="s">
        <v>113</v>
      </c>
      <c s="34" t="s">
        <v>759</v>
      </c>
      <c s="35" t="s">
        <v>5</v>
      </c>
      <c s="6" t="s">
        <v>760</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7866</v>
      </c>
    </row>
    <row r="103" spans="1:5" ht="102">
      <c r="A103" t="s">
        <v>56</v>
      </c>
      <c r="E103" s="39" t="s">
        <v>7734</v>
      </c>
    </row>
    <row r="104" spans="1:16" ht="25.5">
      <c r="A104" t="s">
        <v>49</v>
      </c>
      <c s="34" t="s">
        <v>117</v>
      </c>
      <c s="34" t="s">
        <v>2017</v>
      </c>
      <c s="35" t="s">
        <v>5</v>
      </c>
      <c s="6" t="s">
        <v>2018</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7866</v>
      </c>
    </row>
    <row r="107" spans="1:5" ht="102">
      <c r="A107" t="s">
        <v>56</v>
      </c>
      <c r="E107" s="39" t="s">
        <v>7734</v>
      </c>
    </row>
    <row r="108" spans="1:16" ht="25.5">
      <c r="A108" t="s">
        <v>49</v>
      </c>
      <c s="34" t="s">
        <v>121</v>
      </c>
      <c s="34" t="s">
        <v>7880</v>
      </c>
      <c s="35" t="s">
        <v>5</v>
      </c>
      <c s="6" t="s">
        <v>7881</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7866</v>
      </c>
    </row>
    <row r="111" spans="1:5" ht="102">
      <c r="A111" t="s">
        <v>56</v>
      </c>
      <c r="E111" s="39" t="s">
        <v>7734</v>
      </c>
    </row>
    <row r="112" spans="1:16" ht="12.75">
      <c r="A112" t="s">
        <v>49</v>
      </c>
      <c s="34" t="s">
        <v>125</v>
      </c>
      <c s="34" t="s">
        <v>1962</v>
      </c>
      <c s="35" t="s">
        <v>5</v>
      </c>
      <c s="6" t="s">
        <v>1963</v>
      </c>
      <c s="36" t="s">
        <v>75</v>
      </c>
      <c s="37">
        <v>60</v>
      </c>
      <c s="36">
        <v>0</v>
      </c>
      <c s="36">
        <f>ROUND(G112*H112,6)</f>
      </c>
      <c r="L112" s="38">
        <v>0</v>
      </c>
      <c s="32">
        <f>ROUND(ROUND(L112,2)*ROUND(G112,3),2)</f>
      </c>
      <c s="36" t="s">
        <v>53</v>
      </c>
      <c>
        <f>(M112*21)/100</f>
      </c>
      <c t="s">
        <v>27</v>
      </c>
    </row>
    <row r="113" spans="1:5" ht="12.75">
      <c r="A113" s="35" t="s">
        <v>54</v>
      </c>
      <c r="E113" s="39" t="s">
        <v>7883</v>
      </c>
    </row>
    <row r="114" spans="1:5" ht="12.75">
      <c r="A114" s="35" t="s">
        <v>55</v>
      </c>
      <c r="E114" s="40" t="s">
        <v>7884</v>
      </c>
    </row>
    <row r="115" spans="1:5" ht="140.25">
      <c r="A115" t="s">
        <v>56</v>
      </c>
      <c r="E115" s="39" t="s">
        <v>7776</v>
      </c>
    </row>
    <row r="116" spans="1:16" ht="12.75">
      <c r="A116" t="s">
        <v>49</v>
      </c>
      <c s="34" t="s">
        <v>128</v>
      </c>
      <c s="34" t="s">
        <v>1965</v>
      </c>
      <c s="35" t="s">
        <v>5</v>
      </c>
      <c s="6" t="s">
        <v>1966</v>
      </c>
      <c s="36" t="s">
        <v>75</v>
      </c>
      <c s="37">
        <v>60</v>
      </c>
      <c s="36">
        <v>0</v>
      </c>
      <c s="36">
        <f>ROUND(G116*H116,6)</f>
      </c>
      <c r="L116" s="38">
        <v>0</v>
      </c>
      <c s="32">
        <f>ROUND(ROUND(L116,2)*ROUND(G116,3),2)</f>
      </c>
      <c s="36" t="s">
        <v>53</v>
      </c>
      <c>
        <f>(M116*21)/100</f>
      </c>
      <c t="s">
        <v>27</v>
      </c>
    </row>
    <row r="117" spans="1:5" ht="12.75">
      <c r="A117" s="35" t="s">
        <v>54</v>
      </c>
      <c r="E117" s="39" t="s">
        <v>7883</v>
      </c>
    </row>
    <row r="118" spans="1:5" ht="12.75">
      <c r="A118" s="35" t="s">
        <v>55</v>
      </c>
      <c r="E118" s="40" t="s">
        <v>7884</v>
      </c>
    </row>
    <row r="119" spans="1:5" ht="102">
      <c r="A119" t="s">
        <v>56</v>
      </c>
      <c r="E119" s="39" t="s">
        <v>7885</v>
      </c>
    </row>
    <row r="120" spans="1:16" ht="12.75">
      <c r="A120" t="s">
        <v>49</v>
      </c>
      <c s="34" t="s">
        <v>132</v>
      </c>
      <c s="34" t="s">
        <v>7886</v>
      </c>
      <c s="35" t="s">
        <v>5</v>
      </c>
      <c s="6" t="s">
        <v>7887</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7836</v>
      </c>
    </row>
    <row r="123" spans="1:5" ht="114.75">
      <c r="A123" t="s">
        <v>56</v>
      </c>
      <c r="E123" s="39" t="s">
        <v>7888</v>
      </c>
    </row>
    <row r="124" spans="1:16" ht="12.75">
      <c r="A124" t="s">
        <v>49</v>
      </c>
      <c s="34" t="s">
        <v>136</v>
      </c>
      <c s="34" t="s">
        <v>7893</v>
      </c>
      <c s="35" t="s">
        <v>5</v>
      </c>
      <c s="6" t="s">
        <v>7894</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7836</v>
      </c>
    </row>
    <row r="127" spans="1:5" ht="127.5">
      <c r="A127" t="s">
        <v>56</v>
      </c>
      <c r="E127" s="39" t="s">
        <v>7895</v>
      </c>
    </row>
    <row r="128" spans="1:16" ht="25.5">
      <c r="A128" t="s">
        <v>49</v>
      </c>
      <c s="34" t="s">
        <v>139</v>
      </c>
      <c s="34" t="s">
        <v>8117</v>
      </c>
      <c s="35" t="s">
        <v>5</v>
      </c>
      <c s="6" t="s">
        <v>8118</v>
      </c>
      <c s="36" t="s">
        <v>80</v>
      </c>
      <c s="37">
        <v>2</v>
      </c>
      <c s="36">
        <v>0</v>
      </c>
      <c s="36">
        <f>ROUND(G128*H128,6)</f>
      </c>
      <c r="L128" s="38">
        <v>0</v>
      </c>
      <c s="32">
        <f>ROUND(ROUND(L128,2)*ROUND(G128,3),2)</f>
      </c>
      <c s="36" t="s">
        <v>53</v>
      </c>
      <c>
        <f>(M128*21)/100</f>
      </c>
      <c t="s">
        <v>27</v>
      </c>
    </row>
    <row r="129" spans="1:5" ht="12.75">
      <c r="A129" s="35" t="s">
        <v>54</v>
      </c>
      <c r="E129" s="39" t="s">
        <v>7847</v>
      </c>
    </row>
    <row r="130" spans="1:5" ht="12.75">
      <c r="A130" s="35" t="s">
        <v>55</v>
      </c>
      <c r="E130" s="40" t="s">
        <v>7899</v>
      </c>
    </row>
    <row r="131" spans="1:5" ht="89.25">
      <c r="A131" t="s">
        <v>56</v>
      </c>
      <c r="E131" s="39" t="s">
        <v>7900</v>
      </c>
    </row>
    <row r="132" spans="1:16" ht="25.5">
      <c r="A132" t="s">
        <v>49</v>
      </c>
      <c s="34" t="s">
        <v>143</v>
      </c>
      <c s="34" t="s">
        <v>7896</v>
      </c>
      <c s="35" t="s">
        <v>5</v>
      </c>
      <c s="6" t="s">
        <v>7897</v>
      </c>
      <c s="36" t="s">
        <v>80</v>
      </c>
      <c s="37">
        <v>22</v>
      </c>
      <c s="36">
        <v>0</v>
      </c>
      <c s="36">
        <f>ROUND(G132*H132,6)</f>
      </c>
      <c r="L132" s="38">
        <v>0</v>
      </c>
      <c s="32">
        <f>ROUND(ROUND(L132,2)*ROUND(G132,3),2)</f>
      </c>
      <c s="36" t="s">
        <v>53</v>
      </c>
      <c>
        <f>(M132*21)/100</f>
      </c>
      <c t="s">
        <v>27</v>
      </c>
    </row>
    <row r="133" spans="1:5" ht="12.75">
      <c r="A133" s="35" t="s">
        <v>54</v>
      </c>
      <c r="E133" s="39" t="s">
        <v>7847</v>
      </c>
    </row>
    <row r="134" spans="1:5" ht="12.75">
      <c r="A134" s="35" t="s">
        <v>55</v>
      </c>
      <c r="E134" s="40" t="s">
        <v>7899</v>
      </c>
    </row>
    <row r="135" spans="1:5" ht="89.25">
      <c r="A135" t="s">
        <v>56</v>
      </c>
      <c r="E135" s="39" t="s">
        <v>7900</v>
      </c>
    </row>
    <row r="136" spans="1:16" ht="25.5">
      <c r="A136" t="s">
        <v>49</v>
      </c>
      <c s="34" t="s">
        <v>146</v>
      </c>
      <c s="34" t="s">
        <v>7905</v>
      </c>
      <c s="35" t="s">
        <v>5</v>
      </c>
      <c s="6" t="s">
        <v>7906</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7904</v>
      </c>
    </row>
    <row r="139" spans="1:5" ht="76.5">
      <c r="A139" t="s">
        <v>56</v>
      </c>
      <c r="E139" s="39" t="s">
        <v>7907</v>
      </c>
    </row>
    <row r="140" spans="1:16" ht="25.5">
      <c r="A140" t="s">
        <v>49</v>
      </c>
      <c s="34" t="s">
        <v>773</v>
      </c>
      <c s="34" t="s">
        <v>8121</v>
      </c>
      <c s="35" t="s">
        <v>5</v>
      </c>
      <c s="6" t="s">
        <v>8122</v>
      </c>
      <c s="36" t="s">
        <v>80</v>
      </c>
      <c s="37">
        <v>1</v>
      </c>
      <c s="36">
        <v>0</v>
      </c>
      <c s="36">
        <f>ROUND(G140*H140,6)</f>
      </c>
      <c r="L140" s="38">
        <v>0</v>
      </c>
      <c s="32">
        <f>ROUND(ROUND(L140,2)*ROUND(G140,3),2)</f>
      </c>
      <c s="36" t="s">
        <v>53</v>
      </c>
      <c>
        <f>(M140*21)/100</f>
      </c>
      <c t="s">
        <v>27</v>
      </c>
    </row>
    <row r="141" spans="1:5" ht="12.75">
      <c r="A141" s="35" t="s">
        <v>54</v>
      </c>
      <c r="E141" s="39" t="s">
        <v>8123</v>
      </c>
    </row>
    <row r="142" spans="1:5" ht="12.75">
      <c r="A142" s="35" t="s">
        <v>55</v>
      </c>
      <c r="E142" s="40" t="s">
        <v>7911</v>
      </c>
    </row>
    <row r="143" spans="1:5" ht="102">
      <c r="A143" t="s">
        <v>56</v>
      </c>
      <c r="E143" s="39" t="s">
        <v>7755</v>
      </c>
    </row>
    <row r="144" spans="1:16" ht="25.5">
      <c r="A144" t="s">
        <v>49</v>
      </c>
      <c s="34" t="s">
        <v>151</v>
      </c>
      <c s="34" t="s">
        <v>8124</v>
      </c>
      <c s="35" t="s">
        <v>5</v>
      </c>
      <c s="6" t="s">
        <v>8125</v>
      </c>
      <c s="36" t="s">
        <v>80</v>
      </c>
      <c s="37">
        <v>2</v>
      </c>
      <c s="36">
        <v>0</v>
      </c>
      <c s="36">
        <f>ROUND(G144*H144,6)</f>
      </c>
      <c r="L144" s="38">
        <v>0</v>
      </c>
      <c s="32">
        <f>ROUND(ROUND(L144,2)*ROUND(G144,3),2)</f>
      </c>
      <c s="36" t="s">
        <v>53</v>
      </c>
      <c>
        <f>(M144*21)/100</f>
      </c>
      <c t="s">
        <v>27</v>
      </c>
    </row>
    <row r="145" spans="1:5" ht="12.75">
      <c r="A145" s="35" t="s">
        <v>54</v>
      </c>
      <c r="E145" s="39" t="s">
        <v>8154</v>
      </c>
    </row>
    <row r="146" spans="1:5" ht="12.75">
      <c r="A146" s="35" t="s">
        <v>55</v>
      </c>
      <c r="E146" s="40" t="s">
        <v>7911</v>
      </c>
    </row>
    <row r="147" spans="1:5" ht="89.25">
      <c r="A147" t="s">
        <v>56</v>
      </c>
      <c r="E147" s="39" t="s">
        <v>7938</v>
      </c>
    </row>
    <row r="148" spans="1:16" ht="12.75">
      <c r="A148" t="s">
        <v>49</v>
      </c>
      <c s="34" t="s">
        <v>155</v>
      </c>
      <c s="34" t="s">
        <v>7939</v>
      </c>
      <c s="35" t="s">
        <v>5</v>
      </c>
      <c s="6" t="s">
        <v>7940</v>
      </c>
      <c s="36" t="s">
        <v>80</v>
      </c>
      <c s="37">
        <v>25</v>
      </c>
      <c s="36">
        <v>0</v>
      </c>
      <c s="36">
        <f>ROUND(G148*H148,6)</f>
      </c>
      <c r="L148" s="38">
        <v>0</v>
      </c>
      <c s="32">
        <f>ROUND(ROUND(L148,2)*ROUND(G148,3),2)</f>
      </c>
      <c s="36" t="s">
        <v>53</v>
      </c>
      <c>
        <f>(M148*21)/100</f>
      </c>
      <c t="s">
        <v>27</v>
      </c>
    </row>
    <row r="149" spans="1:5" ht="12.75">
      <c r="A149" s="35" t="s">
        <v>54</v>
      </c>
      <c r="E149" s="39" t="s">
        <v>7941</v>
      </c>
    </row>
    <row r="150" spans="1:5" ht="12.75">
      <c r="A150" s="35" t="s">
        <v>55</v>
      </c>
      <c r="E150" s="40" t="s">
        <v>7823</v>
      </c>
    </row>
    <row r="151" spans="1:5" ht="102">
      <c r="A151" t="s">
        <v>56</v>
      </c>
      <c r="E151" s="39" t="s">
        <v>7942</v>
      </c>
    </row>
    <row r="152" spans="1:16" ht="12.75">
      <c r="A152" t="s">
        <v>49</v>
      </c>
      <c s="34" t="s">
        <v>159</v>
      </c>
      <c s="34" t="s">
        <v>7777</v>
      </c>
      <c s="35" t="s">
        <v>5</v>
      </c>
      <c s="6" t="s">
        <v>7778</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7911</v>
      </c>
    </row>
    <row r="155" spans="1:5" ht="89.25">
      <c r="A155" t="s">
        <v>56</v>
      </c>
      <c r="E155" s="39" t="s">
        <v>7779</v>
      </c>
    </row>
    <row r="156" spans="1:16" ht="38.25">
      <c r="A156" t="s">
        <v>49</v>
      </c>
      <c s="34" t="s">
        <v>163</v>
      </c>
      <c s="34" t="s">
        <v>7770</v>
      </c>
      <c s="35" t="s">
        <v>5</v>
      </c>
      <c s="6" t="s">
        <v>7919</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7920</v>
      </c>
    </row>
    <row r="159" spans="1:5" ht="140.25">
      <c r="A159" t="s">
        <v>56</v>
      </c>
      <c r="E159" s="39" t="s">
        <v>7772</v>
      </c>
    </row>
    <row r="160" spans="1:16" ht="25.5">
      <c r="A160" t="s">
        <v>49</v>
      </c>
      <c s="34" t="s">
        <v>167</v>
      </c>
      <c s="34" t="s">
        <v>7773</v>
      </c>
      <c s="35" t="s">
        <v>5</v>
      </c>
      <c s="6" t="s">
        <v>7921</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7920</v>
      </c>
    </row>
    <row r="163" spans="1:5" ht="153">
      <c r="A163" t="s">
        <v>56</v>
      </c>
      <c r="E163" s="39" t="s">
        <v>7775</v>
      </c>
    </row>
    <row r="164" spans="1:13" ht="12.75">
      <c r="A164" t="s">
        <v>46</v>
      </c>
      <c r="C164" s="31" t="s">
        <v>1285</v>
      </c>
      <c r="E164" s="33" t="s">
        <v>7781</v>
      </c>
      <c r="J164" s="32">
        <f>0</f>
      </c>
      <c s="32">
        <f>0</f>
      </c>
      <c s="32">
        <f>0+L165+L169+L173+L177+L181+L185+L189+L193</f>
      </c>
      <c s="32">
        <f>0+M165+M169+M173+M177+M181+M185+M189+M193</f>
      </c>
    </row>
    <row r="165" spans="1:16" ht="25.5">
      <c r="A165" t="s">
        <v>49</v>
      </c>
      <c s="34" t="s">
        <v>199</v>
      </c>
      <c s="34" t="s">
        <v>1287</v>
      </c>
      <c s="35" t="s">
        <v>5</v>
      </c>
      <c s="6" t="s">
        <v>2575</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7782</v>
      </c>
    </row>
    <row r="169" spans="1:16" ht="25.5">
      <c r="A169" t="s">
        <v>49</v>
      </c>
      <c s="34" t="s">
        <v>203</v>
      </c>
      <c s="34" t="s">
        <v>1293</v>
      </c>
      <c s="35" t="s">
        <v>5</v>
      </c>
      <c s="6" t="s">
        <v>1294</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7783</v>
      </c>
    </row>
    <row r="173" spans="1:16" ht="12.75">
      <c r="A173" t="s">
        <v>49</v>
      </c>
      <c s="34" t="s">
        <v>207</v>
      </c>
      <c s="34" t="s">
        <v>1296</v>
      </c>
      <c s="35" t="s">
        <v>5</v>
      </c>
      <c s="6" t="s">
        <v>1297</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7784</v>
      </c>
    </row>
    <row r="177" spans="1:16" ht="12.75">
      <c r="A177" t="s">
        <v>49</v>
      </c>
      <c s="34" t="s">
        <v>211</v>
      </c>
      <c s="34" t="s">
        <v>2782</v>
      </c>
      <c s="35" t="s">
        <v>5</v>
      </c>
      <c s="6" t="s">
        <v>2783</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7785</v>
      </c>
    </row>
    <row r="181" spans="1:16" ht="12.75">
      <c r="A181" t="s">
        <v>49</v>
      </c>
      <c s="34" t="s">
        <v>215</v>
      </c>
      <c s="34" t="s">
        <v>1299</v>
      </c>
      <c s="35" t="s">
        <v>5</v>
      </c>
      <c s="6" t="s">
        <v>1300</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7786</v>
      </c>
    </row>
    <row r="185" spans="1:16" ht="12.75">
      <c r="A185" t="s">
        <v>49</v>
      </c>
      <c s="34" t="s">
        <v>219</v>
      </c>
      <c s="34" t="s">
        <v>1182</v>
      </c>
      <c s="35" t="s">
        <v>5</v>
      </c>
      <c s="6" t="s">
        <v>1183</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7787</v>
      </c>
    </row>
    <row r="189" spans="1:16" ht="12.75">
      <c r="A189" t="s">
        <v>49</v>
      </c>
      <c s="34" t="s">
        <v>223</v>
      </c>
      <c s="34" t="s">
        <v>2639</v>
      </c>
      <c s="35" t="s">
        <v>5</v>
      </c>
      <c s="6" t="s">
        <v>2640</v>
      </c>
      <c s="36" t="s">
        <v>80</v>
      </c>
      <c s="37">
        <v>1</v>
      </c>
      <c s="36">
        <v>0</v>
      </c>
      <c s="36">
        <f>ROUND(G189*H189,6)</f>
      </c>
      <c r="L189" s="38">
        <v>0</v>
      </c>
      <c s="32">
        <f>ROUND(ROUND(L189,2)*ROUND(G189,3),2)</f>
      </c>
      <c s="36" t="s">
        <v>419</v>
      </c>
      <c>
        <f>(M189*21)/100</f>
      </c>
      <c t="s">
        <v>27</v>
      </c>
    </row>
    <row r="190" spans="1:5" ht="12.75">
      <c r="A190" s="35" t="s">
        <v>54</v>
      </c>
      <c r="E190" s="39" t="s">
        <v>5</v>
      </c>
    </row>
    <row r="191" spans="1:5" ht="12.75">
      <c r="A191" s="35" t="s">
        <v>55</v>
      </c>
      <c r="E191" s="40" t="s">
        <v>2641</v>
      </c>
    </row>
    <row r="192" spans="1:5" ht="12.75">
      <c r="A192" t="s">
        <v>56</v>
      </c>
      <c r="E192" s="39" t="s">
        <v>1578</v>
      </c>
    </row>
    <row r="193" spans="1:16" ht="12.75">
      <c r="A193" t="s">
        <v>49</v>
      </c>
      <c s="34" t="s">
        <v>227</v>
      </c>
      <c s="34" t="s">
        <v>2642</v>
      </c>
      <c s="35" t="s">
        <v>5</v>
      </c>
      <c s="6" t="s">
        <v>2643</v>
      </c>
      <c s="36" t="s">
        <v>676</v>
      </c>
      <c s="37">
        <v>1</v>
      </c>
      <c s="36">
        <v>0</v>
      </c>
      <c s="36">
        <f>ROUND(G193*H193,6)</f>
      </c>
      <c r="L193" s="38">
        <v>0</v>
      </c>
      <c s="32">
        <f>ROUND(ROUND(L193,2)*ROUND(G193,3),2)</f>
      </c>
      <c s="36" t="s">
        <v>419</v>
      </c>
      <c>
        <f>(M193*21)/100</f>
      </c>
      <c t="s">
        <v>27</v>
      </c>
    </row>
    <row r="194" spans="1:5" ht="12.75">
      <c r="A194" s="35" t="s">
        <v>54</v>
      </c>
      <c r="E194" s="39" t="s">
        <v>5</v>
      </c>
    </row>
    <row r="195" spans="1:5" ht="12.75">
      <c r="A195" s="35" t="s">
        <v>55</v>
      </c>
      <c r="E195" s="40" t="s">
        <v>2644</v>
      </c>
    </row>
    <row r="196" spans="1:5" ht="12.75">
      <c r="A196" t="s">
        <v>56</v>
      </c>
      <c r="E196" s="39" t="s">
        <v>1578</v>
      </c>
    </row>
    <row r="197" spans="1:13" ht="12.75">
      <c r="A197" t="s">
        <v>46</v>
      </c>
      <c r="C197" s="31" t="s">
        <v>7943</v>
      </c>
      <c r="E197" s="33" t="s">
        <v>8127</v>
      </c>
      <c r="J197" s="32">
        <f>0</f>
      </c>
      <c s="32">
        <f>0</f>
      </c>
      <c s="32">
        <f>0+L198+L202+L206+L210+L214+L218+L222</f>
      </c>
      <c s="32">
        <f>0+M198+M202+M206+M210+M214+M218+M222</f>
      </c>
    </row>
    <row r="198" spans="1:16" ht="12.75">
      <c r="A198" t="s">
        <v>49</v>
      </c>
      <c s="34" t="s">
        <v>231</v>
      </c>
      <c s="34" t="s">
        <v>8128</v>
      </c>
      <c s="35" t="s">
        <v>5</v>
      </c>
      <c s="6" t="s">
        <v>7946</v>
      </c>
      <c s="36" t="s">
        <v>80</v>
      </c>
      <c s="37">
        <v>6</v>
      </c>
      <c s="36">
        <v>0</v>
      </c>
      <c s="36">
        <f>ROUND(G198*H198,6)</f>
      </c>
      <c r="L198" s="38">
        <v>0</v>
      </c>
      <c s="32">
        <f>ROUND(ROUND(L198,2)*ROUND(G198,3),2)</f>
      </c>
      <c s="36" t="s">
        <v>419</v>
      </c>
      <c>
        <f>(M198*21)/100</f>
      </c>
      <c t="s">
        <v>27</v>
      </c>
    </row>
    <row r="199" spans="1:5" ht="12.75">
      <c r="A199" s="35" t="s">
        <v>54</v>
      </c>
      <c r="E199" s="39" t="s">
        <v>8129</v>
      </c>
    </row>
    <row r="200" spans="1:5" ht="12.75">
      <c r="A200" s="35" t="s">
        <v>55</v>
      </c>
      <c r="E200" s="40" t="s">
        <v>7840</v>
      </c>
    </row>
    <row r="201" spans="1:5" ht="38.25">
      <c r="A201" t="s">
        <v>56</v>
      </c>
      <c r="E201" s="39" t="s">
        <v>7948</v>
      </c>
    </row>
    <row r="202" spans="1:16" ht="12.75">
      <c r="A202" t="s">
        <v>49</v>
      </c>
      <c s="34" t="s">
        <v>235</v>
      </c>
      <c s="34" t="s">
        <v>8130</v>
      </c>
      <c s="35" t="s">
        <v>5</v>
      </c>
      <c s="6" t="s">
        <v>7950</v>
      </c>
      <c s="36" t="s">
        <v>75</v>
      </c>
      <c s="37">
        <v>18</v>
      </c>
      <c s="36">
        <v>0</v>
      </c>
      <c s="36">
        <f>ROUND(G202*H202,6)</f>
      </c>
      <c r="L202" s="38">
        <v>0</v>
      </c>
      <c s="32">
        <f>ROUND(ROUND(L202,2)*ROUND(G202,3),2)</f>
      </c>
      <c s="36" t="s">
        <v>419</v>
      </c>
      <c>
        <f>(M202*21)/100</f>
      </c>
      <c t="s">
        <v>27</v>
      </c>
    </row>
    <row r="203" spans="1:5" ht="12.75">
      <c r="A203" s="35" t="s">
        <v>54</v>
      </c>
      <c r="E203" s="39" t="s">
        <v>8129</v>
      </c>
    </row>
    <row r="204" spans="1:5" ht="12.75">
      <c r="A204" s="35" t="s">
        <v>55</v>
      </c>
      <c r="E204" s="40" t="s">
        <v>7840</v>
      </c>
    </row>
    <row r="205" spans="1:5" ht="38.25">
      <c r="A205" t="s">
        <v>56</v>
      </c>
      <c r="E205" s="39" t="s">
        <v>7948</v>
      </c>
    </row>
    <row r="206" spans="1:16" ht="12.75">
      <c r="A206" t="s">
        <v>49</v>
      </c>
      <c s="34" t="s">
        <v>239</v>
      </c>
      <c s="34" t="s">
        <v>8131</v>
      </c>
      <c s="35" t="s">
        <v>5</v>
      </c>
      <c s="6" t="s">
        <v>7952</v>
      </c>
      <c s="36" t="s">
        <v>3821</v>
      </c>
      <c s="37">
        <v>300</v>
      </c>
      <c s="36">
        <v>0</v>
      </c>
      <c s="36">
        <f>ROUND(G206*H206,6)</f>
      </c>
      <c r="L206" s="38">
        <v>0</v>
      </c>
      <c s="32">
        <f>ROUND(ROUND(L206,2)*ROUND(G206,3),2)</f>
      </c>
      <c s="36" t="s">
        <v>419</v>
      </c>
      <c>
        <f>(M206*21)/100</f>
      </c>
      <c t="s">
        <v>27</v>
      </c>
    </row>
    <row r="207" spans="1:5" ht="12.75">
      <c r="A207" s="35" t="s">
        <v>54</v>
      </c>
      <c r="E207" s="39" t="s">
        <v>8129</v>
      </c>
    </row>
    <row r="208" spans="1:5" ht="12.75">
      <c r="A208" s="35" t="s">
        <v>55</v>
      </c>
      <c r="E208" s="40" t="s">
        <v>7840</v>
      </c>
    </row>
    <row r="209" spans="1:5" ht="38.25">
      <c r="A209" t="s">
        <v>56</v>
      </c>
      <c r="E209" s="39" t="s">
        <v>7948</v>
      </c>
    </row>
    <row r="210" spans="1:16" ht="12.75">
      <c r="A210" t="s">
        <v>49</v>
      </c>
      <c s="34" t="s">
        <v>243</v>
      </c>
      <c s="34" t="s">
        <v>8132</v>
      </c>
      <c s="35" t="s">
        <v>5</v>
      </c>
      <c s="6" t="s">
        <v>7954</v>
      </c>
      <c s="36" t="s">
        <v>3821</v>
      </c>
      <c s="37">
        <v>300</v>
      </c>
      <c s="36">
        <v>0</v>
      </c>
      <c s="36">
        <f>ROUND(G210*H210,6)</f>
      </c>
      <c r="L210" s="38">
        <v>0</v>
      </c>
      <c s="32">
        <f>ROUND(ROUND(L210,2)*ROUND(G210,3),2)</f>
      </c>
      <c s="36" t="s">
        <v>419</v>
      </c>
      <c>
        <f>(M210*21)/100</f>
      </c>
      <c t="s">
        <v>27</v>
      </c>
    </row>
    <row r="211" spans="1:5" ht="12.75">
      <c r="A211" s="35" t="s">
        <v>54</v>
      </c>
      <c r="E211" s="39" t="s">
        <v>8129</v>
      </c>
    </row>
    <row r="212" spans="1:5" ht="12.75">
      <c r="A212" s="35" t="s">
        <v>55</v>
      </c>
      <c r="E212" s="40" t="s">
        <v>7840</v>
      </c>
    </row>
    <row r="213" spans="1:5" ht="38.25">
      <c r="A213" t="s">
        <v>56</v>
      </c>
      <c r="E213" s="39" t="s">
        <v>7948</v>
      </c>
    </row>
    <row r="214" spans="1:16" ht="25.5">
      <c r="A214" t="s">
        <v>49</v>
      </c>
      <c s="34" t="s">
        <v>247</v>
      </c>
      <c s="34" t="s">
        <v>8133</v>
      </c>
      <c s="35" t="s">
        <v>5</v>
      </c>
      <c s="6" t="s">
        <v>7956</v>
      </c>
      <c s="36" t="s">
        <v>80</v>
      </c>
      <c s="37">
        <v>6</v>
      </c>
      <c s="36">
        <v>0</v>
      </c>
      <c s="36">
        <f>ROUND(G214*H214,6)</f>
      </c>
      <c r="L214" s="38">
        <v>0</v>
      </c>
      <c s="32">
        <f>ROUND(ROUND(L214,2)*ROUND(G214,3),2)</f>
      </c>
      <c s="36" t="s">
        <v>419</v>
      </c>
      <c>
        <f>(M214*21)/100</f>
      </c>
      <c t="s">
        <v>27</v>
      </c>
    </row>
    <row r="215" spans="1:5" ht="12.75">
      <c r="A215" s="35" t="s">
        <v>54</v>
      </c>
      <c r="E215" s="39" t="s">
        <v>8129</v>
      </c>
    </row>
    <row r="216" spans="1:5" ht="12.75">
      <c r="A216" s="35" t="s">
        <v>55</v>
      </c>
      <c r="E216" s="40" t="s">
        <v>7840</v>
      </c>
    </row>
    <row r="217" spans="1:5" ht="38.25">
      <c r="A217" t="s">
        <v>56</v>
      </c>
      <c r="E217" s="39" t="s">
        <v>7948</v>
      </c>
    </row>
    <row r="218" spans="1:16" ht="25.5">
      <c r="A218" t="s">
        <v>49</v>
      </c>
      <c s="34" t="s">
        <v>251</v>
      </c>
      <c s="34" t="s">
        <v>8134</v>
      </c>
      <c s="35" t="s">
        <v>5</v>
      </c>
      <c s="6" t="s">
        <v>7958</v>
      </c>
      <c s="36" t="s">
        <v>75</v>
      </c>
      <c s="37">
        <v>18</v>
      </c>
      <c s="36">
        <v>0</v>
      </c>
      <c s="36">
        <f>ROUND(G218*H218,6)</f>
      </c>
      <c r="L218" s="38">
        <v>0</v>
      </c>
      <c s="32">
        <f>ROUND(ROUND(L218,2)*ROUND(G218,3),2)</f>
      </c>
      <c s="36" t="s">
        <v>419</v>
      </c>
      <c>
        <f>(M218*21)/100</f>
      </c>
      <c t="s">
        <v>27</v>
      </c>
    </row>
    <row r="219" spans="1:5" ht="12.75">
      <c r="A219" s="35" t="s">
        <v>54</v>
      </c>
      <c r="E219" s="39" t="s">
        <v>8129</v>
      </c>
    </row>
    <row r="220" spans="1:5" ht="12.75">
      <c r="A220" s="35" t="s">
        <v>55</v>
      </c>
      <c r="E220" s="40" t="s">
        <v>7840</v>
      </c>
    </row>
    <row r="221" spans="1:5" ht="38.25">
      <c r="A221" t="s">
        <v>56</v>
      </c>
      <c r="E221" s="39" t="s">
        <v>7948</v>
      </c>
    </row>
    <row r="222" spans="1:16" ht="12.75">
      <c r="A222" t="s">
        <v>49</v>
      </c>
      <c s="34" t="s">
        <v>255</v>
      </c>
      <c s="34" t="s">
        <v>8135</v>
      </c>
      <c s="35" t="s">
        <v>5</v>
      </c>
      <c s="6" t="s">
        <v>7960</v>
      </c>
      <c s="36" t="s">
        <v>3821</v>
      </c>
      <c s="37">
        <v>300</v>
      </c>
      <c s="36">
        <v>0</v>
      </c>
      <c s="36">
        <f>ROUND(G222*H222,6)</f>
      </c>
      <c r="L222" s="38">
        <v>0</v>
      </c>
      <c s="32">
        <f>ROUND(ROUND(L222,2)*ROUND(G222,3),2)</f>
      </c>
      <c s="36" t="s">
        <v>419</v>
      </c>
      <c>
        <f>(M222*21)/100</f>
      </c>
      <c t="s">
        <v>27</v>
      </c>
    </row>
    <row r="223" spans="1:5" ht="12.75">
      <c r="A223" s="35" t="s">
        <v>54</v>
      </c>
      <c r="E223" s="39" t="s">
        <v>8129</v>
      </c>
    </row>
    <row r="224" spans="1:5" ht="12.75">
      <c r="A224" s="35" t="s">
        <v>55</v>
      </c>
      <c r="E224" s="40" t="s">
        <v>7840</v>
      </c>
    </row>
    <row r="225" spans="1:5" ht="38.25">
      <c r="A225" t="s">
        <v>56</v>
      </c>
      <c r="E225" s="39" t="s">
        <v>7948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8157</v>
      </c>
      <c r="E8" s="30" t="s">
        <v>8156</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1208</v>
      </c>
      <c s="35" t="s">
        <v>5</v>
      </c>
      <c s="6" t="s">
        <v>1209</v>
      </c>
      <c s="36" t="s">
        <v>60</v>
      </c>
      <c s="37">
        <v>3863.15</v>
      </c>
      <c s="36">
        <v>0</v>
      </c>
      <c s="36">
        <f>ROUND(G10*H10,6)</f>
      </c>
      <c r="L10" s="38">
        <v>0</v>
      </c>
      <c s="32">
        <f>ROUND(ROUND(L10,2)*ROUND(G10,3),2)</f>
      </c>
      <c s="36" t="s">
        <v>53</v>
      </c>
      <c>
        <f>(M10*21)/100</f>
      </c>
      <c t="s">
        <v>27</v>
      </c>
    </row>
    <row r="11" spans="1:5" ht="25.5">
      <c r="A11" s="35" t="s">
        <v>54</v>
      </c>
      <c r="E11" s="39" t="s">
        <v>8158</v>
      </c>
    </row>
    <row r="12" spans="1:5" ht="318.75">
      <c r="A12" s="35" t="s">
        <v>55</v>
      </c>
      <c r="E12" s="40" t="s">
        <v>8097</v>
      </c>
    </row>
    <row r="13" spans="1:5" ht="25.5">
      <c r="A13" t="s">
        <v>56</v>
      </c>
      <c r="E13" s="39" t="s">
        <v>8159</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8160</v>
      </c>
    </row>
    <row r="16" spans="1:5" ht="25.5">
      <c r="A16" s="35" t="s">
        <v>55</v>
      </c>
      <c r="E16" s="40" t="s">
        <v>8161</v>
      </c>
    </row>
    <row r="17" spans="1:5" ht="229.5">
      <c r="A17" t="s">
        <v>56</v>
      </c>
      <c r="E17" s="39" t="s">
        <v>7816</v>
      </c>
    </row>
    <row r="18" spans="1:16" ht="12.75">
      <c r="A18" t="s">
        <v>49</v>
      </c>
      <c s="34" t="s">
        <v>26</v>
      </c>
      <c s="34" t="s">
        <v>901</v>
      </c>
      <c s="35" t="s">
        <v>5</v>
      </c>
      <c s="6" t="s">
        <v>902</v>
      </c>
      <c s="36" t="s">
        <v>75</v>
      </c>
      <c s="37">
        <v>11827</v>
      </c>
      <c s="36">
        <v>0</v>
      </c>
      <c s="36">
        <f>ROUND(G18*H18,6)</f>
      </c>
      <c r="L18" s="38">
        <v>0</v>
      </c>
      <c s="32">
        <f>ROUND(ROUND(L18,2)*ROUND(G18,3),2)</f>
      </c>
      <c s="36" t="s">
        <v>53</v>
      </c>
      <c>
        <f>(M18*21)/100</f>
      </c>
      <c t="s">
        <v>27</v>
      </c>
    </row>
    <row r="19" spans="1:5" ht="12.75">
      <c r="A19" s="35" t="s">
        <v>54</v>
      </c>
      <c r="E19" s="39" t="s">
        <v>8162</v>
      </c>
    </row>
    <row r="20" spans="1:5" ht="12.75">
      <c r="A20" s="35" t="s">
        <v>55</v>
      </c>
      <c r="E20" s="40" t="s">
        <v>8163</v>
      </c>
    </row>
    <row r="21" spans="1:5" ht="140.25">
      <c r="A21" t="s">
        <v>56</v>
      </c>
      <c r="E21" s="39" t="s">
        <v>7715</v>
      </c>
    </row>
    <row r="22" spans="1:16" ht="12.75">
      <c r="A22" t="s">
        <v>49</v>
      </c>
      <c s="34" t="s">
        <v>65</v>
      </c>
      <c s="34" t="s">
        <v>899</v>
      </c>
      <c s="35" t="s">
        <v>5</v>
      </c>
      <c s="6" t="s">
        <v>900</v>
      </c>
      <c s="36" t="s">
        <v>75</v>
      </c>
      <c s="37">
        <v>11827</v>
      </c>
      <c s="36">
        <v>0</v>
      </c>
      <c s="36">
        <f>ROUND(G22*H22,6)</f>
      </c>
      <c r="L22" s="38">
        <v>0</v>
      </c>
      <c s="32">
        <f>ROUND(ROUND(L22,2)*ROUND(G22,3),2)</f>
      </c>
      <c s="36" t="s">
        <v>53</v>
      </c>
      <c>
        <f>(M22*21)/100</f>
      </c>
      <c t="s">
        <v>27</v>
      </c>
    </row>
    <row r="23" spans="1:5" ht="12.75">
      <c r="A23" s="35" t="s">
        <v>54</v>
      </c>
      <c r="E23" s="39" t="s">
        <v>8164</v>
      </c>
    </row>
    <row r="24" spans="1:5" ht="12.75">
      <c r="A24" s="35" t="s">
        <v>55</v>
      </c>
      <c r="E24" s="40" t="s">
        <v>7836</v>
      </c>
    </row>
    <row r="25" spans="1:5" ht="114.75">
      <c r="A25" t="s">
        <v>56</v>
      </c>
      <c r="E25" s="39" t="s">
        <v>7722</v>
      </c>
    </row>
    <row r="26" spans="1:16" ht="25.5">
      <c r="A26" t="s">
        <v>49</v>
      </c>
      <c s="34" t="s">
        <v>69</v>
      </c>
      <c s="34" t="s">
        <v>1947</v>
      </c>
      <c s="35" t="s">
        <v>5</v>
      </c>
      <c s="6" t="s">
        <v>1948</v>
      </c>
      <c s="36" t="s">
        <v>75</v>
      </c>
      <c s="37">
        <v>11827</v>
      </c>
      <c s="36">
        <v>0</v>
      </c>
      <c s="36">
        <f>ROUND(G26*H26,6)</f>
      </c>
      <c r="L26" s="38">
        <v>0</v>
      </c>
      <c s="32">
        <f>ROUND(ROUND(L26,2)*ROUND(G26,3),2)</f>
      </c>
      <c s="36" t="s">
        <v>53</v>
      </c>
      <c>
        <f>(M26*21)/100</f>
      </c>
      <c t="s">
        <v>27</v>
      </c>
    </row>
    <row r="27" spans="1:5" ht="12.75">
      <c r="A27" s="35" t="s">
        <v>54</v>
      </c>
      <c r="E27" s="39" t="s">
        <v>8164</v>
      </c>
    </row>
    <row r="28" spans="1:5" ht="12.75">
      <c r="A28" s="35" t="s">
        <v>55</v>
      </c>
      <c r="E28" s="40" t="s">
        <v>7836</v>
      </c>
    </row>
    <row r="29" spans="1:5" ht="127.5">
      <c r="A29" t="s">
        <v>56</v>
      </c>
      <c r="E29" s="39" t="s">
        <v>8165</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8166</v>
      </c>
    </row>
    <row r="32" spans="1:5" ht="12.75">
      <c r="A32" s="35" t="s">
        <v>55</v>
      </c>
      <c r="E32" s="40" t="s">
        <v>7836</v>
      </c>
    </row>
    <row r="33" spans="1:5" ht="102">
      <c r="A33" t="s">
        <v>56</v>
      </c>
      <c r="E33" s="39" t="s">
        <v>7721</v>
      </c>
    </row>
    <row r="34" spans="1:16" ht="12.75">
      <c r="A34" t="s">
        <v>49</v>
      </c>
      <c s="34" t="s">
        <v>77</v>
      </c>
      <c s="34" t="s">
        <v>7830</v>
      </c>
      <c s="35" t="s">
        <v>5</v>
      </c>
      <c s="6" t="s">
        <v>7831</v>
      </c>
      <c s="36" t="s">
        <v>75</v>
      </c>
      <c s="37">
        <v>225</v>
      </c>
      <c s="36">
        <v>0</v>
      </c>
      <c s="36">
        <f>ROUND(G34*H34,6)</f>
      </c>
      <c r="L34" s="38">
        <v>0</v>
      </c>
      <c s="32">
        <f>ROUND(ROUND(L34,2)*ROUND(G34,3),2)</f>
      </c>
      <c s="36" t="s">
        <v>53</v>
      </c>
      <c>
        <f>(M34*21)/100</f>
      </c>
      <c t="s">
        <v>27</v>
      </c>
    </row>
    <row r="35" spans="1:5" ht="12.75">
      <c r="A35" s="35" t="s">
        <v>54</v>
      </c>
      <c r="E35" s="39" t="s">
        <v>8167</v>
      </c>
    </row>
    <row r="36" spans="1:5" ht="12.75">
      <c r="A36" s="35" t="s">
        <v>55</v>
      </c>
      <c r="E36" s="40" t="s">
        <v>7833</v>
      </c>
    </row>
    <row r="37" spans="1:5" ht="191.25">
      <c r="A37" t="s">
        <v>56</v>
      </c>
      <c r="E37" s="39" t="s">
        <v>7834</v>
      </c>
    </row>
    <row r="38" spans="1:16" ht="12.75">
      <c r="A38" t="s">
        <v>49</v>
      </c>
      <c s="34" t="s">
        <v>82</v>
      </c>
      <c s="34" t="s">
        <v>8168</v>
      </c>
      <c s="35" t="s">
        <v>5</v>
      </c>
      <c s="6" t="s">
        <v>8169</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7833</v>
      </c>
    </row>
    <row r="41" spans="1:5" ht="63.75">
      <c r="A41" t="s">
        <v>56</v>
      </c>
      <c r="E41" s="39" t="s">
        <v>3076</v>
      </c>
    </row>
    <row r="42" spans="1:16" ht="12.75">
      <c r="A42" t="s">
        <v>49</v>
      </c>
      <c s="34" t="s">
        <v>86</v>
      </c>
      <c s="34" t="s">
        <v>764</v>
      </c>
      <c s="35" t="s">
        <v>5</v>
      </c>
      <c s="6" t="s">
        <v>765</v>
      </c>
      <c s="36" t="s">
        <v>75</v>
      </c>
      <c s="37">
        <v>617</v>
      </c>
      <c s="36">
        <v>0</v>
      </c>
      <c s="36">
        <f>ROUND(G42*H42,6)</f>
      </c>
      <c r="L42" s="38">
        <v>0</v>
      </c>
      <c s="32">
        <f>ROUND(ROUND(L42,2)*ROUND(G42,3),2)</f>
      </c>
      <c s="36" t="s">
        <v>53</v>
      </c>
      <c>
        <f>(M42*21)/100</f>
      </c>
      <c t="s">
        <v>27</v>
      </c>
    </row>
    <row r="43" spans="1:5" ht="12.75">
      <c r="A43" s="35" t="s">
        <v>54</v>
      </c>
      <c r="E43" s="39" t="s">
        <v>8170</v>
      </c>
    </row>
    <row r="44" spans="1:5" ht="12.75">
      <c r="A44" s="35" t="s">
        <v>55</v>
      </c>
      <c r="E44" s="40" t="s">
        <v>7836</v>
      </c>
    </row>
    <row r="45" spans="1:5" ht="76.5">
      <c r="A45" t="s">
        <v>56</v>
      </c>
      <c r="E45" s="39" t="s">
        <v>7720</v>
      </c>
    </row>
    <row r="46" spans="1:13" ht="12.75">
      <c r="A46" t="s">
        <v>46</v>
      </c>
      <c r="C46" s="31" t="s">
        <v>110</v>
      </c>
      <c r="E46" s="33" t="s">
        <v>7837</v>
      </c>
      <c r="J46" s="32">
        <f>0</f>
      </c>
      <c s="32">
        <f>0</f>
      </c>
      <c s="32">
        <f>0+L47+L51+L55+L59+L63+L67</f>
      </c>
      <c s="32">
        <f>0+M47+M51+M55+M59+M63+M67</f>
      </c>
    </row>
    <row r="47" spans="1:16" ht="12.75">
      <c r="A47" t="s">
        <v>49</v>
      </c>
      <c s="34" t="s">
        <v>179</v>
      </c>
      <c s="34" t="s">
        <v>8171</v>
      </c>
      <c s="35" t="s">
        <v>5</v>
      </c>
      <c s="6" t="s">
        <v>8172</v>
      </c>
      <c s="36" t="s">
        <v>80</v>
      </c>
      <c s="37">
        <v>8</v>
      </c>
      <c s="36">
        <v>0</v>
      </c>
      <c s="36">
        <f>ROUND(G47*H47,6)</f>
      </c>
      <c r="L47" s="38">
        <v>0</v>
      </c>
      <c s="32">
        <f>ROUND(ROUND(L47,2)*ROUND(G47,3),2)</f>
      </c>
      <c s="36" t="s">
        <v>53</v>
      </c>
      <c>
        <f>(M47*21)/100</f>
      </c>
      <c t="s">
        <v>27</v>
      </c>
    </row>
    <row r="48" spans="1:5" ht="12.75">
      <c r="A48" s="35" t="s">
        <v>54</v>
      </c>
      <c r="E48" s="39" t="s">
        <v>8173</v>
      </c>
    </row>
    <row r="49" spans="1:5" ht="12.75">
      <c r="A49" s="35" t="s">
        <v>55</v>
      </c>
      <c r="E49" s="40" t="s">
        <v>8174</v>
      </c>
    </row>
    <row r="50" spans="1:5" ht="114.75">
      <c r="A50" t="s">
        <v>56</v>
      </c>
      <c r="E50" s="39" t="s">
        <v>7844</v>
      </c>
    </row>
    <row r="51" spans="1:16" ht="12.75">
      <c r="A51" t="s">
        <v>49</v>
      </c>
      <c s="34" t="s">
        <v>183</v>
      </c>
      <c s="34" t="s">
        <v>8175</v>
      </c>
      <c s="35" t="s">
        <v>5</v>
      </c>
      <c s="6" t="s">
        <v>8176</v>
      </c>
      <c s="36" t="s">
        <v>75</v>
      </c>
      <c s="37">
        <v>11500</v>
      </c>
      <c s="36">
        <v>0</v>
      </c>
      <c s="36">
        <f>ROUND(G51*H51,6)</f>
      </c>
      <c r="L51" s="38">
        <v>0</v>
      </c>
      <c s="32">
        <f>ROUND(ROUND(L51,2)*ROUND(G51,3),2)</f>
      </c>
      <c s="36" t="s">
        <v>53</v>
      </c>
      <c>
        <f>(M51*21)/100</f>
      </c>
      <c t="s">
        <v>27</v>
      </c>
    </row>
    <row r="52" spans="1:5" ht="12.75">
      <c r="A52" s="35" t="s">
        <v>54</v>
      </c>
      <c r="E52" s="39" t="s">
        <v>8177</v>
      </c>
    </row>
    <row r="53" spans="1:5" ht="12.75">
      <c r="A53" s="35" t="s">
        <v>55</v>
      </c>
      <c r="E53" s="40" t="s">
        <v>8026</v>
      </c>
    </row>
    <row r="54" spans="1:5" ht="114.75">
      <c r="A54" t="s">
        <v>56</v>
      </c>
      <c r="E54" s="39" t="s">
        <v>8178</v>
      </c>
    </row>
    <row r="55" spans="1:16" ht="12.75">
      <c r="A55" t="s">
        <v>49</v>
      </c>
      <c s="34" t="s">
        <v>187</v>
      </c>
      <c s="34" t="s">
        <v>7845</v>
      </c>
      <c s="35" t="s">
        <v>5</v>
      </c>
      <c s="6" t="s">
        <v>7846</v>
      </c>
      <c s="36" t="s">
        <v>60</v>
      </c>
      <c s="37">
        <v>1.98</v>
      </c>
      <c s="36">
        <v>0</v>
      </c>
      <c s="36">
        <f>ROUND(G55*H55,6)</f>
      </c>
      <c r="L55" s="38">
        <v>0</v>
      </c>
      <c s="32">
        <f>ROUND(ROUND(L55,2)*ROUND(G55,3),2)</f>
      </c>
      <c s="36" t="s">
        <v>53</v>
      </c>
      <c>
        <f>(M55*21)/100</f>
      </c>
      <c t="s">
        <v>27</v>
      </c>
    </row>
    <row r="56" spans="1:5" ht="12.75">
      <c r="A56" s="35" t="s">
        <v>54</v>
      </c>
      <c r="E56" s="39" t="s">
        <v>8179</v>
      </c>
    </row>
    <row r="57" spans="1:5" ht="12.75">
      <c r="A57" s="35" t="s">
        <v>55</v>
      </c>
      <c r="E57" s="40" t="s">
        <v>8174</v>
      </c>
    </row>
    <row r="58" spans="1:5" ht="127.5">
      <c r="A58" t="s">
        <v>56</v>
      </c>
      <c r="E58" s="39" t="s">
        <v>7532</v>
      </c>
    </row>
    <row r="59" spans="1:16" ht="25.5">
      <c r="A59" t="s">
        <v>49</v>
      </c>
      <c s="34" t="s">
        <v>191</v>
      </c>
      <c s="34" t="s">
        <v>2885</v>
      </c>
      <c s="35" t="s">
        <v>2886</v>
      </c>
      <c s="6" t="s">
        <v>7856</v>
      </c>
      <c s="36" t="s">
        <v>2618</v>
      </c>
      <c s="37">
        <v>89.7</v>
      </c>
      <c s="36">
        <v>0</v>
      </c>
      <c s="36">
        <f>ROUND(G59*H59,6)</f>
      </c>
      <c r="L59" s="38">
        <v>0</v>
      </c>
      <c s="32">
        <f>ROUND(ROUND(L59,2)*ROUND(G59,3),2)</f>
      </c>
      <c s="36" t="s">
        <v>419</v>
      </c>
      <c>
        <f>(M59*21)/100</f>
      </c>
      <c t="s">
        <v>27</v>
      </c>
    </row>
    <row r="60" spans="1:5" ht="12.75">
      <c r="A60" s="35" t="s">
        <v>54</v>
      </c>
      <c r="E60" s="39" t="s">
        <v>2624</v>
      </c>
    </row>
    <row r="61" spans="1:5" ht="12.75">
      <c r="A61" s="35" t="s">
        <v>55</v>
      </c>
      <c r="E61" s="40" t="s">
        <v>8174</v>
      </c>
    </row>
    <row r="62" spans="1:5" ht="165.75">
      <c r="A62" t="s">
        <v>56</v>
      </c>
      <c r="E62" s="39" t="s">
        <v>7855</v>
      </c>
    </row>
    <row r="63" spans="1:16" ht="38.25">
      <c r="A63" t="s">
        <v>49</v>
      </c>
      <c s="34" t="s">
        <v>195</v>
      </c>
      <c s="34" t="s">
        <v>2615</v>
      </c>
      <c s="35" t="s">
        <v>2616</v>
      </c>
      <c s="6" t="s">
        <v>7854</v>
      </c>
      <c s="36" t="s">
        <v>2618</v>
      </c>
      <c s="37">
        <v>5.6</v>
      </c>
      <c s="36">
        <v>0</v>
      </c>
      <c s="36">
        <f>ROUND(G63*H63,6)</f>
      </c>
      <c r="L63" s="38">
        <v>0</v>
      </c>
      <c s="32">
        <f>ROUND(ROUND(L63,2)*ROUND(G63,3),2)</f>
      </c>
      <c s="36" t="s">
        <v>419</v>
      </c>
      <c>
        <f>(M63*21)/100</f>
      </c>
      <c t="s">
        <v>27</v>
      </c>
    </row>
    <row r="64" spans="1:5" ht="12.75">
      <c r="A64" s="35" t="s">
        <v>54</v>
      </c>
      <c r="E64" s="39" t="s">
        <v>2624</v>
      </c>
    </row>
    <row r="65" spans="1:5" ht="12.75">
      <c r="A65" s="35" t="s">
        <v>55</v>
      </c>
      <c r="E65" s="40" t="s">
        <v>8174</v>
      </c>
    </row>
    <row r="66" spans="1:5" ht="165.75">
      <c r="A66" t="s">
        <v>56</v>
      </c>
      <c r="E66" s="39" t="s">
        <v>7855</v>
      </c>
    </row>
    <row r="67" spans="1:16" ht="38.25">
      <c r="A67" t="s">
        <v>49</v>
      </c>
      <c s="34" t="s">
        <v>199</v>
      </c>
      <c s="34" t="s">
        <v>4624</v>
      </c>
      <c s="35" t="s">
        <v>4625</v>
      </c>
      <c s="6" t="s">
        <v>7858</v>
      </c>
      <c s="36" t="s">
        <v>2618</v>
      </c>
      <c s="37">
        <v>783.22</v>
      </c>
      <c s="36">
        <v>0</v>
      </c>
      <c s="36">
        <f>ROUND(G67*H67,6)</f>
      </c>
      <c r="L67" s="38">
        <v>0</v>
      </c>
      <c s="32">
        <f>ROUND(ROUND(L67,2)*ROUND(G67,3),2)</f>
      </c>
      <c s="36" t="s">
        <v>419</v>
      </c>
      <c>
        <f>(M67*21)/100</f>
      </c>
      <c t="s">
        <v>27</v>
      </c>
    </row>
    <row r="68" spans="1:5" ht="12.75">
      <c r="A68" s="35" t="s">
        <v>54</v>
      </c>
      <c r="E68" s="39" t="s">
        <v>2624</v>
      </c>
    </row>
    <row r="69" spans="1:5" ht="12.75">
      <c r="A69" s="35" t="s">
        <v>55</v>
      </c>
      <c r="E69" s="40" t="s">
        <v>8180</v>
      </c>
    </row>
    <row r="70" spans="1:5" ht="165.75">
      <c r="A70" t="s">
        <v>56</v>
      </c>
      <c r="E70" s="39" t="s">
        <v>7855</v>
      </c>
    </row>
    <row r="71" spans="1:13" ht="12.75">
      <c r="A71" t="s">
        <v>46</v>
      </c>
      <c r="C71" s="31" t="s">
        <v>1263</v>
      </c>
      <c r="E71" s="33" t="s">
        <v>7727</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7861</v>
      </c>
      <c s="35" t="s">
        <v>5</v>
      </c>
      <c s="6" t="s">
        <v>7862</v>
      </c>
      <c s="36" t="s">
        <v>80</v>
      </c>
      <c s="37">
        <v>43</v>
      </c>
      <c s="36">
        <v>0</v>
      </c>
      <c s="36">
        <f>ROUND(G72*H72,6)</f>
      </c>
      <c r="L72" s="38">
        <v>0</v>
      </c>
      <c s="32">
        <f>ROUND(ROUND(L72,2)*ROUND(G72,3),2)</f>
      </c>
      <c s="36" t="s">
        <v>53</v>
      </c>
      <c>
        <f>(M72*21)/100</f>
      </c>
      <c t="s">
        <v>27</v>
      </c>
    </row>
    <row r="73" spans="1:5" ht="12.75">
      <c r="A73" s="35" t="s">
        <v>54</v>
      </c>
      <c r="E73" s="39" t="s">
        <v>8181</v>
      </c>
    </row>
    <row r="74" spans="1:5" ht="12.75">
      <c r="A74" s="35" t="s">
        <v>55</v>
      </c>
      <c r="E74" s="40" t="s">
        <v>7864</v>
      </c>
    </row>
    <row r="75" spans="1:5" ht="102">
      <c r="A75" t="s">
        <v>56</v>
      </c>
      <c r="E75" s="39" t="s">
        <v>7865</v>
      </c>
    </row>
    <row r="76" spans="1:16" ht="12.75">
      <c r="A76" t="s">
        <v>49</v>
      </c>
      <c s="34" t="s">
        <v>94</v>
      </c>
      <c s="34" t="s">
        <v>8182</v>
      </c>
      <c s="35" t="s">
        <v>5</v>
      </c>
      <c s="6" t="s">
        <v>8183</v>
      </c>
      <c s="36" t="s">
        <v>75</v>
      </c>
      <c s="37">
        <v>1756</v>
      </c>
      <c s="36">
        <v>0</v>
      </c>
      <c s="36">
        <f>ROUND(G76*H76,6)</f>
      </c>
      <c r="L76" s="38">
        <v>0</v>
      </c>
      <c s="32">
        <f>ROUND(ROUND(L76,2)*ROUND(G76,3),2)</f>
      </c>
      <c s="36" t="s">
        <v>53</v>
      </c>
      <c>
        <f>(M76*21)/100</f>
      </c>
      <c t="s">
        <v>27</v>
      </c>
    </row>
    <row r="77" spans="1:5" ht="12.75">
      <c r="A77" s="35" t="s">
        <v>54</v>
      </c>
      <c r="E77" s="39" t="s">
        <v>8184</v>
      </c>
    </row>
    <row r="78" spans="1:5" ht="12.75">
      <c r="A78" s="35" t="s">
        <v>55</v>
      </c>
      <c r="E78" s="40" t="s">
        <v>8026</v>
      </c>
    </row>
    <row r="79" spans="1:5" ht="89.25">
      <c r="A79" t="s">
        <v>56</v>
      </c>
      <c r="E79" s="39" t="s">
        <v>7728</v>
      </c>
    </row>
    <row r="80" spans="1:16" ht="25.5">
      <c r="A80" t="s">
        <v>49</v>
      </c>
      <c s="34" t="s">
        <v>98</v>
      </c>
      <c s="34" t="s">
        <v>8185</v>
      </c>
      <c s="35" t="s">
        <v>5</v>
      </c>
      <c s="6" t="s">
        <v>8186</v>
      </c>
      <c s="36" t="s">
        <v>75</v>
      </c>
      <c s="37">
        <v>11500</v>
      </c>
      <c s="36">
        <v>0</v>
      </c>
      <c s="36">
        <f>ROUND(G80*H80,6)</f>
      </c>
      <c r="L80" s="38">
        <v>0</v>
      </c>
      <c s="32">
        <f>ROUND(ROUND(L80,2)*ROUND(G80,3),2)</f>
      </c>
      <c s="36" t="s">
        <v>53</v>
      </c>
      <c>
        <f>(M80*21)/100</f>
      </c>
      <c t="s">
        <v>27</v>
      </c>
    </row>
    <row r="81" spans="1:5" ht="12.75">
      <c r="A81" s="35" t="s">
        <v>54</v>
      </c>
      <c r="E81" s="39" t="s">
        <v>8187</v>
      </c>
    </row>
    <row r="82" spans="1:5" ht="12.75">
      <c r="A82" s="35" t="s">
        <v>55</v>
      </c>
      <c r="E82" s="40" t="s">
        <v>8026</v>
      </c>
    </row>
    <row r="83" spans="1:5" ht="89.25">
      <c r="A83" t="s">
        <v>56</v>
      </c>
      <c r="E83" s="39" t="s">
        <v>7728</v>
      </c>
    </row>
    <row r="84" spans="1:16" ht="25.5">
      <c r="A84" t="s">
        <v>49</v>
      </c>
      <c s="34" t="s">
        <v>103</v>
      </c>
      <c s="34" t="s">
        <v>7880</v>
      </c>
      <c s="35" t="s">
        <v>5</v>
      </c>
      <c s="6" t="s">
        <v>7881</v>
      </c>
      <c s="36" t="s">
        <v>80</v>
      </c>
      <c s="37">
        <v>43</v>
      </c>
      <c s="36">
        <v>0</v>
      </c>
      <c s="36">
        <f>ROUND(G84*H84,6)</f>
      </c>
      <c r="L84" s="38">
        <v>0</v>
      </c>
      <c s="32">
        <f>ROUND(ROUND(L84,2)*ROUND(G84,3),2)</f>
      </c>
      <c s="36" t="s">
        <v>53</v>
      </c>
      <c>
        <f>(M84*21)/100</f>
      </c>
      <c t="s">
        <v>27</v>
      </c>
    </row>
    <row r="85" spans="1:5" ht="12.75">
      <c r="A85" s="35" t="s">
        <v>54</v>
      </c>
      <c r="E85" s="39" t="s">
        <v>8184</v>
      </c>
    </row>
    <row r="86" spans="1:5" ht="12.75">
      <c r="A86" s="35" t="s">
        <v>55</v>
      </c>
      <c r="E86" s="40" t="s">
        <v>8026</v>
      </c>
    </row>
    <row r="87" spans="1:5" ht="102">
      <c r="A87" t="s">
        <v>56</v>
      </c>
      <c r="E87" s="39" t="s">
        <v>7734</v>
      </c>
    </row>
    <row r="88" spans="1:16" ht="25.5">
      <c r="A88" t="s">
        <v>49</v>
      </c>
      <c s="34" t="s">
        <v>106</v>
      </c>
      <c s="34" t="s">
        <v>7738</v>
      </c>
      <c s="35" t="s">
        <v>5</v>
      </c>
      <c s="6" t="s">
        <v>7739</v>
      </c>
      <c s="36" t="s">
        <v>80</v>
      </c>
      <c s="37">
        <v>59</v>
      </c>
      <c s="36">
        <v>0</v>
      </c>
      <c s="36">
        <f>ROUND(G88*H88,6)</f>
      </c>
      <c r="L88" s="38">
        <v>0</v>
      </c>
      <c s="32">
        <f>ROUND(ROUND(L88,2)*ROUND(G88,3),2)</f>
      </c>
      <c s="36" t="s">
        <v>53</v>
      </c>
      <c>
        <f>(M88*21)/100</f>
      </c>
      <c t="s">
        <v>27</v>
      </c>
    </row>
    <row r="89" spans="1:5" ht="12.75">
      <c r="A89" s="35" t="s">
        <v>54</v>
      </c>
      <c r="E89" s="39" t="s">
        <v>8187</v>
      </c>
    </row>
    <row r="90" spans="1:5" ht="12.75">
      <c r="A90" s="35" t="s">
        <v>55</v>
      </c>
      <c r="E90" s="40" t="s">
        <v>8026</v>
      </c>
    </row>
    <row r="91" spans="1:5" ht="102">
      <c r="A91" t="s">
        <v>56</v>
      </c>
      <c r="E91" s="39" t="s">
        <v>7734</v>
      </c>
    </row>
    <row r="92" spans="1:16" ht="12.75">
      <c r="A92" t="s">
        <v>49</v>
      </c>
      <c s="34" t="s">
        <v>110</v>
      </c>
      <c s="34" t="s">
        <v>1962</v>
      </c>
      <c s="35" t="s">
        <v>5</v>
      </c>
      <c s="6" t="s">
        <v>1963</v>
      </c>
      <c s="36" t="s">
        <v>75</v>
      </c>
      <c s="37">
        <v>437</v>
      </c>
      <c s="36">
        <v>0</v>
      </c>
      <c s="36">
        <f>ROUND(G92*H92,6)</f>
      </c>
      <c r="L92" s="38">
        <v>0</v>
      </c>
      <c s="32">
        <f>ROUND(ROUND(L92,2)*ROUND(G92,3),2)</f>
      </c>
      <c s="36" t="s">
        <v>53</v>
      </c>
      <c>
        <f>(M92*21)/100</f>
      </c>
      <c t="s">
        <v>27</v>
      </c>
    </row>
    <row r="93" spans="1:5" ht="12.75">
      <c r="A93" s="35" t="s">
        <v>54</v>
      </c>
      <c r="E93" s="39" t="s">
        <v>7883</v>
      </c>
    </row>
    <row r="94" spans="1:5" ht="12.75">
      <c r="A94" s="35" t="s">
        <v>55</v>
      </c>
      <c r="E94" s="40" t="s">
        <v>7884</v>
      </c>
    </row>
    <row r="95" spans="1:5" ht="140.25">
      <c r="A95" t="s">
        <v>56</v>
      </c>
      <c r="E95" s="39" t="s">
        <v>7776</v>
      </c>
    </row>
    <row r="96" spans="1:16" ht="12.75">
      <c r="A96" t="s">
        <v>49</v>
      </c>
      <c s="34" t="s">
        <v>113</v>
      </c>
      <c s="34" t="s">
        <v>1965</v>
      </c>
      <c s="35" t="s">
        <v>5</v>
      </c>
      <c s="6" t="s">
        <v>1966</v>
      </c>
      <c s="36" t="s">
        <v>75</v>
      </c>
      <c s="37">
        <v>437</v>
      </c>
      <c s="36">
        <v>0</v>
      </c>
      <c s="36">
        <f>ROUND(G96*H96,6)</f>
      </c>
      <c r="L96" s="38">
        <v>0</v>
      </c>
      <c s="32">
        <f>ROUND(ROUND(L96,2)*ROUND(G96,3),2)</f>
      </c>
      <c s="36" t="s">
        <v>53</v>
      </c>
      <c>
        <f>(M96*21)/100</f>
      </c>
      <c t="s">
        <v>27</v>
      </c>
    </row>
    <row r="97" spans="1:5" ht="12.75">
      <c r="A97" s="35" t="s">
        <v>54</v>
      </c>
      <c r="E97" s="39" t="s">
        <v>7883</v>
      </c>
    </row>
    <row r="98" spans="1:5" ht="12.75">
      <c r="A98" s="35" t="s">
        <v>55</v>
      </c>
      <c r="E98" s="40" t="s">
        <v>7884</v>
      </c>
    </row>
    <row r="99" spans="1:5" ht="102">
      <c r="A99" t="s">
        <v>56</v>
      </c>
      <c r="E99" s="39" t="s">
        <v>7885</v>
      </c>
    </row>
    <row r="100" spans="1:16" ht="12.75">
      <c r="A100" t="s">
        <v>49</v>
      </c>
      <c s="34" t="s">
        <v>117</v>
      </c>
      <c s="34" t="s">
        <v>8188</v>
      </c>
      <c s="35" t="s">
        <v>5</v>
      </c>
      <c s="6" t="s">
        <v>8189</v>
      </c>
      <c s="36" t="s">
        <v>80</v>
      </c>
      <c s="37">
        <v>32</v>
      </c>
      <c s="36">
        <v>0</v>
      </c>
      <c s="36">
        <f>ROUND(G100*H100,6)</f>
      </c>
      <c r="L100" s="38">
        <v>0</v>
      </c>
      <c s="32">
        <f>ROUND(ROUND(L100,2)*ROUND(G100,3),2)</f>
      </c>
      <c s="36" t="s">
        <v>53</v>
      </c>
      <c>
        <f>(M100*21)/100</f>
      </c>
      <c t="s">
        <v>27</v>
      </c>
    </row>
    <row r="101" spans="1:5" ht="12.75">
      <c r="A101" s="35" t="s">
        <v>54</v>
      </c>
      <c r="E101" s="39" t="s">
        <v>8184</v>
      </c>
    </row>
    <row r="102" spans="1:5" ht="12.75">
      <c r="A102" s="35" t="s">
        <v>55</v>
      </c>
      <c r="E102" s="40" t="s">
        <v>8026</v>
      </c>
    </row>
    <row r="103" spans="1:5" ht="102">
      <c r="A103" t="s">
        <v>56</v>
      </c>
      <c r="E103" s="39" t="s">
        <v>7734</v>
      </c>
    </row>
    <row r="104" spans="1:16" ht="25.5">
      <c r="A104" t="s">
        <v>49</v>
      </c>
      <c s="34" t="s">
        <v>121</v>
      </c>
      <c s="34" t="s">
        <v>8190</v>
      </c>
      <c s="35" t="s">
        <v>5</v>
      </c>
      <c s="6" t="s">
        <v>8191</v>
      </c>
      <c s="36" t="s">
        <v>80</v>
      </c>
      <c s="37">
        <v>50</v>
      </c>
      <c s="36">
        <v>0</v>
      </c>
      <c s="36">
        <f>ROUND(G104*H104,6)</f>
      </c>
      <c r="L104" s="38">
        <v>0</v>
      </c>
      <c s="32">
        <f>ROUND(ROUND(L104,2)*ROUND(G104,3),2)</f>
      </c>
      <c s="36" t="s">
        <v>53</v>
      </c>
      <c>
        <f>(M104*21)/100</f>
      </c>
      <c t="s">
        <v>27</v>
      </c>
    </row>
    <row r="105" spans="1:5" ht="12.75">
      <c r="A105" s="35" t="s">
        <v>54</v>
      </c>
      <c r="E105" s="39" t="s">
        <v>8187</v>
      </c>
    </row>
    <row r="106" spans="1:5" ht="12.75">
      <c r="A106" s="35" t="s">
        <v>55</v>
      </c>
      <c r="E106" s="40" t="s">
        <v>8026</v>
      </c>
    </row>
    <row r="107" spans="1:5" ht="102">
      <c r="A107" t="s">
        <v>56</v>
      </c>
      <c r="E107" s="39" t="s">
        <v>7734</v>
      </c>
    </row>
    <row r="108" spans="1:16" ht="25.5">
      <c r="A108" t="s">
        <v>49</v>
      </c>
      <c s="34" t="s">
        <v>125</v>
      </c>
      <c s="34" t="s">
        <v>2815</v>
      </c>
      <c s="35" t="s">
        <v>5</v>
      </c>
      <c s="6" t="s">
        <v>2816</v>
      </c>
      <c s="36" t="s">
        <v>80</v>
      </c>
      <c s="37">
        <v>9</v>
      </c>
      <c s="36">
        <v>0</v>
      </c>
      <c s="36">
        <f>ROUND(G108*H108,6)</f>
      </c>
      <c r="L108" s="38">
        <v>0</v>
      </c>
      <c s="32">
        <f>ROUND(ROUND(L108,2)*ROUND(G108,3),2)</f>
      </c>
      <c s="36" t="s">
        <v>53</v>
      </c>
      <c>
        <f>(M108*21)/100</f>
      </c>
      <c t="s">
        <v>27</v>
      </c>
    </row>
    <row r="109" spans="1:5" ht="12.75">
      <c r="A109" s="35" t="s">
        <v>54</v>
      </c>
      <c r="E109" s="39" t="s">
        <v>8187</v>
      </c>
    </row>
    <row r="110" spans="1:5" ht="12.75">
      <c r="A110" s="35" t="s">
        <v>55</v>
      </c>
      <c r="E110" s="40" t="s">
        <v>8026</v>
      </c>
    </row>
    <row r="111" spans="1:5" ht="102">
      <c r="A111" t="s">
        <v>56</v>
      </c>
      <c r="E111" s="39" t="s">
        <v>7734</v>
      </c>
    </row>
    <row r="112" spans="1:16" ht="12.75">
      <c r="A112" t="s">
        <v>49</v>
      </c>
      <c s="34" t="s">
        <v>128</v>
      </c>
      <c s="34" t="s">
        <v>1958</v>
      </c>
      <c s="35" t="s">
        <v>5</v>
      </c>
      <c s="6" t="s">
        <v>1959</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8174</v>
      </c>
    </row>
    <row r="115" spans="1:5" ht="165.75">
      <c r="A115" t="s">
        <v>56</v>
      </c>
      <c r="E115" s="39" t="s">
        <v>8192</v>
      </c>
    </row>
    <row r="116" spans="1:16" ht="12.75">
      <c r="A116" t="s">
        <v>49</v>
      </c>
      <c s="34" t="s">
        <v>132</v>
      </c>
      <c s="34" t="s">
        <v>1960</v>
      </c>
      <c s="35" t="s">
        <v>5</v>
      </c>
      <c s="6" t="s">
        <v>1961</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8174</v>
      </c>
    </row>
    <row r="119" spans="1:5" ht="127.5">
      <c r="A119" t="s">
        <v>56</v>
      </c>
      <c r="E119" s="39" t="s">
        <v>8193</v>
      </c>
    </row>
    <row r="120" spans="1:16" ht="25.5">
      <c r="A120" t="s">
        <v>49</v>
      </c>
      <c s="34" t="s">
        <v>136</v>
      </c>
      <c s="34" t="s">
        <v>8194</v>
      </c>
      <c s="35" t="s">
        <v>5</v>
      </c>
      <c s="6" t="s">
        <v>8195</v>
      </c>
      <c s="36" t="s">
        <v>80</v>
      </c>
      <c s="37">
        <v>2</v>
      </c>
      <c s="36">
        <v>0</v>
      </c>
      <c s="36">
        <f>ROUND(G120*H120,6)</f>
      </c>
      <c r="L120" s="38">
        <v>0</v>
      </c>
      <c s="32">
        <f>ROUND(ROUND(L120,2)*ROUND(G120,3),2)</f>
      </c>
      <c s="36" t="s">
        <v>419</v>
      </c>
      <c>
        <f>(M120*21)/100</f>
      </c>
      <c t="s">
        <v>27</v>
      </c>
    </row>
    <row r="121" spans="1:5" ht="25.5">
      <c r="A121" s="35" t="s">
        <v>54</v>
      </c>
      <c r="E121" s="39" t="s">
        <v>8196</v>
      </c>
    </row>
    <row r="122" spans="1:5" ht="12.75">
      <c r="A122" s="35" t="s">
        <v>55</v>
      </c>
      <c r="E122" s="40" t="s">
        <v>8174</v>
      </c>
    </row>
    <row r="123" spans="1:5" ht="153">
      <c r="A123" t="s">
        <v>56</v>
      </c>
      <c r="E123" s="39" t="s">
        <v>8197</v>
      </c>
    </row>
    <row r="124" spans="1:16" ht="12.75">
      <c r="A124" t="s">
        <v>49</v>
      </c>
      <c s="34" t="s">
        <v>139</v>
      </c>
      <c s="34" t="s">
        <v>1518</v>
      </c>
      <c s="35" t="s">
        <v>5</v>
      </c>
      <c s="6" t="s">
        <v>1519</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8174</v>
      </c>
    </row>
    <row r="127" spans="1:5" ht="89.25">
      <c r="A127" t="s">
        <v>56</v>
      </c>
      <c r="E127" s="39" t="s">
        <v>8088</v>
      </c>
    </row>
    <row r="128" spans="1:16" ht="12.75">
      <c r="A128" t="s">
        <v>49</v>
      </c>
      <c s="34" t="s">
        <v>143</v>
      </c>
      <c s="34" t="s">
        <v>736</v>
      </c>
      <c s="35" t="s">
        <v>5</v>
      </c>
      <c s="6" t="s">
        <v>737</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8174</v>
      </c>
    </row>
    <row r="131" spans="1:5" ht="76.5">
      <c r="A131" t="s">
        <v>56</v>
      </c>
      <c r="E131" s="39" t="s">
        <v>8198</v>
      </c>
    </row>
    <row r="132" spans="1:16" ht="12.75">
      <c r="A132" t="s">
        <v>49</v>
      </c>
      <c s="34" t="s">
        <v>146</v>
      </c>
      <c s="34" t="s">
        <v>740</v>
      </c>
      <c s="35" t="s">
        <v>5</v>
      </c>
      <c s="6" t="s">
        <v>741</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8174</v>
      </c>
    </row>
    <row r="135" spans="1:5" ht="76.5">
      <c r="A135" t="s">
        <v>56</v>
      </c>
      <c r="E135" s="39" t="s">
        <v>8085</v>
      </c>
    </row>
    <row r="136" spans="1:16" ht="12.75">
      <c r="A136" t="s">
        <v>49</v>
      </c>
      <c s="34" t="s">
        <v>773</v>
      </c>
      <c s="34" t="s">
        <v>743</v>
      </c>
      <c s="35" t="s">
        <v>5</v>
      </c>
      <c s="6" t="s">
        <v>744</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8174</v>
      </c>
    </row>
    <row r="139" spans="1:5" ht="102">
      <c r="A139" t="s">
        <v>56</v>
      </c>
      <c r="E139" s="39" t="s">
        <v>8089</v>
      </c>
    </row>
    <row r="140" spans="1:16" ht="12.75">
      <c r="A140" t="s">
        <v>49</v>
      </c>
      <c s="34" t="s">
        <v>151</v>
      </c>
      <c s="34" t="s">
        <v>8199</v>
      </c>
      <c s="35" t="s">
        <v>5</v>
      </c>
      <c s="6" t="s">
        <v>8200</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8174</v>
      </c>
    </row>
    <row r="143" spans="1:5" ht="102">
      <c r="A143" t="s">
        <v>56</v>
      </c>
      <c r="E143" s="39" t="s">
        <v>8201</v>
      </c>
    </row>
    <row r="144" spans="1:16" ht="12.75">
      <c r="A144" t="s">
        <v>49</v>
      </c>
      <c s="34" t="s">
        <v>155</v>
      </c>
      <c s="34" t="s">
        <v>2795</v>
      </c>
      <c s="35" t="s">
        <v>5</v>
      </c>
      <c s="6" t="s">
        <v>2796</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8174</v>
      </c>
    </row>
    <row r="147" spans="1:5" ht="76.5">
      <c r="A147" t="s">
        <v>56</v>
      </c>
      <c r="E147" s="39" t="s">
        <v>8202</v>
      </c>
    </row>
    <row r="148" spans="1:16" ht="25.5">
      <c r="A148" t="s">
        <v>49</v>
      </c>
      <c s="34" t="s">
        <v>159</v>
      </c>
      <c s="34" t="s">
        <v>8203</v>
      </c>
      <c s="35" t="s">
        <v>5</v>
      </c>
      <c s="6" t="s">
        <v>8204</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8174</v>
      </c>
    </row>
    <row r="151" spans="1:5" ht="76.5">
      <c r="A151" t="s">
        <v>56</v>
      </c>
      <c r="E151" s="39" t="s">
        <v>8202</v>
      </c>
    </row>
    <row r="152" spans="1:16" ht="12.75">
      <c r="A152" t="s">
        <v>49</v>
      </c>
      <c s="34" t="s">
        <v>163</v>
      </c>
      <c s="34" t="s">
        <v>7939</v>
      </c>
      <c s="35" t="s">
        <v>5</v>
      </c>
      <c s="6" t="s">
        <v>7940</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8174</v>
      </c>
    </row>
    <row r="155" spans="1:5" ht="102">
      <c r="A155" t="s">
        <v>56</v>
      </c>
      <c r="E155" s="39" t="s">
        <v>7942</v>
      </c>
    </row>
    <row r="156" spans="1:16" ht="12.75">
      <c r="A156" t="s">
        <v>49</v>
      </c>
      <c s="34" t="s">
        <v>167</v>
      </c>
      <c s="34" t="s">
        <v>7777</v>
      </c>
      <c s="35" t="s">
        <v>5</v>
      </c>
      <c s="6" t="s">
        <v>7778</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8174</v>
      </c>
    </row>
    <row r="159" spans="1:5" ht="89.25">
      <c r="A159" t="s">
        <v>56</v>
      </c>
      <c r="E159" s="39" t="s">
        <v>7779</v>
      </c>
    </row>
    <row r="160" spans="1:16" ht="38.25">
      <c r="A160" t="s">
        <v>49</v>
      </c>
      <c s="34" t="s">
        <v>171</v>
      </c>
      <c s="34" t="s">
        <v>7770</v>
      </c>
      <c s="35" t="s">
        <v>5</v>
      </c>
      <c s="6" t="s">
        <v>7919</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8174</v>
      </c>
    </row>
    <row r="163" spans="1:5" ht="140.25">
      <c r="A163" t="s">
        <v>56</v>
      </c>
      <c r="E163" s="39" t="s">
        <v>7772</v>
      </c>
    </row>
    <row r="164" spans="1:16" ht="25.5">
      <c r="A164" t="s">
        <v>49</v>
      </c>
      <c s="34" t="s">
        <v>175</v>
      </c>
      <c s="34" t="s">
        <v>7773</v>
      </c>
      <c s="35" t="s">
        <v>5</v>
      </c>
      <c s="6" t="s">
        <v>7921</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8174</v>
      </c>
    </row>
    <row r="167" spans="1:5" ht="153">
      <c r="A167" t="s">
        <v>56</v>
      </c>
      <c r="E167" s="39" t="s">
        <v>7775</v>
      </c>
    </row>
    <row r="168" spans="1:13" ht="12.75">
      <c r="A168" t="s">
        <v>46</v>
      </c>
      <c r="C168" s="31" t="s">
        <v>1285</v>
      </c>
      <c r="E168" s="33" t="s">
        <v>7781</v>
      </c>
      <c r="J168" s="32">
        <f>0</f>
      </c>
      <c s="32">
        <f>0</f>
      </c>
      <c s="32">
        <f>0+L169+L173+L177+L181+L185+L189+L193+L197+L201+L205+L209</f>
      </c>
      <c s="32">
        <f>0+M169+M173+M177+M181+M185+M189+M193+M197+M201+M205+M209</f>
      </c>
    </row>
    <row r="169" spans="1:16" ht="25.5">
      <c r="A169" t="s">
        <v>49</v>
      </c>
      <c s="34" t="s">
        <v>203</v>
      </c>
      <c s="34" t="s">
        <v>1287</v>
      </c>
      <c s="35" t="s">
        <v>5</v>
      </c>
      <c s="6" t="s">
        <v>2575</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7782</v>
      </c>
    </row>
    <row r="173" spans="1:16" ht="38.25">
      <c r="A173" t="s">
        <v>49</v>
      </c>
      <c s="34" t="s">
        <v>207</v>
      </c>
      <c s="34" t="s">
        <v>1290</v>
      </c>
      <c s="35" t="s">
        <v>5</v>
      </c>
      <c s="6" t="s">
        <v>2780</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7782</v>
      </c>
    </row>
    <row r="177" spans="1:16" ht="12.75">
      <c r="A177" t="s">
        <v>49</v>
      </c>
      <c s="34" t="s">
        <v>211</v>
      </c>
      <c s="34" t="s">
        <v>8205</v>
      </c>
      <c s="35" t="s">
        <v>5</v>
      </c>
      <c s="6" t="s">
        <v>8206</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8207</v>
      </c>
    </row>
    <row r="181" spans="1:16" ht="12.75">
      <c r="A181" t="s">
        <v>49</v>
      </c>
      <c s="34" t="s">
        <v>215</v>
      </c>
      <c s="34" t="s">
        <v>8208</v>
      </c>
      <c s="35" t="s">
        <v>5</v>
      </c>
      <c s="6" t="s">
        <v>8209</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8092</v>
      </c>
    </row>
    <row r="185" spans="1:16" ht="25.5">
      <c r="A185" t="s">
        <v>49</v>
      </c>
      <c s="34" t="s">
        <v>219</v>
      </c>
      <c s="34" t="s">
        <v>1293</v>
      </c>
      <c s="35" t="s">
        <v>5</v>
      </c>
      <c s="6" t="s">
        <v>1294</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7783</v>
      </c>
    </row>
    <row r="189" spans="1:16" ht="12.75">
      <c r="A189" t="s">
        <v>49</v>
      </c>
      <c s="34" t="s">
        <v>223</v>
      </c>
      <c s="34" t="s">
        <v>1296</v>
      </c>
      <c s="35" t="s">
        <v>5</v>
      </c>
      <c s="6" t="s">
        <v>1297</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7784</v>
      </c>
    </row>
    <row r="193" spans="1:16" ht="12.75">
      <c r="A193" t="s">
        <v>49</v>
      </c>
      <c s="34" t="s">
        <v>227</v>
      </c>
      <c s="34" t="s">
        <v>2782</v>
      </c>
      <c s="35" t="s">
        <v>5</v>
      </c>
      <c s="6" t="s">
        <v>2783</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7785</v>
      </c>
    </row>
    <row r="197" spans="1:16" ht="12.75">
      <c r="A197" t="s">
        <v>49</v>
      </c>
      <c s="34" t="s">
        <v>231</v>
      </c>
      <c s="34" t="s">
        <v>1299</v>
      </c>
      <c s="35" t="s">
        <v>5</v>
      </c>
      <c s="6" t="s">
        <v>1300</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7786</v>
      </c>
    </row>
    <row r="201" spans="1:16" ht="12.75">
      <c r="A201" t="s">
        <v>49</v>
      </c>
      <c s="34" t="s">
        <v>235</v>
      </c>
      <c s="34" t="s">
        <v>1182</v>
      </c>
      <c s="35" t="s">
        <v>5</v>
      </c>
      <c s="6" t="s">
        <v>1183</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7787</v>
      </c>
    </row>
    <row r="205" spans="1:16" ht="12.75">
      <c r="A205" t="s">
        <v>49</v>
      </c>
      <c s="34" t="s">
        <v>239</v>
      </c>
      <c s="34" t="s">
        <v>2639</v>
      </c>
      <c s="35" t="s">
        <v>5</v>
      </c>
      <c s="6" t="s">
        <v>2640</v>
      </c>
      <c s="36" t="s">
        <v>80</v>
      </c>
      <c s="37">
        <v>1</v>
      </c>
      <c s="36">
        <v>0</v>
      </c>
      <c s="36">
        <f>ROUND(G205*H205,6)</f>
      </c>
      <c r="L205" s="38">
        <v>0</v>
      </c>
      <c s="32">
        <f>ROUND(ROUND(L205,2)*ROUND(G205,3),2)</f>
      </c>
      <c s="36" t="s">
        <v>419</v>
      </c>
      <c>
        <f>(M205*21)/100</f>
      </c>
      <c t="s">
        <v>27</v>
      </c>
    </row>
    <row r="206" spans="1:5" ht="12.75">
      <c r="A206" s="35" t="s">
        <v>54</v>
      </c>
      <c r="E206" s="39" t="s">
        <v>5</v>
      </c>
    </row>
    <row r="207" spans="1:5" ht="12.75">
      <c r="A207" s="35" t="s">
        <v>55</v>
      </c>
      <c r="E207" s="40" t="s">
        <v>2641</v>
      </c>
    </row>
    <row r="208" spans="1:5" ht="12.75">
      <c r="A208" t="s">
        <v>56</v>
      </c>
      <c r="E208" s="39" t="s">
        <v>1578</v>
      </c>
    </row>
    <row r="209" spans="1:16" ht="12.75">
      <c r="A209" t="s">
        <v>49</v>
      </c>
      <c s="34" t="s">
        <v>243</v>
      </c>
      <c s="34" t="s">
        <v>2642</v>
      </c>
      <c s="35" t="s">
        <v>5</v>
      </c>
      <c s="6" t="s">
        <v>2643</v>
      </c>
      <c s="36" t="s">
        <v>676</v>
      </c>
      <c s="37">
        <v>1</v>
      </c>
      <c s="36">
        <v>0</v>
      </c>
      <c s="36">
        <f>ROUND(G209*H209,6)</f>
      </c>
      <c r="L209" s="38">
        <v>0</v>
      </c>
      <c s="32">
        <f>ROUND(ROUND(L209,2)*ROUND(G209,3),2)</f>
      </c>
      <c s="36" t="s">
        <v>419</v>
      </c>
      <c>
        <f>(M209*21)/100</f>
      </c>
      <c t="s">
        <v>27</v>
      </c>
    </row>
    <row r="210" spans="1:5" ht="12.75">
      <c r="A210" s="35" t="s">
        <v>54</v>
      </c>
      <c r="E210" s="39" t="s">
        <v>5</v>
      </c>
    </row>
    <row r="211" spans="1:5" ht="12.75">
      <c r="A211" s="35" t="s">
        <v>55</v>
      </c>
      <c r="E211" s="40" t="s">
        <v>2644</v>
      </c>
    </row>
    <row r="212" spans="1:5" ht="12.75">
      <c r="A212" t="s">
        <v>56</v>
      </c>
      <c r="E212"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8212</v>
      </c>
      <c r="E8" s="30" t="s">
        <v>8211</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1208</v>
      </c>
      <c s="35" t="s">
        <v>5</v>
      </c>
      <c s="6" t="s">
        <v>1209</v>
      </c>
      <c s="36" t="s">
        <v>60</v>
      </c>
      <c s="37">
        <v>1005.2</v>
      </c>
      <c s="36">
        <v>0</v>
      </c>
      <c s="36">
        <f>ROUND(G10*H10,6)</f>
      </c>
      <c r="L10" s="38">
        <v>0</v>
      </c>
      <c s="32">
        <f>ROUND(ROUND(L10,2)*ROUND(G10,3),2)</f>
      </c>
      <c s="36" t="s">
        <v>53</v>
      </c>
      <c>
        <f>(M10*21)/100</f>
      </c>
      <c t="s">
        <v>27</v>
      </c>
    </row>
    <row r="11" spans="1:5" ht="25.5">
      <c r="A11" s="35" t="s">
        <v>54</v>
      </c>
      <c r="E11" s="39" t="s">
        <v>8213</v>
      </c>
    </row>
    <row r="12" spans="1:5" ht="25.5">
      <c r="A12" s="35" t="s">
        <v>55</v>
      </c>
      <c r="E12" s="40" t="s">
        <v>8214</v>
      </c>
    </row>
    <row r="13" spans="1:5" ht="318.75">
      <c r="A13" t="s">
        <v>56</v>
      </c>
      <c r="E13" s="39" t="s">
        <v>7809</v>
      </c>
    </row>
    <row r="14" spans="1:16" ht="12.75">
      <c r="A14" t="s">
        <v>49</v>
      </c>
      <c s="34" t="s">
        <v>27</v>
      </c>
      <c s="34" t="s">
        <v>7810</v>
      </c>
      <c s="35" t="s">
        <v>5</v>
      </c>
      <c s="6" t="s">
        <v>7811</v>
      </c>
      <c s="36" t="s">
        <v>75</v>
      </c>
      <c s="37">
        <v>50</v>
      </c>
      <c s="36">
        <v>0</v>
      </c>
      <c s="36">
        <f>ROUND(G14*H14,6)</f>
      </c>
      <c r="L14" s="38">
        <v>0</v>
      </c>
      <c s="32">
        <f>ROUND(ROUND(L14,2)*ROUND(G14,3),2)</f>
      </c>
      <c s="36" t="s">
        <v>419</v>
      </c>
      <c>
        <f>(M14*21)/100</f>
      </c>
      <c t="s">
        <v>27</v>
      </c>
    </row>
    <row r="15" spans="1:5" ht="12.75">
      <c r="A15" s="35" t="s">
        <v>54</v>
      </c>
      <c r="E15" s="39" t="s">
        <v>5</v>
      </c>
    </row>
    <row r="16" spans="1:5" ht="12.75">
      <c r="A16" s="35" t="s">
        <v>55</v>
      </c>
      <c r="E16" s="40" t="s">
        <v>5</v>
      </c>
    </row>
    <row r="17" spans="1:5" ht="153">
      <c r="A17" t="s">
        <v>56</v>
      </c>
      <c r="E17" s="39" t="s">
        <v>7813</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8215</v>
      </c>
    </row>
    <row r="20" spans="1:5" ht="51">
      <c r="A20" s="35" t="s">
        <v>55</v>
      </c>
      <c r="E20" s="40" t="s">
        <v>8216</v>
      </c>
    </row>
    <row r="21" spans="1:5" ht="229.5">
      <c r="A21" t="s">
        <v>56</v>
      </c>
      <c r="E21" s="39" t="s">
        <v>7816</v>
      </c>
    </row>
    <row r="22" spans="1:16" ht="12.75">
      <c r="A22" t="s">
        <v>49</v>
      </c>
      <c s="34" t="s">
        <v>65</v>
      </c>
      <c s="34" t="s">
        <v>7817</v>
      </c>
      <c s="35" t="s">
        <v>5</v>
      </c>
      <c s="6" t="s">
        <v>7818</v>
      </c>
      <c s="36" t="s">
        <v>60</v>
      </c>
      <c s="37">
        <v>116.93</v>
      </c>
      <c s="36">
        <v>0</v>
      </c>
      <c s="36">
        <f>ROUND(G22*H22,6)</f>
      </c>
      <c r="L22" s="38">
        <v>0</v>
      </c>
      <c s="32">
        <f>ROUND(ROUND(L22,2)*ROUND(G22,3),2)</f>
      </c>
      <c s="36" t="s">
        <v>53</v>
      </c>
      <c>
        <f>(M22*21)/100</f>
      </c>
      <c t="s">
        <v>27</v>
      </c>
    </row>
    <row r="23" spans="1:5" ht="12.75">
      <c r="A23" s="35" t="s">
        <v>54</v>
      </c>
      <c r="E23" s="39" t="s">
        <v>7819</v>
      </c>
    </row>
    <row r="24" spans="1:5" ht="25.5">
      <c r="A24" s="35" t="s">
        <v>55</v>
      </c>
      <c r="E24" s="40" t="s">
        <v>8217</v>
      </c>
    </row>
    <row r="25" spans="1:5" ht="408">
      <c r="A25" t="s">
        <v>56</v>
      </c>
      <c r="E25" s="39" t="s">
        <v>7821</v>
      </c>
    </row>
    <row r="26" spans="1:16" ht="12.75">
      <c r="A26" t="s">
        <v>49</v>
      </c>
      <c s="34" t="s">
        <v>69</v>
      </c>
      <c s="34" t="s">
        <v>901</v>
      </c>
      <c s="35" t="s">
        <v>5</v>
      </c>
      <c s="6" t="s">
        <v>902</v>
      </c>
      <c s="36" t="s">
        <v>75</v>
      </c>
      <c s="37">
        <v>4708</v>
      </c>
      <c s="36">
        <v>0</v>
      </c>
      <c s="36">
        <f>ROUND(G26*H26,6)</f>
      </c>
      <c r="L26" s="38">
        <v>0</v>
      </c>
      <c s="32">
        <f>ROUND(ROUND(L26,2)*ROUND(G26,3),2)</f>
      </c>
      <c s="36" t="s">
        <v>53</v>
      </c>
      <c>
        <f>(M26*21)/100</f>
      </c>
      <c t="s">
        <v>27</v>
      </c>
    </row>
    <row r="27" spans="1:5" ht="12.75">
      <c r="A27" s="35" t="s">
        <v>54</v>
      </c>
      <c r="E27" s="39" t="s">
        <v>8218</v>
      </c>
    </row>
    <row r="28" spans="1:5" ht="12.75">
      <c r="A28" s="35" t="s">
        <v>55</v>
      </c>
      <c r="E28" s="40" t="s">
        <v>7823</v>
      </c>
    </row>
    <row r="29" spans="1:5" ht="140.25">
      <c r="A29" t="s">
        <v>56</v>
      </c>
      <c r="E29" s="39" t="s">
        <v>7715</v>
      </c>
    </row>
    <row r="30" spans="1:16" ht="12.75">
      <c r="A30" t="s">
        <v>49</v>
      </c>
      <c s="34" t="s">
        <v>72</v>
      </c>
      <c s="34" t="s">
        <v>897</v>
      </c>
      <c s="35" t="s">
        <v>5</v>
      </c>
      <c s="6" t="s">
        <v>898</v>
      </c>
      <c s="36" t="s">
        <v>75</v>
      </c>
      <c s="37">
        <v>2797</v>
      </c>
      <c s="36">
        <v>0</v>
      </c>
      <c s="36">
        <f>ROUND(G30*H30,6)</f>
      </c>
      <c r="L30" s="38">
        <v>0</v>
      </c>
      <c s="32">
        <f>ROUND(ROUND(L30,2)*ROUND(G30,3),2)</f>
      </c>
      <c s="36" t="s">
        <v>53</v>
      </c>
      <c>
        <f>(M30*21)/100</f>
      </c>
      <c t="s">
        <v>27</v>
      </c>
    </row>
    <row r="31" spans="1:5" ht="12.75">
      <c r="A31" s="35" t="s">
        <v>54</v>
      </c>
      <c r="E31" s="39" t="s">
        <v>8219</v>
      </c>
    </row>
    <row r="32" spans="1:5" ht="12.75">
      <c r="A32" s="35" t="s">
        <v>55</v>
      </c>
      <c r="E32" s="40" t="s">
        <v>7823</v>
      </c>
    </row>
    <row r="33" spans="1:5" ht="114.75">
      <c r="A33" t="s">
        <v>56</v>
      </c>
      <c r="E33" s="39" t="s">
        <v>7722</v>
      </c>
    </row>
    <row r="34" spans="1:16" ht="25.5">
      <c r="A34" t="s">
        <v>49</v>
      </c>
      <c s="34" t="s">
        <v>77</v>
      </c>
      <c s="34" t="s">
        <v>1197</v>
      </c>
      <c s="35" t="s">
        <v>5</v>
      </c>
      <c s="6" t="s">
        <v>1198</v>
      </c>
      <c s="36" t="s">
        <v>75</v>
      </c>
      <c s="37">
        <v>2797</v>
      </c>
      <c s="36">
        <v>0</v>
      </c>
      <c s="36">
        <f>ROUND(G34*H34,6)</f>
      </c>
      <c r="L34" s="38">
        <v>0</v>
      </c>
      <c s="32">
        <f>ROUND(ROUND(L34,2)*ROUND(G34,3),2)</f>
      </c>
      <c s="36" t="s">
        <v>53</v>
      </c>
      <c>
        <f>(M34*21)/100</f>
      </c>
      <c t="s">
        <v>27</v>
      </c>
    </row>
    <row r="35" spans="1:5" ht="12.75">
      <c r="A35" s="35" t="s">
        <v>54</v>
      </c>
      <c r="E35" s="39" t="s">
        <v>8219</v>
      </c>
    </row>
    <row r="36" spans="1:5" ht="12.75">
      <c r="A36" s="35" t="s">
        <v>55</v>
      </c>
      <c r="E36" s="40" t="s">
        <v>7823</v>
      </c>
    </row>
    <row r="37" spans="1:5" ht="140.25">
      <c r="A37" t="s">
        <v>56</v>
      </c>
      <c r="E37" s="39" t="s">
        <v>7717</v>
      </c>
    </row>
    <row r="38" spans="1:16" ht="25.5">
      <c r="A38" t="s">
        <v>49</v>
      </c>
      <c s="34" t="s">
        <v>82</v>
      </c>
      <c s="34" t="s">
        <v>7825</v>
      </c>
      <c s="35" t="s">
        <v>5</v>
      </c>
      <c s="6" t="s">
        <v>7826</v>
      </c>
      <c s="36" t="s">
        <v>75</v>
      </c>
      <c s="37">
        <v>100</v>
      </c>
      <c s="36">
        <v>0</v>
      </c>
      <c s="36">
        <f>ROUND(G38*H38,6)</f>
      </c>
      <c r="L38" s="38">
        <v>0</v>
      </c>
      <c s="32">
        <f>ROUND(ROUND(L38,2)*ROUND(G38,3),2)</f>
      </c>
      <c s="36" t="s">
        <v>53</v>
      </c>
      <c>
        <f>(M38*21)/100</f>
      </c>
      <c t="s">
        <v>27</v>
      </c>
    </row>
    <row r="39" spans="1:5" ht="12.75">
      <c r="A39" s="35" t="s">
        <v>54</v>
      </c>
      <c r="E39" s="39" t="s">
        <v>8220</v>
      </c>
    </row>
    <row r="40" spans="1:5" ht="12.75">
      <c r="A40" s="35" t="s">
        <v>55</v>
      </c>
      <c r="E40" s="40" t="s">
        <v>7823</v>
      </c>
    </row>
    <row r="41" spans="1:5" ht="127.5">
      <c r="A41" t="s">
        <v>56</v>
      </c>
      <c r="E41" s="39" t="s">
        <v>7828</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7829</v>
      </c>
    </row>
    <row r="44" spans="1:5" ht="12.75">
      <c r="A44" s="35" t="s">
        <v>55</v>
      </c>
      <c r="E44" s="40" t="s">
        <v>7823</v>
      </c>
    </row>
    <row r="45" spans="1:5" ht="102">
      <c r="A45" t="s">
        <v>56</v>
      </c>
      <c r="E45" s="39" t="s">
        <v>7721</v>
      </c>
    </row>
    <row r="46" spans="1:16" ht="12.75">
      <c r="A46" t="s">
        <v>49</v>
      </c>
      <c s="34" t="s">
        <v>90</v>
      </c>
      <c s="34" t="s">
        <v>7830</v>
      </c>
      <c s="35" t="s">
        <v>5</v>
      </c>
      <c s="6" t="s">
        <v>7831</v>
      </c>
      <c s="36" t="s">
        <v>75</v>
      </c>
      <c s="37">
        <v>44.5</v>
      </c>
      <c s="36">
        <v>0</v>
      </c>
      <c s="36">
        <f>ROUND(G46*H46,6)</f>
      </c>
      <c r="L46" s="38">
        <v>0</v>
      </c>
      <c s="32">
        <f>ROUND(ROUND(L46,2)*ROUND(G46,3),2)</f>
      </c>
      <c s="36" t="s">
        <v>53</v>
      </c>
      <c>
        <f>(M46*21)/100</f>
      </c>
      <c t="s">
        <v>27</v>
      </c>
    </row>
    <row r="47" spans="1:5" ht="12.75">
      <c r="A47" s="35" t="s">
        <v>54</v>
      </c>
      <c r="E47" s="39" t="s">
        <v>7832</v>
      </c>
    </row>
    <row r="48" spans="1:5" ht="12.75">
      <c r="A48" s="35" t="s">
        <v>55</v>
      </c>
      <c r="E48" s="40" t="s">
        <v>7833</v>
      </c>
    </row>
    <row r="49" spans="1:5" ht="191.25">
      <c r="A49" t="s">
        <v>56</v>
      </c>
      <c r="E49" s="39" t="s">
        <v>7834</v>
      </c>
    </row>
    <row r="50" spans="1:16" ht="12.75">
      <c r="A50" t="s">
        <v>49</v>
      </c>
      <c s="34" t="s">
        <v>94</v>
      </c>
      <c s="34" t="s">
        <v>764</v>
      </c>
      <c s="35" t="s">
        <v>5</v>
      </c>
      <c s="6" t="s">
        <v>765</v>
      </c>
      <c s="36" t="s">
        <v>75</v>
      </c>
      <c s="37">
        <v>158.5</v>
      </c>
      <c s="36">
        <v>0</v>
      </c>
      <c s="36">
        <f>ROUND(G50*H50,6)</f>
      </c>
      <c r="L50" s="38">
        <v>0</v>
      </c>
      <c s="32">
        <f>ROUND(ROUND(L50,2)*ROUND(G50,3),2)</f>
      </c>
      <c s="36" t="s">
        <v>53</v>
      </c>
      <c>
        <f>(M50*21)/100</f>
      </c>
      <c t="s">
        <v>27</v>
      </c>
    </row>
    <row r="51" spans="1:5" ht="12.75">
      <c r="A51" s="35" t="s">
        <v>54</v>
      </c>
      <c r="E51" s="39" t="s">
        <v>7835</v>
      </c>
    </row>
    <row r="52" spans="1:5" ht="12.75">
      <c r="A52" s="35" t="s">
        <v>55</v>
      </c>
      <c r="E52" s="40" t="s">
        <v>7836</v>
      </c>
    </row>
    <row r="53" spans="1:5" ht="76.5">
      <c r="A53" t="s">
        <v>56</v>
      </c>
      <c r="E53" s="39" t="s">
        <v>7720</v>
      </c>
    </row>
    <row r="54" spans="1:13" ht="12.75">
      <c r="A54" t="s">
        <v>46</v>
      </c>
      <c r="C54" s="31" t="s">
        <v>110</v>
      </c>
      <c r="E54" s="33" t="s">
        <v>7837</v>
      </c>
      <c r="J54" s="32">
        <f>0</f>
      </c>
      <c s="32">
        <f>0</f>
      </c>
      <c s="32">
        <f>0+L55+L59+L63+L67+L71+L75+L79+L83</f>
      </c>
      <c s="32">
        <f>0+M55+M59+M63+M67+M71+M75+M79+M83</f>
      </c>
    </row>
    <row r="55" spans="1:16" ht="12.75">
      <c r="A55" t="s">
        <v>49</v>
      </c>
      <c s="34" t="s">
        <v>219</v>
      </c>
      <c s="34" t="s">
        <v>7838</v>
      </c>
      <c s="35" t="s">
        <v>5</v>
      </c>
      <c s="6" t="s">
        <v>7839</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7840</v>
      </c>
    </row>
    <row r="58" spans="1:5" ht="153">
      <c r="A58" t="s">
        <v>56</v>
      </c>
      <c r="E58" s="39" t="s">
        <v>7841</v>
      </c>
    </row>
    <row r="59" spans="1:16" ht="12.75">
      <c r="A59" t="s">
        <v>49</v>
      </c>
      <c s="34" t="s">
        <v>223</v>
      </c>
      <c s="34" t="s">
        <v>7842</v>
      </c>
      <c s="35" t="s">
        <v>5</v>
      </c>
      <c s="6" t="s">
        <v>7843</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8221</v>
      </c>
    </row>
    <row r="62" spans="1:5" ht="114.75">
      <c r="A62" t="s">
        <v>56</v>
      </c>
      <c r="E62" s="39" t="s">
        <v>7844</v>
      </c>
    </row>
    <row r="63" spans="1:16" ht="12.75">
      <c r="A63" t="s">
        <v>49</v>
      </c>
      <c s="34" t="s">
        <v>227</v>
      </c>
      <c s="34" t="s">
        <v>7845</v>
      </c>
      <c s="35" t="s">
        <v>5</v>
      </c>
      <c s="6" t="s">
        <v>7846</v>
      </c>
      <c s="36" t="s">
        <v>60</v>
      </c>
      <c s="37">
        <v>29</v>
      </c>
      <c s="36">
        <v>0</v>
      </c>
      <c s="36">
        <f>ROUND(G63*H63,6)</f>
      </c>
      <c r="L63" s="38">
        <v>0</v>
      </c>
      <c s="32">
        <f>ROUND(ROUND(L63,2)*ROUND(G63,3),2)</f>
      </c>
      <c s="36" t="s">
        <v>53</v>
      </c>
      <c>
        <f>(M63*21)/100</f>
      </c>
      <c t="s">
        <v>27</v>
      </c>
    </row>
    <row r="64" spans="1:5" ht="12.75">
      <c r="A64" s="35" t="s">
        <v>54</v>
      </c>
      <c r="E64" s="39" t="s">
        <v>7847</v>
      </c>
    </row>
    <row r="65" spans="1:5" ht="12.75">
      <c r="A65" s="35" t="s">
        <v>55</v>
      </c>
      <c r="E65" s="40" t="s">
        <v>8222</v>
      </c>
    </row>
    <row r="66" spans="1:5" ht="127.5">
      <c r="A66" t="s">
        <v>56</v>
      </c>
      <c r="E66" s="39" t="s">
        <v>7532</v>
      </c>
    </row>
    <row r="67" spans="1:16" ht="12.75">
      <c r="A67" t="s">
        <v>49</v>
      </c>
      <c s="34" t="s">
        <v>231</v>
      </c>
      <c s="34" t="s">
        <v>7849</v>
      </c>
      <c s="35" t="s">
        <v>5</v>
      </c>
      <c s="6" t="s">
        <v>7850</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8221</v>
      </c>
    </row>
    <row r="70" spans="1:5" ht="114.75">
      <c r="A70" t="s">
        <v>56</v>
      </c>
      <c r="E70" s="39" t="s">
        <v>7844</v>
      </c>
    </row>
    <row r="71" spans="1:16" ht="12.75">
      <c r="A71" t="s">
        <v>49</v>
      </c>
      <c s="34" t="s">
        <v>235</v>
      </c>
      <c s="34" t="s">
        <v>7852</v>
      </c>
      <c s="35" t="s">
        <v>5</v>
      </c>
      <c s="6" t="s">
        <v>7853</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7840</v>
      </c>
    </row>
    <row r="74" spans="1:5" ht="25.5">
      <c r="A74" t="s">
        <v>56</v>
      </c>
      <c r="E74" s="39" t="s">
        <v>5752</v>
      </c>
    </row>
    <row r="75" spans="1:16" ht="38.25">
      <c r="A75" t="s">
        <v>49</v>
      </c>
      <c s="34" t="s">
        <v>239</v>
      </c>
      <c s="34" t="s">
        <v>2615</v>
      </c>
      <c s="35" t="s">
        <v>2616</v>
      </c>
      <c s="6" t="s">
        <v>7854</v>
      </c>
      <c s="36" t="s">
        <v>2618</v>
      </c>
      <c s="37">
        <v>16.5</v>
      </c>
      <c s="36">
        <v>0</v>
      </c>
      <c s="36">
        <f>ROUND(G75*H75,6)</f>
      </c>
      <c r="L75" s="38">
        <v>0</v>
      </c>
      <c s="32">
        <f>ROUND(ROUND(L75,2)*ROUND(G75,3),2)</f>
      </c>
      <c s="36" t="s">
        <v>419</v>
      </c>
      <c>
        <f>(M75*21)/100</f>
      </c>
      <c t="s">
        <v>27</v>
      </c>
    </row>
    <row r="76" spans="1:5" ht="12.75">
      <c r="A76" s="35" t="s">
        <v>54</v>
      </c>
      <c r="E76" s="39" t="s">
        <v>2624</v>
      </c>
    </row>
    <row r="77" spans="1:5" ht="12.75">
      <c r="A77" s="35" t="s">
        <v>55</v>
      </c>
      <c r="E77" s="40" t="s">
        <v>7840</v>
      </c>
    </row>
    <row r="78" spans="1:5" ht="165.75">
      <c r="A78" t="s">
        <v>56</v>
      </c>
      <c r="E78" s="39" t="s">
        <v>7855</v>
      </c>
    </row>
    <row r="79" spans="1:16" ht="25.5">
      <c r="A79" t="s">
        <v>49</v>
      </c>
      <c s="34" t="s">
        <v>243</v>
      </c>
      <c s="34" t="s">
        <v>2885</v>
      </c>
      <c s="35" t="s">
        <v>2886</v>
      </c>
      <c s="6" t="s">
        <v>7856</v>
      </c>
      <c s="36" t="s">
        <v>2618</v>
      </c>
      <c s="37">
        <v>64</v>
      </c>
      <c s="36">
        <v>0</v>
      </c>
      <c s="36">
        <f>ROUND(G79*H79,6)</f>
      </c>
      <c r="L79" s="38">
        <v>0</v>
      </c>
      <c s="32">
        <f>ROUND(ROUND(L79,2)*ROUND(G79,3),2)</f>
      </c>
      <c s="36" t="s">
        <v>419</v>
      </c>
      <c>
        <f>(M79*21)/100</f>
      </c>
      <c t="s">
        <v>27</v>
      </c>
    </row>
    <row r="80" spans="1:5" ht="12.75">
      <c r="A80" s="35" t="s">
        <v>54</v>
      </c>
      <c r="E80" s="39" t="s">
        <v>2624</v>
      </c>
    </row>
    <row r="81" spans="1:5" ht="12.75">
      <c r="A81" s="35" t="s">
        <v>55</v>
      </c>
      <c r="E81" s="40" t="s">
        <v>8223</v>
      </c>
    </row>
    <row r="82" spans="1:5" ht="165.75">
      <c r="A82" t="s">
        <v>56</v>
      </c>
      <c r="E82" s="39" t="s">
        <v>7855</v>
      </c>
    </row>
    <row r="83" spans="1:16" ht="38.25">
      <c r="A83" t="s">
        <v>49</v>
      </c>
      <c s="34" t="s">
        <v>247</v>
      </c>
      <c s="34" t="s">
        <v>4624</v>
      </c>
      <c s="35" t="s">
        <v>4625</v>
      </c>
      <c s="6" t="s">
        <v>7858</v>
      </c>
      <c s="36" t="s">
        <v>2618</v>
      </c>
      <c s="37">
        <v>191.6</v>
      </c>
      <c s="36">
        <v>0</v>
      </c>
      <c s="36">
        <f>ROUND(G83*H83,6)</f>
      </c>
      <c r="L83" s="38">
        <v>0</v>
      </c>
      <c s="32">
        <f>ROUND(ROUND(L83,2)*ROUND(G83,3),2)</f>
      </c>
      <c s="36" t="s">
        <v>419</v>
      </c>
      <c>
        <f>(M83*21)/100</f>
      </c>
      <c t="s">
        <v>27</v>
      </c>
    </row>
    <row r="84" spans="1:5" ht="12.75">
      <c r="A84" s="35" t="s">
        <v>54</v>
      </c>
      <c r="E84" s="39" t="s">
        <v>2624</v>
      </c>
    </row>
    <row r="85" spans="1:5" ht="25.5">
      <c r="A85" s="35" t="s">
        <v>55</v>
      </c>
      <c r="E85" s="40" t="s">
        <v>8224</v>
      </c>
    </row>
    <row r="86" spans="1:5" ht="140.25">
      <c r="A86" t="s">
        <v>56</v>
      </c>
      <c r="E86" s="39" t="s">
        <v>7860</v>
      </c>
    </row>
    <row r="87" spans="1:13" ht="12.75">
      <c r="A87" t="s">
        <v>46</v>
      </c>
      <c r="C87" s="31" t="s">
        <v>1263</v>
      </c>
      <c r="E87" s="33" t="s">
        <v>7727</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7861</v>
      </c>
      <c s="35" t="s">
        <v>5</v>
      </c>
      <c s="6" t="s">
        <v>7862</v>
      </c>
      <c s="36" t="s">
        <v>80</v>
      </c>
      <c s="37">
        <v>3</v>
      </c>
      <c s="36">
        <v>0</v>
      </c>
      <c s="36">
        <f>ROUND(G88*H88,6)</f>
      </c>
      <c r="L88" s="38">
        <v>0</v>
      </c>
      <c s="32">
        <f>ROUND(ROUND(L88,2)*ROUND(G88,3),2)</f>
      </c>
      <c s="36" t="s">
        <v>53</v>
      </c>
      <c>
        <f>(M88*21)/100</f>
      </c>
      <c t="s">
        <v>27</v>
      </c>
    </row>
    <row r="89" spans="1:5" ht="12.75">
      <c r="A89" s="35" t="s">
        <v>54</v>
      </c>
      <c r="E89" s="39" t="s">
        <v>7863</v>
      </c>
    </row>
    <row r="90" spans="1:5" ht="12.75">
      <c r="A90" s="35" t="s">
        <v>55</v>
      </c>
      <c r="E90" s="40" t="s">
        <v>7864</v>
      </c>
    </row>
    <row r="91" spans="1:5" ht="102">
      <c r="A91" t="s">
        <v>56</v>
      </c>
      <c r="E91" s="39" t="s">
        <v>7865</v>
      </c>
    </row>
    <row r="92" spans="1:16" ht="12.75">
      <c r="A92" t="s">
        <v>49</v>
      </c>
      <c s="34" t="s">
        <v>103</v>
      </c>
      <c s="34" t="s">
        <v>752</v>
      </c>
      <c s="35" t="s">
        <v>5</v>
      </c>
      <c s="6" t="s">
        <v>753</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7866</v>
      </c>
    </row>
    <row r="95" spans="1:5" ht="89.25">
      <c r="A95" t="s">
        <v>56</v>
      </c>
      <c r="E95" s="39" t="s">
        <v>7728</v>
      </c>
    </row>
    <row r="96" spans="1:16" ht="12.75">
      <c r="A96" t="s">
        <v>49</v>
      </c>
      <c s="34" t="s">
        <v>106</v>
      </c>
      <c s="34" t="s">
        <v>7867</v>
      </c>
      <c s="35" t="s">
        <v>5</v>
      </c>
      <c s="6" t="s">
        <v>7868</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7866</v>
      </c>
    </row>
    <row r="99" spans="1:5" ht="89.25">
      <c r="A99" t="s">
        <v>56</v>
      </c>
      <c r="E99" s="39" t="s">
        <v>7728</v>
      </c>
    </row>
    <row r="100" spans="1:16" ht="12.75">
      <c r="A100" t="s">
        <v>49</v>
      </c>
      <c s="34" t="s">
        <v>110</v>
      </c>
      <c s="34" t="s">
        <v>2015</v>
      </c>
      <c s="35" t="s">
        <v>5</v>
      </c>
      <c s="6" t="s">
        <v>2016</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7866</v>
      </c>
    </row>
    <row r="103" spans="1:5" ht="89.25">
      <c r="A103" t="s">
        <v>56</v>
      </c>
      <c r="E103" s="39" t="s">
        <v>7728</v>
      </c>
    </row>
    <row r="104" spans="1:16" ht="12.75">
      <c r="A104" t="s">
        <v>49</v>
      </c>
      <c s="34" t="s">
        <v>113</v>
      </c>
      <c s="34" t="s">
        <v>2714</v>
      </c>
      <c s="35" t="s">
        <v>5</v>
      </c>
      <c s="6" t="s">
        <v>2715</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7866</v>
      </c>
    </row>
    <row r="107" spans="1:5" ht="89.25">
      <c r="A107" t="s">
        <v>56</v>
      </c>
      <c r="E107" s="39" t="s">
        <v>7728</v>
      </c>
    </row>
    <row r="108" spans="1:16" ht="12.75">
      <c r="A108" t="s">
        <v>49</v>
      </c>
      <c s="34" t="s">
        <v>117</v>
      </c>
      <c s="34" t="s">
        <v>7872</v>
      </c>
      <c s="35" t="s">
        <v>5</v>
      </c>
      <c s="6" t="s">
        <v>7873</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7866</v>
      </c>
    </row>
    <row r="111" spans="1:5" ht="89.25">
      <c r="A111" t="s">
        <v>56</v>
      </c>
      <c r="E111" s="39" t="s">
        <v>7728</v>
      </c>
    </row>
    <row r="112" spans="1:16" ht="12.75">
      <c r="A112" t="s">
        <v>49</v>
      </c>
      <c s="34" t="s">
        <v>121</v>
      </c>
      <c s="34" t="s">
        <v>7874</v>
      </c>
      <c s="35" t="s">
        <v>5</v>
      </c>
      <c s="6" t="s">
        <v>7875</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7866</v>
      </c>
    </row>
    <row r="115" spans="1:5" ht="89.25">
      <c r="A115" t="s">
        <v>56</v>
      </c>
      <c r="E115" s="39" t="s">
        <v>7728</v>
      </c>
    </row>
    <row r="116" spans="1:16" ht="12.75">
      <c r="A116" t="s">
        <v>49</v>
      </c>
      <c s="34" t="s">
        <v>125</v>
      </c>
      <c s="34" t="s">
        <v>7730</v>
      </c>
      <c s="35" t="s">
        <v>5</v>
      </c>
      <c s="6" t="s">
        <v>7731</v>
      </c>
      <c s="36" t="s">
        <v>75</v>
      </c>
      <c s="37">
        <v>1165</v>
      </c>
      <c s="36">
        <v>0</v>
      </c>
      <c s="36">
        <f>ROUND(G116*H116,6)</f>
      </c>
      <c r="L116" s="38">
        <v>0</v>
      </c>
      <c s="32">
        <f>ROUND(ROUND(L116,2)*ROUND(G116,3),2)</f>
      </c>
      <c s="36" t="s">
        <v>53</v>
      </c>
      <c>
        <f>(M116*21)/100</f>
      </c>
      <c t="s">
        <v>27</v>
      </c>
    </row>
    <row r="117" spans="1:5" ht="12.75">
      <c r="A117" s="35" t="s">
        <v>54</v>
      </c>
      <c r="E117" s="39" t="s">
        <v>8225</v>
      </c>
    </row>
    <row r="118" spans="1:5" ht="12.75">
      <c r="A118" s="35" t="s">
        <v>55</v>
      </c>
      <c r="E118" s="40" t="s">
        <v>7866</v>
      </c>
    </row>
    <row r="119" spans="1:5" ht="89.25">
      <c r="A119" t="s">
        <v>56</v>
      </c>
      <c r="E119" s="39" t="s">
        <v>7728</v>
      </c>
    </row>
    <row r="120" spans="1:16" ht="25.5">
      <c r="A120" t="s">
        <v>49</v>
      </c>
      <c s="34" t="s">
        <v>128</v>
      </c>
      <c s="34" t="s">
        <v>759</v>
      </c>
      <c s="35" t="s">
        <v>5</v>
      </c>
      <c s="6" t="s">
        <v>760</v>
      </c>
      <c s="36" t="s">
        <v>80</v>
      </c>
      <c s="37">
        <v>122</v>
      </c>
      <c s="36">
        <v>0</v>
      </c>
      <c s="36">
        <f>ROUND(G120*H120,6)</f>
      </c>
      <c r="L120" s="38">
        <v>0</v>
      </c>
      <c s="32">
        <f>ROUND(ROUND(L120,2)*ROUND(G120,3),2)</f>
      </c>
      <c s="36" t="s">
        <v>53</v>
      </c>
      <c>
        <f>(M120*21)/100</f>
      </c>
      <c t="s">
        <v>27</v>
      </c>
    </row>
    <row r="121" spans="1:5" ht="12.75">
      <c r="A121" s="35" t="s">
        <v>54</v>
      </c>
      <c r="E121" s="39" t="s">
        <v>7877</v>
      </c>
    </row>
    <row r="122" spans="1:5" ht="12.75">
      <c r="A122" s="35" t="s">
        <v>55</v>
      </c>
      <c r="E122" s="40" t="s">
        <v>7866</v>
      </c>
    </row>
    <row r="123" spans="1:5" ht="102">
      <c r="A123" t="s">
        <v>56</v>
      </c>
      <c r="E123" s="39" t="s">
        <v>7734</v>
      </c>
    </row>
    <row r="124" spans="1:16" ht="25.5">
      <c r="A124" t="s">
        <v>49</v>
      </c>
      <c s="34" t="s">
        <v>132</v>
      </c>
      <c s="34" t="s">
        <v>762</v>
      </c>
      <c s="35" t="s">
        <v>5</v>
      </c>
      <c s="6" t="s">
        <v>7878</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7866</v>
      </c>
    </row>
    <row r="127" spans="1:5" ht="102">
      <c r="A127" t="s">
        <v>56</v>
      </c>
      <c r="E127" s="39" t="s">
        <v>7734</v>
      </c>
    </row>
    <row r="128" spans="1:16" ht="25.5">
      <c r="A128" t="s">
        <v>49</v>
      </c>
      <c s="34" t="s">
        <v>136</v>
      </c>
      <c s="34" t="s">
        <v>2017</v>
      </c>
      <c s="35" t="s">
        <v>5</v>
      </c>
      <c s="6" t="s">
        <v>2018</v>
      </c>
      <c s="36" t="s">
        <v>80</v>
      </c>
      <c s="37">
        <v>50</v>
      </c>
      <c s="36">
        <v>0</v>
      </c>
      <c s="36">
        <f>ROUND(G128*H128,6)</f>
      </c>
      <c r="L128" s="38">
        <v>0</v>
      </c>
      <c s="32">
        <f>ROUND(ROUND(L128,2)*ROUND(G128,3),2)</f>
      </c>
      <c s="36" t="s">
        <v>53</v>
      </c>
      <c>
        <f>(M128*21)/100</f>
      </c>
      <c t="s">
        <v>27</v>
      </c>
    </row>
    <row r="129" spans="1:5" ht="12.75">
      <c r="A129" s="35" t="s">
        <v>54</v>
      </c>
      <c r="E129" s="39" t="s">
        <v>7879</v>
      </c>
    </row>
    <row r="130" spans="1:5" ht="12.75">
      <c r="A130" s="35" t="s">
        <v>55</v>
      </c>
      <c r="E130" s="40" t="s">
        <v>7866</v>
      </c>
    </row>
    <row r="131" spans="1:5" ht="102">
      <c r="A131" t="s">
        <v>56</v>
      </c>
      <c r="E131" s="39" t="s">
        <v>7734</v>
      </c>
    </row>
    <row r="132" spans="1:16" ht="25.5">
      <c r="A132" t="s">
        <v>49</v>
      </c>
      <c s="34" t="s">
        <v>139</v>
      </c>
      <c s="34" t="s">
        <v>7880</v>
      </c>
      <c s="35" t="s">
        <v>5</v>
      </c>
      <c s="6" t="s">
        <v>7881</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7866</v>
      </c>
    </row>
    <row r="135" spans="1:5" ht="102">
      <c r="A135" t="s">
        <v>56</v>
      </c>
      <c r="E135" s="39" t="s">
        <v>7734</v>
      </c>
    </row>
    <row r="136" spans="1:16" ht="25.5">
      <c r="A136" t="s">
        <v>49</v>
      </c>
      <c s="34" t="s">
        <v>143</v>
      </c>
      <c s="34" t="s">
        <v>7738</v>
      </c>
      <c s="35" t="s">
        <v>5</v>
      </c>
      <c s="6" t="s">
        <v>7739</v>
      </c>
      <c s="36" t="s">
        <v>80</v>
      </c>
      <c s="37">
        <v>20</v>
      </c>
      <c s="36">
        <v>0</v>
      </c>
      <c s="36">
        <f>ROUND(G136*H136,6)</f>
      </c>
      <c r="L136" s="38">
        <v>0</v>
      </c>
      <c s="32">
        <f>ROUND(ROUND(L136,2)*ROUND(G136,3),2)</f>
      </c>
      <c s="36" t="s">
        <v>53</v>
      </c>
      <c>
        <f>(M136*21)/100</f>
      </c>
      <c t="s">
        <v>27</v>
      </c>
    </row>
    <row r="137" spans="1:5" ht="12.75">
      <c r="A137" s="35" t="s">
        <v>54</v>
      </c>
      <c r="E137" s="39" t="s">
        <v>7882</v>
      </c>
    </row>
    <row r="138" spans="1:5" ht="12.75">
      <c r="A138" s="35" t="s">
        <v>55</v>
      </c>
      <c r="E138" s="40" t="s">
        <v>7866</v>
      </c>
    </row>
    <row r="139" spans="1:5" ht="102">
      <c r="A139" t="s">
        <v>56</v>
      </c>
      <c r="E139" s="39" t="s">
        <v>7734</v>
      </c>
    </row>
    <row r="140" spans="1:16" ht="12.75">
      <c r="A140" t="s">
        <v>49</v>
      </c>
      <c s="34" t="s">
        <v>146</v>
      </c>
      <c s="34" t="s">
        <v>1962</v>
      </c>
      <c s="35" t="s">
        <v>5</v>
      </c>
      <c s="6" t="s">
        <v>1963</v>
      </c>
      <c s="36" t="s">
        <v>75</v>
      </c>
      <c s="37">
        <v>200</v>
      </c>
      <c s="36">
        <v>0</v>
      </c>
      <c s="36">
        <f>ROUND(G140*H140,6)</f>
      </c>
      <c r="L140" s="38">
        <v>0</v>
      </c>
      <c s="32">
        <f>ROUND(ROUND(L140,2)*ROUND(G140,3),2)</f>
      </c>
      <c s="36" t="s">
        <v>53</v>
      </c>
      <c>
        <f>(M140*21)/100</f>
      </c>
      <c t="s">
        <v>27</v>
      </c>
    </row>
    <row r="141" spans="1:5" ht="12.75">
      <c r="A141" s="35" t="s">
        <v>54</v>
      </c>
      <c r="E141" s="39" t="s">
        <v>7883</v>
      </c>
    </row>
    <row r="142" spans="1:5" ht="12.75">
      <c r="A142" s="35" t="s">
        <v>55</v>
      </c>
      <c r="E142" s="40" t="s">
        <v>7884</v>
      </c>
    </row>
    <row r="143" spans="1:5" ht="140.25">
      <c r="A143" t="s">
        <v>56</v>
      </c>
      <c r="E143" s="39" t="s">
        <v>7776</v>
      </c>
    </row>
    <row r="144" spans="1:16" ht="12.75">
      <c r="A144" t="s">
        <v>49</v>
      </c>
      <c s="34" t="s">
        <v>773</v>
      </c>
      <c s="34" t="s">
        <v>1965</v>
      </c>
      <c s="35" t="s">
        <v>5</v>
      </c>
      <c s="6" t="s">
        <v>1966</v>
      </c>
      <c s="36" t="s">
        <v>75</v>
      </c>
      <c s="37">
        <v>200</v>
      </c>
      <c s="36">
        <v>0</v>
      </c>
      <c s="36">
        <f>ROUND(G144*H144,6)</f>
      </c>
      <c r="L144" s="38">
        <v>0</v>
      </c>
      <c s="32">
        <f>ROUND(ROUND(L144,2)*ROUND(G144,3),2)</f>
      </c>
      <c s="36" t="s">
        <v>53</v>
      </c>
      <c>
        <f>(M144*21)/100</f>
      </c>
      <c t="s">
        <v>27</v>
      </c>
    </row>
    <row r="145" spans="1:5" ht="12.75">
      <c r="A145" s="35" t="s">
        <v>54</v>
      </c>
      <c r="E145" s="39" t="s">
        <v>7883</v>
      </c>
    </row>
    <row r="146" spans="1:5" ht="12.75">
      <c r="A146" s="35" t="s">
        <v>55</v>
      </c>
      <c r="E146" s="40" t="s">
        <v>7884</v>
      </c>
    </row>
    <row r="147" spans="1:5" ht="102">
      <c r="A147" t="s">
        <v>56</v>
      </c>
      <c r="E147" s="39" t="s">
        <v>7885</v>
      </c>
    </row>
    <row r="148" spans="1:16" ht="12.75">
      <c r="A148" t="s">
        <v>49</v>
      </c>
      <c s="34" t="s">
        <v>151</v>
      </c>
      <c s="34" t="s">
        <v>7886</v>
      </c>
      <c s="35" t="s">
        <v>5</v>
      </c>
      <c s="6" t="s">
        <v>7887</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7823</v>
      </c>
    </row>
    <row r="151" spans="1:5" ht="114.75">
      <c r="A151" t="s">
        <v>56</v>
      </c>
      <c r="E151" s="39" t="s">
        <v>7888</v>
      </c>
    </row>
    <row r="152" spans="1:16" ht="12.75">
      <c r="A152" t="s">
        <v>49</v>
      </c>
      <c s="34" t="s">
        <v>155</v>
      </c>
      <c s="34" t="s">
        <v>7889</v>
      </c>
      <c s="35" t="s">
        <v>5</v>
      </c>
      <c s="6" t="s">
        <v>7890</v>
      </c>
      <c s="36" t="s">
        <v>80</v>
      </c>
      <c s="37">
        <v>2</v>
      </c>
      <c s="36">
        <v>0</v>
      </c>
      <c s="36">
        <f>ROUND(G152*H152,6)</f>
      </c>
      <c r="L152" s="38">
        <v>0</v>
      </c>
      <c s="32">
        <f>ROUND(ROUND(L152,2)*ROUND(G152,3),2)</f>
      </c>
      <c s="36" t="s">
        <v>53</v>
      </c>
      <c>
        <f>(M152*21)/100</f>
      </c>
      <c t="s">
        <v>27</v>
      </c>
    </row>
    <row r="153" spans="1:5" ht="12.75">
      <c r="A153" s="35" t="s">
        <v>54</v>
      </c>
      <c r="E153" s="39" t="s">
        <v>7891</v>
      </c>
    </row>
    <row r="154" spans="1:5" ht="12.75">
      <c r="A154" s="35" t="s">
        <v>55</v>
      </c>
      <c r="E154" s="40" t="s">
        <v>7823</v>
      </c>
    </row>
    <row r="155" spans="1:5" ht="102">
      <c r="A155" t="s">
        <v>56</v>
      </c>
      <c r="E155" s="39" t="s">
        <v>7892</v>
      </c>
    </row>
    <row r="156" spans="1:16" ht="12.75">
      <c r="A156" t="s">
        <v>49</v>
      </c>
      <c s="34" t="s">
        <v>159</v>
      </c>
      <c s="34" t="s">
        <v>7893</v>
      </c>
      <c s="35" t="s">
        <v>5</v>
      </c>
      <c s="6" t="s">
        <v>7894</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7823</v>
      </c>
    </row>
    <row r="159" spans="1:5" ht="127.5">
      <c r="A159" t="s">
        <v>56</v>
      </c>
      <c r="E159" s="39" t="s">
        <v>7895</v>
      </c>
    </row>
    <row r="160" spans="1:16" ht="12.75">
      <c r="A160" t="s">
        <v>49</v>
      </c>
      <c s="34" t="s">
        <v>163</v>
      </c>
      <c s="34" t="s">
        <v>7901</v>
      </c>
      <c s="35" t="s">
        <v>5</v>
      </c>
      <c s="6" t="s">
        <v>7902</v>
      </c>
      <c s="36" t="s">
        <v>80</v>
      </c>
      <c s="37">
        <v>30</v>
      </c>
      <c s="36">
        <v>0</v>
      </c>
      <c s="36">
        <f>ROUND(G160*H160,6)</f>
      </c>
      <c r="L160" s="38">
        <v>0</v>
      </c>
      <c s="32">
        <f>ROUND(ROUND(L160,2)*ROUND(G160,3),2)</f>
      </c>
      <c s="36" t="s">
        <v>53</v>
      </c>
      <c>
        <f>(M160*21)/100</f>
      </c>
      <c t="s">
        <v>27</v>
      </c>
    </row>
    <row r="161" spans="1:5" ht="12.75">
      <c r="A161" s="35" t="s">
        <v>54</v>
      </c>
      <c r="E161" s="39" t="s">
        <v>7903</v>
      </c>
    </row>
    <row r="162" spans="1:5" ht="12.75">
      <c r="A162" s="35" t="s">
        <v>55</v>
      </c>
      <c r="E162" s="40" t="s">
        <v>7904</v>
      </c>
    </row>
    <row r="163" spans="1:5" ht="89.25">
      <c r="A163" t="s">
        <v>56</v>
      </c>
      <c r="E163" s="39" t="s">
        <v>7900</v>
      </c>
    </row>
    <row r="164" spans="1:16" ht="25.5">
      <c r="A164" t="s">
        <v>49</v>
      </c>
      <c s="34" t="s">
        <v>167</v>
      </c>
      <c s="34" t="s">
        <v>7905</v>
      </c>
      <c s="35" t="s">
        <v>5</v>
      </c>
      <c s="6" t="s">
        <v>7906</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7904</v>
      </c>
    </row>
    <row r="167" spans="1:5" ht="76.5">
      <c r="A167" t="s">
        <v>56</v>
      </c>
      <c r="E167" s="39" t="s">
        <v>7907</v>
      </c>
    </row>
    <row r="168" spans="1:16" ht="25.5">
      <c r="A168" t="s">
        <v>49</v>
      </c>
      <c s="34" t="s">
        <v>171</v>
      </c>
      <c s="34" t="s">
        <v>7908</v>
      </c>
      <c s="35" t="s">
        <v>5</v>
      </c>
      <c s="6" t="s">
        <v>7909</v>
      </c>
      <c s="36" t="s">
        <v>80</v>
      </c>
      <c s="37">
        <v>7</v>
      </c>
      <c s="36">
        <v>0</v>
      </c>
      <c s="36">
        <f>ROUND(G168*H168,6)</f>
      </c>
      <c r="L168" s="38">
        <v>0</v>
      </c>
      <c s="32">
        <f>ROUND(ROUND(L168,2)*ROUND(G168,3),2)</f>
      </c>
      <c s="36" t="s">
        <v>53</v>
      </c>
      <c>
        <f>(M168*21)/100</f>
      </c>
      <c t="s">
        <v>27</v>
      </c>
    </row>
    <row r="169" spans="1:5" ht="12.75">
      <c r="A169" s="35" t="s">
        <v>54</v>
      </c>
      <c r="E169" s="39" t="s">
        <v>7910</v>
      </c>
    </row>
    <row r="170" spans="1:5" ht="12.75">
      <c r="A170" s="35" t="s">
        <v>55</v>
      </c>
      <c r="E170" s="40" t="s">
        <v>7911</v>
      </c>
    </row>
    <row r="171" spans="1:5" ht="102">
      <c r="A171" t="s">
        <v>56</v>
      </c>
      <c r="E171" s="39" t="s">
        <v>7755</v>
      </c>
    </row>
    <row r="172" spans="1:16" ht="12.75">
      <c r="A172" t="s">
        <v>49</v>
      </c>
      <c s="34" t="s">
        <v>175</v>
      </c>
      <c s="34" t="s">
        <v>7916</v>
      </c>
      <c s="35" t="s">
        <v>5</v>
      </c>
      <c s="6" t="s">
        <v>7917</v>
      </c>
      <c s="36" t="s">
        <v>80</v>
      </c>
      <c s="37">
        <v>1</v>
      </c>
      <c s="36">
        <v>0</v>
      </c>
      <c s="36">
        <f>ROUND(G172*H172,6)</f>
      </c>
      <c r="L172" s="38">
        <v>0</v>
      </c>
      <c s="32">
        <f>ROUND(ROUND(L172,2)*ROUND(G172,3),2)</f>
      </c>
      <c s="36" t="s">
        <v>53</v>
      </c>
      <c>
        <f>(M172*21)/100</f>
      </c>
      <c t="s">
        <v>27</v>
      </c>
    </row>
    <row r="173" spans="1:5" ht="12.75">
      <c r="A173" s="35" t="s">
        <v>54</v>
      </c>
      <c r="E173" s="39" t="s">
        <v>7910</v>
      </c>
    </row>
    <row r="174" spans="1:5" ht="12.75">
      <c r="A174" s="35" t="s">
        <v>55</v>
      </c>
      <c r="E174" s="40" t="s">
        <v>7911</v>
      </c>
    </row>
    <row r="175" spans="1:5" ht="204">
      <c r="A175" t="s">
        <v>56</v>
      </c>
      <c r="E175" s="39" t="s">
        <v>7918</v>
      </c>
    </row>
    <row r="176" spans="1:16" ht="38.25">
      <c r="A176" t="s">
        <v>49</v>
      </c>
      <c s="34" t="s">
        <v>179</v>
      </c>
      <c s="34" t="s">
        <v>7770</v>
      </c>
      <c s="35" t="s">
        <v>5</v>
      </c>
      <c s="6" t="s">
        <v>7919</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7920</v>
      </c>
    </row>
    <row r="179" spans="1:5" ht="140.25">
      <c r="A179" t="s">
        <v>56</v>
      </c>
      <c r="E179" s="39" t="s">
        <v>7772</v>
      </c>
    </row>
    <row r="180" spans="1:16" ht="25.5">
      <c r="A180" t="s">
        <v>49</v>
      </c>
      <c s="34" t="s">
        <v>183</v>
      </c>
      <c s="34" t="s">
        <v>7773</v>
      </c>
      <c s="35" t="s">
        <v>5</v>
      </c>
      <c s="6" t="s">
        <v>7921</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7920</v>
      </c>
    </row>
    <row r="183" spans="1:5" ht="153">
      <c r="A183" t="s">
        <v>56</v>
      </c>
      <c r="E183" s="39" t="s">
        <v>7775</v>
      </c>
    </row>
    <row r="184" spans="1:16" ht="25.5">
      <c r="A184" t="s">
        <v>49</v>
      </c>
      <c s="34" t="s">
        <v>187</v>
      </c>
      <c s="34" t="s">
        <v>7922</v>
      </c>
      <c s="35" t="s">
        <v>5</v>
      </c>
      <c s="6" t="s">
        <v>7923</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7823</v>
      </c>
    </row>
    <row r="187" spans="1:5" ht="114.75">
      <c r="A187" t="s">
        <v>56</v>
      </c>
      <c r="E187" s="39" t="s">
        <v>7924</v>
      </c>
    </row>
    <row r="188" spans="1:16" ht="12.75">
      <c r="A188" t="s">
        <v>49</v>
      </c>
      <c s="34" t="s">
        <v>191</v>
      </c>
      <c s="34" t="s">
        <v>7925</v>
      </c>
      <c s="35" t="s">
        <v>5</v>
      </c>
      <c s="6" t="s">
        <v>7926</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7911</v>
      </c>
    </row>
    <row r="191" spans="1:5" ht="89.25">
      <c r="A191" t="s">
        <v>56</v>
      </c>
      <c r="E191" s="39" t="s">
        <v>7927</v>
      </c>
    </row>
    <row r="192" spans="1:16" ht="12.75">
      <c r="A192" t="s">
        <v>49</v>
      </c>
      <c s="34" t="s">
        <v>195</v>
      </c>
      <c s="34" t="s">
        <v>7928</v>
      </c>
      <c s="35" t="s">
        <v>5</v>
      </c>
      <c s="6" t="s">
        <v>7929</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7911</v>
      </c>
    </row>
    <row r="195" spans="1:5" ht="102">
      <c r="A195" t="s">
        <v>56</v>
      </c>
      <c r="E195" s="39" t="s">
        <v>7892</v>
      </c>
    </row>
    <row r="196" spans="1:16" ht="12.75">
      <c r="A196" t="s">
        <v>49</v>
      </c>
      <c s="34" t="s">
        <v>199</v>
      </c>
      <c s="34" t="s">
        <v>7930</v>
      </c>
      <c s="35" t="s">
        <v>5</v>
      </c>
      <c s="6" t="s">
        <v>7931</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7911</v>
      </c>
    </row>
    <row r="199" spans="1:5" ht="76.5">
      <c r="A199" t="s">
        <v>56</v>
      </c>
      <c r="E199" s="39" t="s">
        <v>7907</v>
      </c>
    </row>
    <row r="200" spans="1:16" ht="12.75">
      <c r="A200" t="s">
        <v>49</v>
      </c>
      <c s="34" t="s">
        <v>203</v>
      </c>
      <c s="34" t="s">
        <v>422</v>
      </c>
      <c s="35" t="s">
        <v>5</v>
      </c>
      <c s="6" t="s">
        <v>423</v>
      </c>
      <c s="36" t="s">
        <v>80</v>
      </c>
      <c s="37">
        <v>6</v>
      </c>
      <c s="36">
        <v>0</v>
      </c>
      <c s="36">
        <f>ROUND(G200*H200,6)</f>
      </c>
      <c r="L200" s="38">
        <v>0</v>
      </c>
      <c s="32">
        <f>ROUND(ROUND(L200,2)*ROUND(G200,3),2)</f>
      </c>
      <c s="36" t="s">
        <v>53</v>
      </c>
      <c>
        <f>(M200*21)/100</f>
      </c>
      <c t="s">
        <v>27</v>
      </c>
    </row>
    <row r="201" spans="1:5" ht="12.75">
      <c r="A201" s="35" t="s">
        <v>54</v>
      </c>
      <c r="E201" s="39" t="s">
        <v>7932</v>
      </c>
    </row>
    <row r="202" spans="1:5" ht="12.75">
      <c r="A202" s="35" t="s">
        <v>55</v>
      </c>
      <c r="E202" s="40" t="s">
        <v>7911</v>
      </c>
    </row>
    <row r="203" spans="1:5" ht="114.75">
      <c r="A203" t="s">
        <v>56</v>
      </c>
      <c r="E203" s="39" t="s">
        <v>7933</v>
      </c>
    </row>
    <row r="204" spans="1:16" ht="12.75">
      <c r="A204" t="s">
        <v>49</v>
      </c>
      <c s="34" t="s">
        <v>207</v>
      </c>
      <c s="34" t="s">
        <v>426</v>
      </c>
      <c s="35" t="s">
        <v>5</v>
      </c>
      <c s="6" t="s">
        <v>427</v>
      </c>
      <c s="36" t="s">
        <v>80</v>
      </c>
      <c s="37">
        <v>6</v>
      </c>
      <c s="36">
        <v>0</v>
      </c>
      <c s="36">
        <f>ROUND(G204*H204,6)</f>
      </c>
      <c r="L204" s="38">
        <v>0</v>
      </c>
      <c s="32">
        <f>ROUND(ROUND(L204,2)*ROUND(G204,3),2)</f>
      </c>
      <c s="36" t="s">
        <v>53</v>
      </c>
      <c>
        <f>(M204*21)/100</f>
      </c>
      <c t="s">
        <v>27</v>
      </c>
    </row>
    <row r="205" spans="1:5" ht="12.75">
      <c r="A205" s="35" t="s">
        <v>54</v>
      </c>
      <c r="E205" s="39" t="s">
        <v>7932</v>
      </c>
    </row>
    <row r="206" spans="1:5" ht="12.75">
      <c r="A206" s="35" t="s">
        <v>55</v>
      </c>
      <c r="E206" s="40" t="s">
        <v>7911</v>
      </c>
    </row>
    <row r="207" spans="1:5" ht="140.25">
      <c r="A207" t="s">
        <v>56</v>
      </c>
      <c r="E207" s="39" t="s">
        <v>7934</v>
      </c>
    </row>
    <row r="208" spans="1:16" ht="12.75">
      <c r="A208" t="s">
        <v>49</v>
      </c>
      <c s="34" t="s">
        <v>211</v>
      </c>
      <c s="34" t="s">
        <v>7939</v>
      </c>
      <c s="35" t="s">
        <v>5</v>
      </c>
      <c s="6" t="s">
        <v>7940</v>
      </c>
      <c s="36" t="s">
        <v>80</v>
      </c>
      <c s="37">
        <v>26</v>
      </c>
      <c s="36">
        <v>0</v>
      </c>
      <c s="36">
        <f>ROUND(G208*H208,6)</f>
      </c>
      <c r="L208" s="38">
        <v>0</v>
      </c>
      <c s="32">
        <f>ROUND(ROUND(L208,2)*ROUND(G208,3),2)</f>
      </c>
      <c s="36" t="s">
        <v>53</v>
      </c>
      <c>
        <f>(M208*21)/100</f>
      </c>
      <c t="s">
        <v>27</v>
      </c>
    </row>
    <row r="209" spans="1:5" ht="12.75">
      <c r="A209" s="35" t="s">
        <v>54</v>
      </c>
      <c r="E209" s="39" t="s">
        <v>7941</v>
      </c>
    </row>
    <row r="210" spans="1:5" ht="12.75">
      <c r="A210" s="35" t="s">
        <v>55</v>
      </c>
      <c r="E210" s="40" t="s">
        <v>7823</v>
      </c>
    </row>
    <row r="211" spans="1:5" ht="102">
      <c r="A211" t="s">
        <v>56</v>
      </c>
      <c r="E211" s="39" t="s">
        <v>7942</v>
      </c>
    </row>
    <row r="212" spans="1:16" ht="12.75">
      <c r="A212" t="s">
        <v>49</v>
      </c>
      <c s="34" t="s">
        <v>215</v>
      </c>
      <c s="34" t="s">
        <v>7777</v>
      </c>
      <c s="35" t="s">
        <v>5</v>
      </c>
      <c s="6" t="s">
        <v>7778</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7911</v>
      </c>
    </row>
    <row r="215" spans="1:5" ht="89.25">
      <c r="A215" t="s">
        <v>56</v>
      </c>
      <c r="E215" s="39" t="s">
        <v>7779</v>
      </c>
    </row>
    <row r="216" spans="1:13" ht="12.75">
      <c r="A216" t="s">
        <v>46</v>
      </c>
      <c r="C216" s="31" t="s">
        <v>1285</v>
      </c>
      <c r="E216" s="33" t="s">
        <v>7781</v>
      </c>
      <c r="J216" s="32">
        <f>0</f>
      </c>
      <c s="32">
        <f>0</f>
      </c>
      <c s="32">
        <f>0+L217+L221+L225+L229+L233+L237+L241+L245</f>
      </c>
      <c s="32">
        <f>0+M217+M221+M225+M229+M233+M237+M241+M245</f>
      </c>
    </row>
    <row r="217" spans="1:16" ht="25.5">
      <c r="A217" t="s">
        <v>49</v>
      </c>
      <c s="34" t="s">
        <v>251</v>
      </c>
      <c s="34" t="s">
        <v>1287</v>
      </c>
      <c s="35" t="s">
        <v>5</v>
      </c>
      <c s="6" t="s">
        <v>2575</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7782</v>
      </c>
    </row>
    <row r="221" spans="1:16" ht="25.5">
      <c r="A221" t="s">
        <v>49</v>
      </c>
      <c s="34" t="s">
        <v>255</v>
      </c>
      <c s="34" t="s">
        <v>1293</v>
      </c>
      <c s="35" t="s">
        <v>5</v>
      </c>
      <c s="6" t="s">
        <v>1294</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7783</v>
      </c>
    </row>
    <row r="225" spans="1:16" ht="12.75">
      <c r="A225" t="s">
        <v>49</v>
      </c>
      <c s="34" t="s">
        <v>259</v>
      </c>
      <c s="34" t="s">
        <v>1296</v>
      </c>
      <c s="35" t="s">
        <v>5</v>
      </c>
      <c s="6" t="s">
        <v>1297</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7784</v>
      </c>
    </row>
    <row r="229" spans="1:16" ht="12.75">
      <c r="A229" t="s">
        <v>49</v>
      </c>
      <c s="34" t="s">
        <v>263</v>
      </c>
      <c s="34" t="s">
        <v>2782</v>
      </c>
      <c s="35" t="s">
        <v>5</v>
      </c>
      <c s="6" t="s">
        <v>2783</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7785</v>
      </c>
    </row>
    <row r="233" spans="1:16" ht="12.75">
      <c r="A233" t="s">
        <v>49</v>
      </c>
      <c s="34" t="s">
        <v>267</v>
      </c>
      <c s="34" t="s">
        <v>1299</v>
      </c>
      <c s="35" t="s">
        <v>5</v>
      </c>
      <c s="6" t="s">
        <v>1300</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7786</v>
      </c>
    </row>
    <row r="237" spans="1:16" ht="12.75">
      <c r="A237" t="s">
        <v>49</v>
      </c>
      <c s="34" t="s">
        <v>271</v>
      </c>
      <c s="34" t="s">
        <v>1182</v>
      </c>
      <c s="35" t="s">
        <v>5</v>
      </c>
      <c s="6" t="s">
        <v>1183</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7787</v>
      </c>
    </row>
    <row r="241" spans="1:16" ht="12.75">
      <c r="A241" t="s">
        <v>49</v>
      </c>
      <c s="34" t="s">
        <v>275</v>
      </c>
      <c s="34" t="s">
        <v>7799</v>
      </c>
      <c s="35" t="s">
        <v>5</v>
      </c>
      <c s="6" t="s">
        <v>2640</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2641</v>
      </c>
    </row>
    <row r="244" spans="1:5" ht="12.75">
      <c r="A244" t="s">
        <v>56</v>
      </c>
      <c r="E244" s="39" t="s">
        <v>1578</v>
      </c>
    </row>
    <row r="245" spans="1:16" ht="12.75">
      <c r="A245" t="s">
        <v>49</v>
      </c>
      <c s="34" t="s">
        <v>279</v>
      </c>
      <c s="34" t="s">
        <v>7801</v>
      </c>
      <c s="35" t="s">
        <v>5</v>
      </c>
      <c s="6" t="s">
        <v>2643</v>
      </c>
      <c s="36" t="s">
        <v>676</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2644</v>
      </c>
    </row>
    <row r="248" spans="1:5" ht="12.75">
      <c r="A248" t="s">
        <v>56</v>
      </c>
      <c r="E248" s="39" t="s">
        <v>1578</v>
      </c>
    </row>
    <row r="249" spans="1:13" ht="12.75">
      <c r="A249" t="s">
        <v>46</v>
      </c>
      <c r="C249" s="31" t="s">
        <v>7943</v>
      </c>
      <c r="E249" s="33" t="s">
        <v>7944</v>
      </c>
      <c r="J249" s="32">
        <f>0</f>
      </c>
      <c s="32">
        <f>0</f>
      </c>
      <c s="32">
        <f>0+L250+L254+L258+L262+L266+L270+L274</f>
      </c>
      <c s="32">
        <f>0+M250+M254+M258+M262+M266+M270+M274</f>
      </c>
    </row>
    <row r="250" spans="1:16" ht="12.75">
      <c r="A250" t="s">
        <v>49</v>
      </c>
      <c s="34" t="s">
        <v>283</v>
      </c>
      <c s="34" t="s">
        <v>7945</v>
      </c>
      <c s="35" t="s">
        <v>5</v>
      </c>
      <c s="6" t="s">
        <v>7946</v>
      </c>
      <c s="36" t="s">
        <v>80</v>
      </c>
      <c s="37">
        <v>12</v>
      </c>
      <c s="36">
        <v>0</v>
      </c>
      <c s="36">
        <f>ROUND(G250*H250,6)</f>
      </c>
      <c r="L250" s="38">
        <v>0</v>
      </c>
      <c s="32">
        <f>ROUND(ROUND(L250,2)*ROUND(G250,3),2)</f>
      </c>
      <c s="36" t="s">
        <v>419</v>
      </c>
      <c>
        <f>(M250*21)/100</f>
      </c>
      <c t="s">
        <v>27</v>
      </c>
    </row>
    <row r="251" spans="1:5" ht="12.75">
      <c r="A251" s="35" t="s">
        <v>54</v>
      </c>
      <c r="E251" s="39" t="s">
        <v>7947</v>
      </c>
    </row>
    <row r="252" spans="1:5" ht="12.75">
      <c r="A252" s="35" t="s">
        <v>55</v>
      </c>
      <c r="E252" s="40" t="s">
        <v>7840</v>
      </c>
    </row>
    <row r="253" spans="1:5" ht="38.25">
      <c r="A253" t="s">
        <v>56</v>
      </c>
      <c r="E253" s="39" t="s">
        <v>7948</v>
      </c>
    </row>
    <row r="254" spans="1:16" ht="12.75">
      <c r="A254" t="s">
        <v>49</v>
      </c>
      <c s="34" t="s">
        <v>287</v>
      </c>
      <c s="34" t="s">
        <v>7949</v>
      </c>
      <c s="35" t="s">
        <v>5</v>
      </c>
      <c s="6" t="s">
        <v>7950</v>
      </c>
      <c s="36" t="s">
        <v>75</v>
      </c>
      <c s="37">
        <v>36</v>
      </c>
      <c s="36">
        <v>0</v>
      </c>
      <c s="36">
        <f>ROUND(G254*H254,6)</f>
      </c>
      <c r="L254" s="38">
        <v>0</v>
      </c>
      <c s="32">
        <f>ROUND(ROUND(L254,2)*ROUND(G254,3),2)</f>
      </c>
      <c s="36" t="s">
        <v>419</v>
      </c>
      <c>
        <f>(M254*21)/100</f>
      </c>
      <c t="s">
        <v>27</v>
      </c>
    </row>
    <row r="255" spans="1:5" ht="12.75">
      <c r="A255" s="35" t="s">
        <v>54</v>
      </c>
      <c r="E255" s="39" t="s">
        <v>7947</v>
      </c>
    </row>
    <row r="256" spans="1:5" ht="12.75">
      <c r="A256" s="35" t="s">
        <v>55</v>
      </c>
      <c r="E256" s="40" t="s">
        <v>7840</v>
      </c>
    </row>
    <row r="257" spans="1:5" ht="38.25">
      <c r="A257" t="s">
        <v>56</v>
      </c>
      <c r="E257" s="39" t="s">
        <v>7948</v>
      </c>
    </row>
    <row r="258" spans="1:16" ht="12.75">
      <c r="A258" t="s">
        <v>49</v>
      </c>
      <c s="34" t="s">
        <v>292</v>
      </c>
      <c s="34" t="s">
        <v>7951</v>
      </c>
      <c s="35" t="s">
        <v>5</v>
      </c>
      <c s="6" t="s">
        <v>7952</v>
      </c>
      <c s="36" t="s">
        <v>3821</v>
      </c>
      <c s="37">
        <v>600</v>
      </c>
      <c s="36">
        <v>0</v>
      </c>
      <c s="36">
        <f>ROUND(G258*H258,6)</f>
      </c>
      <c r="L258" s="38">
        <v>0</v>
      </c>
      <c s="32">
        <f>ROUND(ROUND(L258,2)*ROUND(G258,3),2)</f>
      </c>
      <c s="36" t="s">
        <v>419</v>
      </c>
      <c>
        <f>(M258*21)/100</f>
      </c>
      <c t="s">
        <v>27</v>
      </c>
    </row>
    <row r="259" spans="1:5" ht="12.75">
      <c r="A259" s="35" t="s">
        <v>54</v>
      </c>
      <c r="E259" s="39" t="s">
        <v>7947</v>
      </c>
    </row>
    <row r="260" spans="1:5" ht="12.75">
      <c r="A260" s="35" t="s">
        <v>55</v>
      </c>
      <c r="E260" s="40" t="s">
        <v>7840</v>
      </c>
    </row>
    <row r="261" spans="1:5" ht="38.25">
      <c r="A261" t="s">
        <v>56</v>
      </c>
      <c r="E261" s="39" t="s">
        <v>7948</v>
      </c>
    </row>
    <row r="262" spans="1:16" ht="12.75">
      <c r="A262" t="s">
        <v>49</v>
      </c>
      <c s="34" t="s">
        <v>296</v>
      </c>
      <c s="34" t="s">
        <v>7953</v>
      </c>
      <c s="35" t="s">
        <v>5</v>
      </c>
      <c s="6" t="s">
        <v>7954</v>
      </c>
      <c s="36" t="s">
        <v>3821</v>
      </c>
      <c s="37">
        <v>600</v>
      </c>
      <c s="36">
        <v>0</v>
      </c>
      <c s="36">
        <f>ROUND(G262*H262,6)</f>
      </c>
      <c r="L262" s="38">
        <v>0</v>
      </c>
      <c s="32">
        <f>ROUND(ROUND(L262,2)*ROUND(G262,3),2)</f>
      </c>
      <c s="36" t="s">
        <v>419</v>
      </c>
      <c>
        <f>(M262*21)/100</f>
      </c>
      <c t="s">
        <v>27</v>
      </c>
    </row>
    <row r="263" spans="1:5" ht="12.75">
      <c r="A263" s="35" t="s">
        <v>54</v>
      </c>
      <c r="E263" s="39" t="s">
        <v>7947</v>
      </c>
    </row>
    <row r="264" spans="1:5" ht="12.75">
      <c r="A264" s="35" t="s">
        <v>55</v>
      </c>
      <c r="E264" s="40" t="s">
        <v>7840</v>
      </c>
    </row>
    <row r="265" spans="1:5" ht="38.25">
      <c r="A265" t="s">
        <v>56</v>
      </c>
      <c r="E265" s="39" t="s">
        <v>7948</v>
      </c>
    </row>
    <row r="266" spans="1:16" ht="25.5">
      <c r="A266" t="s">
        <v>49</v>
      </c>
      <c s="34" t="s">
        <v>300</v>
      </c>
      <c s="34" t="s">
        <v>7955</v>
      </c>
      <c s="35" t="s">
        <v>5</v>
      </c>
      <c s="6" t="s">
        <v>7956</v>
      </c>
      <c s="36" t="s">
        <v>80</v>
      </c>
      <c s="37">
        <v>12</v>
      </c>
      <c s="36">
        <v>0</v>
      </c>
      <c s="36">
        <f>ROUND(G266*H266,6)</f>
      </c>
      <c r="L266" s="38">
        <v>0</v>
      </c>
      <c s="32">
        <f>ROUND(ROUND(L266,2)*ROUND(G266,3),2)</f>
      </c>
      <c s="36" t="s">
        <v>419</v>
      </c>
      <c>
        <f>(M266*21)/100</f>
      </c>
      <c t="s">
        <v>27</v>
      </c>
    </row>
    <row r="267" spans="1:5" ht="12.75">
      <c r="A267" s="35" t="s">
        <v>54</v>
      </c>
      <c r="E267" s="39" t="s">
        <v>7947</v>
      </c>
    </row>
    <row r="268" spans="1:5" ht="12.75">
      <c r="A268" s="35" t="s">
        <v>55</v>
      </c>
      <c r="E268" s="40" t="s">
        <v>7840</v>
      </c>
    </row>
    <row r="269" spans="1:5" ht="38.25">
      <c r="A269" t="s">
        <v>56</v>
      </c>
      <c r="E269" s="39" t="s">
        <v>7948</v>
      </c>
    </row>
    <row r="270" spans="1:16" ht="25.5">
      <c r="A270" t="s">
        <v>49</v>
      </c>
      <c s="34" t="s">
        <v>304</v>
      </c>
      <c s="34" t="s">
        <v>7957</v>
      </c>
      <c s="35" t="s">
        <v>5</v>
      </c>
      <c s="6" t="s">
        <v>7958</v>
      </c>
      <c s="36" t="s">
        <v>75</v>
      </c>
      <c s="37">
        <v>36</v>
      </c>
      <c s="36">
        <v>0</v>
      </c>
      <c s="36">
        <f>ROUND(G270*H270,6)</f>
      </c>
      <c r="L270" s="38">
        <v>0</v>
      </c>
      <c s="32">
        <f>ROUND(ROUND(L270,2)*ROUND(G270,3),2)</f>
      </c>
      <c s="36" t="s">
        <v>419</v>
      </c>
      <c>
        <f>(M270*21)/100</f>
      </c>
      <c t="s">
        <v>27</v>
      </c>
    </row>
    <row r="271" spans="1:5" ht="12.75">
      <c r="A271" s="35" t="s">
        <v>54</v>
      </c>
      <c r="E271" s="39" t="s">
        <v>7947</v>
      </c>
    </row>
    <row r="272" spans="1:5" ht="12.75">
      <c r="A272" s="35" t="s">
        <v>55</v>
      </c>
      <c r="E272" s="40" t="s">
        <v>7840</v>
      </c>
    </row>
    <row r="273" spans="1:5" ht="38.25">
      <c r="A273" t="s">
        <v>56</v>
      </c>
      <c r="E273" s="39" t="s">
        <v>7948</v>
      </c>
    </row>
    <row r="274" spans="1:16" ht="12.75">
      <c r="A274" t="s">
        <v>49</v>
      </c>
      <c s="34" t="s">
        <v>308</v>
      </c>
      <c s="34" t="s">
        <v>7959</v>
      </c>
      <c s="35" t="s">
        <v>5</v>
      </c>
      <c s="6" t="s">
        <v>7960</v>
      </c>
      <c s="36" t="s">
        <v>3821</v>
      </c>
      <c s="37">
        <v>600</v>
      </c>
      <c s="36">
        <v>0</v>
      </c>
      <c s="36">
        <f>ROUND(G274*H274,6)</f>
      </c>
      <c r="L274" s="38">
        <v>0</v>
      </c>
      <c s="32">
        <f>ROUND(ROUND(L274,2)*ROUND(G274,3),2)</f>
      </c>
      <c s="36" t="s">
        <v>419</v>
      </c>
      <c>
        <f>(M274*21)/100</f>
      </c>
      <c t="s">
        <v>27</v>
      </c>
    </row>
    <row r="275" spans="1:5" ht="12.75">
      <c r="A275" s="35" t="s">
        <v>54</v>
      </c>
      <c r="E275" s="39" t="s">
        <v>7947</v>
      </c>
    </row>
    <row r="276" spans="1:5" ht="12.75">
      <c r="A276" s="35" t="s">
        <v>55</v>
      </c>
      <c r="E276" s="40" t="s">
        <v>7840</v>
      </c>
    </row>
    <row r="277" spans="1:5" ht="38.25">
      <c r="A277" t="s">
        <v>56</v>
      </c>
      <c r="E277" s="39" t="s">
        <v>7948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8228</v>
      </c>
      <c r="E8" s="30" t="s">
        <v>8227</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1208</v>
      </c>
      <c s="35" t="s">
        <v>5</v>
      </c>
      <c s="6" t="s">
        <v>1209</v>
      </c>
      <c s="36" t="s">
        <v>60</v>
      </c>
      <c s="37">
        <v>87.15</v>
      </c>
      <c s="36">
        <v>0</v>
      </c>
      <c s="36">
        <f>ROUND(G10*H10,6)</f>
      </c>
      <c r="L10" s="38">
        <v>0</v>
      </c>
      <c s="32">
        <f>ROUND(ROUND(L10,2)*ROUND(G10,3),2)</f>
      </c>
      <c s="36" t="s">
        <v>53</v>
      </c>
      <c>
        <f>(M10*21)/100</f>
      </c>
      <c t="s">
        <v>27</v>
      </c>
    </row>
    <row r="11" spans="1:5" ht="12.75">
      <c r="A11" s="35" t="s">
        <v>54</v>
      </c>
      <c r="E11" s="39" t="s">
        <v>8229</v>
      </c>
    </row>
    <row r="12" spans="1:5" ht="12.75">
      <c r="A12" s="35" t="s">
        <v>55</v>
      </c>
      <c r="E12" s="40" t="s">
        <v>8230</v>
      </c>
    </row>
    <row r="13" spans="1:5" ht="318.75">
      <c r="A13" t="s">
        <v>56</v>
      </c>
      <c r="E13" s="39" t="s">
        <v>7809</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7968</v>
      </c>
    </row>
    <row r="16" spans="1:5" ht="25.5">
      <c r="A16" s="35" t="s">
        <v>55</v>
      </c>
      <c r="E16" s="40" t="s">
        <v>8231</v>
      </c>
    </row>
    <row r="17" spans="1:5" ht="229.5">
      <c r="A17" t="s">
        <v>56</v>
      </c>
      <c r="E17" s="39" t="s">
        <v>7816</v>
      </c>
    </row>
    <row r="18" spans="1:16" ht="12.75">
      <c r="A18" t="s">
        <v>49</v>
      </c>
      <c s="34" t="s">
        <v>26</v>
      </c>
      <c s="34" t="s">
        <v>901</v>
      </c>
      <c s="35" t="s">
        <v>5</v>
      </c>
      <c s="6" t="s">
        <v>902</v>
      </c>
      <c s="36" t="s">
        <v>75</v>
      </c>
      <c s="37">
        <v>300</v>
      </c>
      <c s="36">
        <v>0</v>
      </c>
      <c s="36">
        <f>ROUND(G18*H18,6)</f>
      </c>
      <c r="L18" s="38">
        <v>0</v>
      </c>
      <c s="32">
        <f>ROUND(ROUND(L18,2)*ROUND(G18,3),2)</f>
      </c>
      <c s="36" t="s">
        <v>53</v>
      </c>
      <c>
        <f>(M18*21)/100</f>
      </c>
      <c t="s">
        <v>27</v>
      </c>
    </row>
    <row r="19" spans="1:5" ht="12.75">
      <c r="A19" s="35" t="s">
        <v>54</v>
      </c>
      <c r="E19" s="39" t="s">
        <v>8103</v>
      </c>
    </row>
    <row r="20" spans="1:5" ht="12.75">
      <c r="A20" s="35" t="s">
        <v>55</v>
      </c>
      <c r="E20" s="40" t="s">
        <v>7823</v>
      </c>
    </row>
    <row r="21" spans="1:5" ht="140.25">
      <c r="A21" t="s">
        <v>56</v>
      </c>
      <c r="E21" s="39" t="s">
        <v>7715</v>
      </c>
    </row>
    <row r="22" spans="1:16" ht="12.75">
      <c r="A22" t="s">
        <v>49</v>
      </c>
      <c s="34" t="s">
        <v>65</v>
      </c>
      <c s="34" t="s">
        <v>897</v>
      </c>
      <c s="35" t="s">
        <v>5</v>
      </c>
      <c s="6" t="s">
        <v>898</v>
      </c>
      <c s="36" t="s">
        <v>75</v>
      </c>
      <c s="37">
        <v>300</v>
      </c>
      <c s="36">
        <v>0</v>
      </c>
      <c s="36">
        <f>ROUND(G22*H22,6)</f>
      </c>
      <c r="L22" s="38">
        <v>0</v>
      </c>
      <c s="32">
        <f>ROUND(ROUND(L22,2)*ROUND(G22,3),2)</f>
      </c>
      <c s="36" t="s">
        <v>53</v>
      </c>
      <c>
        <f>(M22*21)/100</f>
      </c>
      <c t="s">
        <v>27</v>
      </c>
    </row>
    <row r="23" spans="1:5" ht="12.75">
      <c r="A23" s="35" t="s">
        <v>54</v>
      </c>
      <c r="E23" s="39" t="s">
        <v>8232</v>
      </c>
    </row>
    <row r="24" spans="1:5" ht="12.75">
      <c r="A24" s="35" t="s">
        <v>55</v>
      </c>
      <c r="E24" s="40" t="s">
        <v>7823</v>
      </c>
    </row>
    <row r="25" spans="1:5" ht="114.75">
      <c r="A25" t="s">
        <v>56</v>
      </c>
      <c r="E25" s="39" t="s">
        <v>7722</v>
      </c>
    </row>
    <row r="26" spans="1:16" ht="25.5">
      <c r="A26" t="s">
        <v>49</v>
      </c>
      <c s="34" t="s">
        <v>69</v>
      </c>
      <c s="34" t="s">
        <v>1197</v>
      </c>
      <c s="35" t="s">
        <v>5</v>
      </c>
      <c s="6" t="s">
        <v>1198</v>
      </c>
      <c s="36" t="s">
        <v>75</v>
      </c>
      <c s="37">
        <v>300</v>
      </c>
      <c s="36">
        <v>0</v>
      </c>
      <c s="36">
        <f>ROUND(G26*H26,6)</f>
      </c>
      <c r="L26" s="38">
        <v>0</v>
      </c>
      <c s="32">
        <f>ROUND(ROUND(L26,2)*ROUND(G26,3),2)</f>
      </c>
      <c s="36" t="s">
        <v>53</v>
      </c>
      <c>
        <f>(M26*21)/100</f>
      </c>
      <c t="s">
        <v>27</v>
      </c>
    </row>
    <row r="27" spans="1:5" ht="12.75">
      <c r="A27" s="35" t="s">
        <v>54</v>
      </c>
      <c r="E27" s="39" t="s">
        <v>8232</v>
      </c>
    </row>
    <row r="28" spans="1:5" ht="12.75">
      <c r="A28" s="35" t="s">
        <v>55</v>
      </c>
      <c r="E28" s="40" t="s">
        <v>7823</v>
      </c>
    </row>
    <row r="29" spans="1:5" ht="140.25">
      <c r="A29" t="s">
        <v>56</v>
      </c>
      <c r="E29" s="39" t="s">
        <v>7717</v>
      </c>
    </row>
    <row r="30" spans="1:16" ht="25.5">
      <c r="A30" t="s">
        <v>49</v>
      </c>
      <c s="34" t="s">
        <v>72</v>
      </c>
      <c s="34" t="s">
        <v>7825</v>
      </c>
      <c s="35" t="s">
        <v>5</v>
      </c>
      <c s="6" t="s">
        <v>7826</v>
      </c>
      <c s="36" t="s">
        <v>75</v>
      </c>
      <c s="37">
        <v>30</v>
      </c>
      <c s="36">
        <v>0</v>
      </c>
      <c s="36">
        <f>ROUND(G30*H30,6)</f>
      </c>
      <c r="L30" s="38">
        <v>0</v>
      </c>
      <c s="32">
        <f>ROUND(ROUND(L30,2)*ROUND(G30,3),2)</f>
      </c>
      <c s="36" t="s">
        <v>53</v>
      </c>
      <c>
        <f>(M30*21)/100</f>
      </c>
      <c t="s">
        <v>27</v>
      </c>
    </row>
    <row r="31" spans="1:5" ht="12.75">
      <c r="A31" s="35" t="s">
        <v>54</v>
      </c>
      <c r="E31" s="39" t="s">
        <v>7827</v>
      </c>
    </row>
    <row r="32" spans="1:5" ht="12.75">
      <c r="A32" s="35" t="s">
        <v>55</v>
      </c>
      <c r="E32" s="40" t="s">
        <v>7823</v>
      </c>
    </row>
    <row r="33" spans="1:5" ht="127.5">
      <c r="A33" t="s">
        <v>56</v>
      </c>
      <c r="E33" s="39" t="s">
        <v>7828</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7829</v>
      </c>
    </row>
    <row r="36" spans="1:5" ht="12.75">
      <c r="A36" s="35" t="s">
        <v>55</v>
      </c>
      <c r="E36" s="40" t="s">
        <v>7823</v>
      </c>
    </row>
    <row r="37" spans="1:5" ht="102">
      <c r="A37" t="s">
        <v>56</v>
      </c>
      <c r="E37" s="39" t="s">
        <v>7721</v>
      </c>
    </row>
    <row r="38" spans="1:16" ht="12.75">
      <c r="A38" t="s">
        <v>49</v>
      </c>
      <c s="34" t="s">
        <v>82</v>
      </c>
      <c s="34" t="s">
        <v>7830</v>
      </c>
      <c s="35" t="s">
        <v>5</v>
      </c>
      <c s="6" t="s">
        <v>7831</v>
      </c>
      <c s="36" t="s">
        <v>75</v>
      </c>
      <c s="37">
        <v>8</v>
      </c>
      <c s="36">
        <v>0</v>
      </c>
      <c s="36">
        <f>ROUND(G38*H38,6)</f>
      </c>
      <c r="L38" s="38">
        <v>0</v>
      </c>
      <c s="32">
        <f>ROUND(ROUND(L38,2)*ROUND(G38,3),2)</f>
      </c>
      <c s="36" t="s">
        <v>53</v>
      </c>
      <c>
        <f>(M38*21)/100</f>
      </c>
      <c t="s">
        <v>27</v>
      </c>
    </row>
    <row r="39" spans="1:5" ht="12.75">
      <c r="A39" s="35" t="s">
        <v>54</v>
      </c>
      <c r="E39" s="39" t="s">
        <v>7832</v>
      </c>
    </row>
    <row r="40" spans="1:5" ht="12.75">
      <c r="A40" s="35" t="s">
        <v>55</v>
      </c>
      <c r="E40" s="40" t="s">
        <v>7833</v>
      </c>
    </row>
    <row r="41" spans="1:5" ht="191.25">
      <c r="A41" t="s">
        <v>56</v>
      </c>
      <c r="E41" s="39" t="s">
        <v>7834</v>
      </c>
    </row>
    <row r="42" spans="1:16" ht="12.75">
      <c r="A42" t="s">
        <v>49</v>
      </c>
      <c s="34" t="s">
        <v>86</v>
      </c>
      <c s="34" t="s">
        <v>764</v>
      </c>
      <c s="35" t="s">
        <v>5</v>
      </c>
      <c s="6" t="s">
        <v>765</v>
      </c>
      <c s="36" t="s">
        <v>75</v>
      </c>
      <c s="37">
        <v>42</v>
      </c>
      <c s="36">
        <v>0</v>
      </c>
      <c s="36">
        <f>ROUND(G42*H42,6)</f>
      </c>
      <c r="L42" s="38">
        <v>0</v>
      </c>
      <c s="32">
        <f>ROUND(ROUND(L42,2)*ROUND(G42,3),2)</f>
      </c>
      <c s="36" t="s">
        <v>53</v>
      </c>
      <c>
        <f>(M42*21)/100</f>
      </c>
      <c t="s">
        <v>27</v>
      </c>
    </row>
    <row r="43" spans="1:5" ht="12.75">
      <c r="A43" s="35" t="s">
        <v>54</v>
      </c>
      <c r="E43" s="39" t="s">
        <v>7979</v>
      </c>
    </row>
    <row r="44" spans="1:5" ht="12.75">
      <c r="A44" s="35" t="s">
        <v>55</v>
      </c>
      <c r="E44" s="40" t="s">
        <v>7836</v>
      </c>
    </row>
    <row r="45" spans="1:5" ht="76.5">
      <c r="A45" t="s">
        <v>56</v>
      </c>
      <c r="E45" s="39" t="s">
        <v>7720</v>
      </c>
    </row>
    <row r="46" spans="1:13" ht="12.75">
      <c r="A46" t="s">
        <v>46</v>
      </c>
      <c r="C46" s="31" t="s">
        <v>110</v>
      </c>
      <c r="E46" s="33" t="s">
        <v>7837</v>
      </c>
      <c r="J46" s="32">
        <f>0</f>
      </c>
      <c s="32">
        <f>0</f>
      </c>
      <c s="32">
        <f>0+L47+L51+L55+L59+L63+L67+L71+L75</f>
      </c>
      <c s="32">
        <f>0+M47+M51+M55+M59+M63+M67+M71+M75</f>
      </c>
    </row>
    <row r="47" spans="1:16" ht="12.75">
      <c r="A47" t="s">
        <v>49</v>
      </c>
      <c s="34" t="s">
        <v>151</v>
      </c>
      <c s="34" t="s">
        <v>7838</v>
      </c>
      <c s="35" t="s">
        <v>5</v>
      </c>
      <c s="6" t="s">
        <v>7839</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7840</v>
      </c>
    </row>
    <row r="50" spans="1:5" ht="153">
      <c r="A50" t="s">
        <v>56</v>
      </c>
      <c r="E50" s="39" t="s">
        <v>7841</v>
      </c>
    </row>
    <row r="51" spans="1:16" ht="12.75">
      <c r="A51" t="s">
        <v>49</v>
      </c>
      <c s="34" t="s">
        <v>155</v>
      </c>
      <c s="34" t="s">
        <v>7842</v>
      </c>
      <c s="35" t="s">
        <v>5</v>
      </c>
      <c s="6" t="s">
        <v>7843</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7840</v>
      </c>
    </row>
    <row r="54" spans="1:5" ht="114.75">
      <c r="A54" t="s">
        <v>56</v>
      </c>
      <c r="E54" s="39" t="s">
        <v>7844</v>
      </c>
    </row>
    <row r="55" spans="1:16" ht="12.75">
      <c r="A55" t="s">
        <v>49</v>
      </c>
      <c s="34" t="s">
        <v>159</v>
      </c>
      <c s="34" t="s">
        <v>7981</v>
      </c>
      <c s="35" t="s">
        <v>5</v>
      </c>
      <c s="6" t="s">
        <v>7982</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7840</v>
      </c>
    </row>
    <row r="58" spans="1:5" ht="114.75">
      <c r="A58" t="s">
        <v>56</v>
      </c>
      <c r="E58" s="39" t="s">
        <v>7844</v>
      </c>
    </row>
    <row r="59" spans="1:16" ht="12.75">
      <c r="A59" t="s">
        <v>49</v>
      </c>
      <c s="34" t="s">
        <v>163</v>
      </c>
      <c s="34" t="s">
        <v>7845</v>
      </c>
      <c s="35" t="s">
        <v>5</v>
      </c>
      <c s="6" t="s">
        <v>7846</v>
      </c>
      <c s="36" t="s">
        <v>60</v>
      </c>
      <c s="37">
        <v>2.24</v>
      </c>
      <c s="36">
        <v>0</v>
      </c>
      <c s="36">
        <f>ROUND(G59*H59,6)</f>
      </c>
      <c r="L59" s="38">
        <v>0</v>
      </c>
      <c s="32">
        <f>ROUND(ROUND(L59,2)*ROUND(G59,3),2)</f>
      </c>
      <c s="36" t="s">
        <v>53</v>
      </c>
      <c>
        <f>(M59*21)/100</f>
      </c>
      <c t="s">
        <v>27</v>
      </c>
    </row>
    <row r="60" spans="1:5" ht="12.75">
      <c r="A60" s="35" t="s">
        <v>54</v>
      </c>
      <c r="E60" s="39" t="s">
        <v>7847</v>
      </c>
    </row>
    <row r="61" spans="1:5" ht="12.75">
      <c r="A61" s="35" t="s">
        <v>55</v>
      </c>
      <c r="E61" s="40" t="s">
        <v>8233</v>
      </c>
    </row>
    <row r="62" spans="1:5" ht="127.5">
      <c r="A62" t="s">
        <v>56</v>
      </c>
      <c r="E62" s="39" t="s">
        <v>7532</v>
      </c>
    </row>
    <row r="63" spans="1:16" ht="12.75">
      <c r="A63" t="s">
        <v>49</v>
      </c>
      <c s="34" t="s">
        <v>167</v>
      </c>
      <c s="34" t="s">
        <v>7849</v>
      </c>
      <c s="35" t="s">
        <v>5</v>
      </c>
      <c s="6" t="s">
        <v>7850</v>
      </c>
      <c s="36" t="s">
        <v>80</v>
      </c>
      <c s="37">
        <v>2</v>
      </c>
      <c s="36">
        <v>0</v>
      </c>
      <c s="36">
        <f>ROUND(G63*H63,6)</f>
      </c>
      <c r="L63" s="38">
        <v>0</v>
      </c>
      <c s="32">
        <f>ROUND(ROUND(L63,2)*ROUND(G63,3),2)</f>
      </c>
      <c s="36" t="s">
        <v>53</v>
      </c>
      <c>
        <f>(M63*21)/100</f>
      </c>
      <c t="s">
        <v>27</v>
      </c>
    </row>
    <row r="64" spans="1:5" ht="12.75">
      <c r="A64" s="35" t="s">
        <v>54</v>
      </c>
      <c r="E64" s="39" t="s">
        <v>7983</v>
      </c>
    </row>
    <row r="65" spans="1:5" ht="12.75">
      <c r="A65" s="35" t="s">
        <v>55</v>
      </c>
      <c r="E65" s="40" t="s">
        <v>7840</v>
      </c>
    </row>
    <row r="66" spans="1:5" ht="114.75">
      <c r="A66" t="s">
        <v>56</v>
      </c>
      <c r="E66" s="39" t="s">
        <v>7844</v>
      </c>
    </row>
    <row r="67" spans="1:16" ht="38.25">
      <c r="A67" t="s">
        <v>49</v>
      </c>
      <c s="34" t="s">
        <v>171</v>
      </c>
      <c s="34" t="s">
        <v>2615</v>
      </c>
      <c s="35" t="s">
        <v>2616</v>
      </c>
      <c s="6" t="s">
        <v>7854</v>
      </c>
      <c s="36" t="s">
        <v>2618</v>
      </c>
      <c s="37">
        <v>2.2</v>
      </c>
      <c s="36">
        <v>0</v>
      </c>
      <c s="36">
        <f>ROUND(G67*H67,6)</f>
      </c>
      <c r="L67" s="38">
        <v>0</v>
      </c>
      <c s="32">
        <f>ROUND(ROUND(L67,2)*ROUND(G67,3),2)</f>
      </c>
      <c s="36" t="s">
        <v>419</v>
      </c>
      <c>
        <f>(M67*21)/100</f>
      </c>
      <c t="s">
        <v>27</v>
      </c>
    </row>
    <row r="68" spans="1:5" ht="12.75">
      <c r="A68" s="35" t="s">
        <v>54</v>
      </c>
      <c r="E68" s="39" t="s">
        <v>2624</v>
      </c>
    </row>
    <row r="69" spans="1:5" ht="12.75">
      <c r="A69" s="35" t="s">
        <v>55</v>
      </c>
      <c r="E69" s="40" t="s">
        <v>7840</v>
      </c>
    </row>
    <row r="70" spans="1:5" ht="165.75">
      <c r="A70" t="s">
        <v>56</v>
      </c>
      <c r="E70" s="39" t="s">
        <v>7855</v>
      </c>
    </row>
    <row r="71" spans="1:16" ht="25.5">
      <c r="A71" t="s">
        <v>49</v>
      </c>
      <c s="34" t="s">
        <v>175</v>
      </c>
      <c s="34" t="s">
        <v>2885</v>
      </c>
      <c s="35" t="s">
        <v>2886</v>
      </c>
      <c s="6" t="s">
        <v>7856</v>
      </c>
      <c s="36" t="s">
        <v>2618</v>
      </c>
      <c s="37">
        <v>4.9</v>
      </c>
      <c s="36">
        <v>0</v>
      </c>
      <c s="36">
        <f>ROUND(G71*H71,6)</f>
      </c>
      <c r="L71" s="38">
        <v>0</v>
      </c>
      <c s="32">
        <f>ROUND(ROUND(L71,2)*ROUND(G71,3),2)</f>
      </c>
      <c s="36" t="s">
        <v>419</v>
      </c>
      <c>
        <f>(M71*21)/100</f>
      </c>
      <c t="s">
        <v>27</v>
      </c>
    </row>
    <row r="72" spans="1:5" ht="12.75">
      <c r="A72" s="35" t="s">
        <v>54</v>
      </c>
      <c r="E72" s="39" t="s">
        <v>2624</v>
      </c>
    </row>
    <row r="73" spans="1:5" ht="12.75">
      <c r="A73" s="35" t="s">
        <v>55</v>
      </c>
      <c r="E73" s="40" t="s">
        <v>8234</v>
      </c>
    </row>
    <row r="74" spans="1:5" ht="165.75">
      <c r="A74" t="s">
        <v>56</v>
      </c>
      <c r="E74" s="39" t="s">
        <v>7855</v>
      </c>
    </row>
    <row r="75" spans="1:16" ht="38.25">
      <c r="A75" t="s">
        <v>49</v>
      </c>
      <c s="34" t="s">
        <v>179</v>
      </c>
      <c s="34" t="s">
        <v>4624</v>
      </c>
      <c s="35" t="s">
        <v>4625</v>
      </c>
      <c s="6" t="s">
        <v>7858</v>
      </c>
      <c s="36" t="s">
        <v>2618</v>
      </c>
      <c s="37">
        <v>33.26</v>
      </c>
      <c s="36">
        <v>0</v>
      </c>
      <c s="36">
        <f>ROUND(G75*H75,6)</f>
      </c>
      <c r="L75" s="38">
        <v>0</v>
      </c>
      <c s="32">
        <f>ROUND(ROUND(L75,2)*ROUND(G75,3),2)</f>
      </c>
      <c s="36" t="s">
        <v>419</v>
      </c>
      <c>
        <f>(M75*21)/100</f>
      </c>
      <c t="s">
        <v>27</v>
      </c>
    </row>
    <row r="76" spans="1:5" ht="12.75">
      <c r="A76" s="35" t="s">
        <v>54</v>
      </c>
      <c r="E76" s="39" t="s">
        <v>2624</v>
      </c>
    </row>
    <row r="77" spans="1:5" ht="25.5">
      <c r="A77" s="35" t="s">
        <v>55</v>
      </c>
      <c r="E77" s="40" t="s">
        <v>8235</v>
      </c>
    </row>
    <row r="78" spans="1:5" ht="140.25">
      <c r="A78" t="s">
        <v>56</v>
      </c>
      <c r="E78" s="39" t="s">
        <v>7860</v>
      </c>
    </row>
    <row r="79" spans="1:13" ht="12.75">
      <c r="A79" t="s">
        <v>46</v>
      </c>
      <c r="C79" s="31" t="s">
        <v>1263</v>
      </c>
      <c r="E79" s="33" t="s">
        <v>7727</v>
      </c>
      <c r="J79" s="32">
        <f>0</f>
      </c>
      <c s="32">
        <f>0</f>
      </c>
      <c s="32">
        <f>0+L80+L84+L88+L92+L96+L100+L104+L108+L112+L116+L120+L124+L128+L132+L136+L140+L144</f>
      </c>
      <c s="32">
        <f>0+M80+M84+M88+M92+M96+M100+M104+M108+M112+M116+M120+M124+M128+M132+M136+M140+M144</f>
      </c>
    </row>
    <row r="80" spans="1:16" ht="12.75">
      <c r="A80" t="s">
        <v>49</v>
      </c>
      <c s="34" t="s">
        <v>90</v>
      </c>
      <c s="34" t="s">
        <v>7861</v>
      </c>
      <c s="35" t="s">
        <v>5</v>
      </c>
      <c s="6" t="s">
        <v>7862</v>
      </c>
      <c s="36" t="s">
        <v>80</v>
      </c>
      <c s="37">
        <v>1</v>
      </c>
      <c s="36">
        <v>0</v>
      </c>
      <c s="36">
        <f>ROUND(G80*H80,6)</f>
      </c>
      <c r="L80" s="38">
        <v>0</v>
      </c>
      <c s="32">
        <f>ROUND(ROUND(L80,2)*ROUND(G80,3),2)</f>
      </c>
      <c s="36" t="s">
        <v>53</v>
      </c>
      <c>
        <f>(M80*21)/100</f>
      </c>
      <c t="s">
        <v>27</v>
      </c>
    </row>
    <row r="81" spans="1:5" ht="12.75">
      <c r="A81" s="35" t="s">
        <v>54</v>
      </c>
      <c r="E81" s="39" t="s">
        <v>7863</v>
      </c>
    </row>
    <row r="82" spans="1:5" ht="12.75">
      <c r="A82" s="35" t="s">
        <v>55</v>
      </c>
      <c r="E82" s="40" t="s">
        <v>7864</v>
      </c>
    </row>
    <row r="83" spans="1:5" ht="102">
      <c r="A83" t="s">
        <v>56</v>
      </c>
      <c r="E83" s="39" t="s">
        <v>7865</v>
      </c>
    </row>
    <row r="84" spans="1:16" ht="12.75">
      <c r="A84" t="s">
        <v>49</v>
      </c>
      <c s="34" t="s">
        <v>94</v>
      </c>
      <c s="34" t="s">
        <v>752</v>
      </c>
      <c s="35" t="s">
        <v>5</v>
      </c>
      <c s="6" t="s">
        <v>753</v>
      </c>
      <c s="36" t="s">
        <v>75</v>
      </c>
      <c s="37">
        <v>20</v>
      </c>
      <c s="36">
        <v>0</v>
      </c>
      <c s="36">
        <f>ROUND(G84*H84,6)</f>
      </c>
      <c r="L84" s="38">
        <v>0</v>
      </c>
      <c s="32">
        <f>ROUND(ROUND(L84,2)*ROUND(G84,3),2)</f>
      </c>
      <c s="36" t="s">
        <v>53</v>
      </c>
      <c>
        <f>(M84*21)/100</f>
      </c>
      <c t="s">
        <v>27</v>
      </c>
    </row>
    <row r="85" spans="1:5" ht="12.75">
      <c r="A85" s="35" t="s">
        <v>54</v>
      </c>
      <c r="E85" s="39" t="s">
        <v>8236</v>
      </c>
    </row>
    <row r="86" spans="1:5" ht="12.75">
      <c r="A86" s="35" t="s">
        <v>55</v>
      </c>
      <c r="E86" s="40" t="s">
        <v>7866</v>
      </c>
    </row>
    <row r="87" spans="1:5" ht="89.25">
      <c r="A87" t="s">
        <v>56</v>
      </c>
      <c r="E87" s="39" t="s">
        <v>7728</v>
      </c>
    </row>
    <row r="88" spans="1:16" ht="12.75">
      <c r="A88" t="s">
        <v>49</v>
      </c>
      <c s="34" t="s">
        <v>98</v>
      </c>
      <c s="34" t="s">
        <v>2714</v>
      </c>
      <c s="35" t="s">
        <v>5</v>
      </c>
      <c s="6" t="s">
        <v>2715</v>
      </c>
      <c s="36" t="s">
        <v>75</v>
      </c>
      <c s="37">
        <v>430</v>
      </c>
      <c s="36">
        <v>0</v>
      </c>
      <c s="36">
        <f>ROUND(G88*H88,6)</f>
      </c>
      <c r="L88" s="38">
        <v>0</v>
      </c>
      <c s="32">
        <f>ROUND(ROUND(L88,2)*ROUND(G88,3),2)</f>
      </c>
      <c s="36" t="s">
        <v>53</v>
      </c>
      <c>
        <f>(M88*21)/100</f>
      </c>
      <c t="s">
        <v>27</v>
      </c>
    </row>
    <row r="89" spans="1:5" ht="12.75">
      <c r="A89" s="35" t="s">
        <v>54</v>
      </c>
      <c r="E89" s="39" t="s">
        <v>8237</v>
      </c>
    </row>
    <row r="90" spans="1:5" ht="12.75">
      <c r="A90" s="35" t="s">
        <v>55</v>
      </c>
      <c r="E90" s="40" t="s">
        <v>7866</v>
      </c>
    </row>
    <row r="91" spans="1:5" ht="89.25">
      <c r="A91" t="s">
        <v>56</v>
      </c>
      <c r="E91" s="39" t="s">
        <v>7728</v>
      </c>
    </row>
    <row r="92" spans="1:16" ht="25.5">
      <c r="A92" t="s">
        <v>49</v>
      </c>
      <c s="34" t="s">
        <v>103</v>
      </c>
      <c s="34" t="s">
        <v>759</v>
      </c>
      <c s="35" t="s">
        <v>5</v>
      </c>
      <c s="6" t="s">
        <v>760</v>
      </c>
      <c s="36" t="s">
        <v>80</v>
      </c>
      <c s="37">
        <v>20</v>
      </c>
      <c s="36">
        <v>0</v>
      </c>
      <c s="36">
        <f>ROUND(G92*H92,6)</f>
      </c>
      <c r="L92" s="38">
        <v>0</v>
      </c>
      <c s="32">
        <f>ROUND(ROUND(L92,2)*ROUND(G92,3),2)</f>
      </c>
      <c s="36" t="s">
        <v>53</v>
      </c>
      <c>
        <f>(M92*21)/100</f>
      </c>
      <c t="s">
        <v>27</v>
      </c>
    </row>
    <row r="93" spans="1:5" ht="12.75">
      <c r="A93" s="35" t="s">
        <v>54</v>
      </c>
      <c r="E93" s="39" t="s">
        <v>7877</v>
      </c>
    </row>
    <row r="94" spans="1:5" ht="12.75">
      <c r="A94" s="35" t="s">
        <v>55</v>
      </c>
      <c r="E94" s="40" t="s">
        <v>7866</v>
      </c>
    </row>
    <row r="95" spans="1:5" ht="102">
      <c r="A95" t="s">
        <v>56</v>
      </c>
      <c r="E95" s="39" t="s">
        <v>7734</v>
      </c>
    </row>
    <row r="96" spans="1:16" ht="25.5">
      <c r="A96" t="s">
        <v>49</v>
      </c>
      <c s="34" t="s">
        <v>106</v>
      </c>
      <c s="34" t="s">
        <v>2017</v>
      </c>
      <c s="35" t="s">
        <v>5</v>
      </c>
      <c s="6" t="s">
        <v>2018</v>
      </c>
      <c s="36" t="s">
        <v>80</v>
      </c>
      <c s="37">
        <v>22</v>
      </c>
      <c s="36">
        <v>0</v>
      </c>
      <c s="36">
        <f>ROUND(G96*H96,6)</f>
      </c>
      <c r="L96" s="38">
        <v>0</v>
      </c>
      <c s="32">
        <f>ROUND(ROUND(L96,2)*ROUND(G96,3),2)</f>
      </c>
      <c s="36" t="s">
        <v>53</v>
      </c>
      <c>
        <f>(M96*21)/100</f>
      </c>
      <c t="s">
        <v>27</v>
      </c>
    </row>
    <row r="97" spans="1:5" ht="12.75">
      <c r="A97" s="35" t="s">
        <v>54</v>
      </c>
      <c r="E97" s="39" t="s">
        <v>8237</v>
      </c>
    </row>
    <row r="98" spans="1:5" ht="12.75">
      <c r="A98" s="35" t="s">
        <v>55</v>
      </c>
      <c r="E98" s="40" t="s">
        <v>7866</v>
      </c>
    </row>
    <row r="99" spans="1:5" ht="102">
      <c r="A99" t="s">
        <v>56</v>
      </c>
      <c r="E99" s="39" t="s">
        <v>7734</v>
      </c>
    </row>
    <row r="100" spans="1:16" ht="12.75">
      <c r="A100" t="s">
        <v>49</v>
      </c>
      <c s="34" t="s">
        <v>110</v>
      </c>
      <c s="34" t="s">
        <v>1962</v>
      </c>
      <c s="35" t="s">
        <v>5</v>
      </c>
      <c s="6" t="s">
        <v>1963</v>
      </c>
      <c s="36" t="s">
        <v>75</v>
      </c>
      <c s="37">
        <v>60</v>
      </c>
      <c s="36">
        <v>0</v>
      </c>
      <c s="36">
        <f>ROUND(G100*H100,6)</f>
      </c>
      <c r="L100" s="38">
        <v>0</v>
      </c>
      <c s="32">
        <f>ROUND(ROUND(L100,2)*ROUND(G100,3),2)</f>
      </c>
      <c s="36" t="s">
        <v>53</v>
      </c>
      <c>
        <f>(M100*21)/100</f>
      </c>
      <c t="s">
        <v>27</v>
      </c>
    </row>
    <row r="101" spans="1:5" ht="12.75">
      <c r="A101" s="35" t="s">
        <v>54</v>
      </c>
      <c r="E101" s="39" t="s">
        <v>7883</v>
      </c>
    </row>
    <row r="102" spans="1:5" ht="12.75">
      <c r="A102" s="35" t="s">
        <v>55</v>
      </c>
      <c r="E102" s="40" t="s">
        <v>7884</v>
      </c>
    </row>
    <row r="103" spans="1:5" ht="140.25">
      <c r="A103" t="s">
        <v>56</v>
      </c>
      <c r="E103" s="39" t="s">
        <v>7776</v>
      </c>
    </row>
    <row r="104" spans="1:16" ht="12.75">
      <c r="A104" t="s">
        <v>49</v>
      </c>
      <c s="34" t="s">
        <v>113</v>
      </c>
      <c s="34" t="s">
        <v>1965</v>
      </c>
      <c s="35" t="s">
        <v>5</v>
      </c>
      <c s="6" t="s">
        <v>1966</v>
      </c>
      <c s="36" t="s">
        <v>75</v>
      </c>
      <c s="37">
        <v>60</v>
      </c>
      <c s="36">
        <v>0</v>
      </c>
      <c s="36">
        <f>ROUND(G104*H104,6)</f>
      </c>
      <c r="L104" s="38">
        <v>0</v>
      </c>
      <c s="32">
        <f>ROUND(ROUND(L104,2)*ROUND(G104,3),2)</f>
      </c>
      <c s="36" t="s">
        <v>53</v>
      </c>
      <c>
        <f>(M104*21)/100</f>
      </c>
      <c t="s">
        <v>27</v>
      </c>
    </row>
    <row r="105" spans="1:5" ht="12.75">
      <c r="A105" s="35" t="s">
        <v>54</v>
      </c>
      <c r="E105" s="39" t="s">
        <v>7883</v>
      </c>
    </row>
    <row r="106" spans="1:5" ht="12.75">
      <c r="A106" s="35" t="s">
        <v>55</v>
      </c>
      <c r="E106" s="40" t="s">
        <v>7884</v>
      </c>
    </row>
    <row r="107" spans="1:5" ht="102">
      <c r="A107" t="s">
        <v>56</v>
      </c>
      <c r="E107" s="39" t="s">
        <v>7885</v>
      </c>
    </row>
    <row r="108" spans="1:16" ht="12.75">
      <c r="A108" t="s">
        <v>49</v>
      </c>
      <c s="34" t="s">
        <v>117</v>
      </c>
      <c s="34" t="s">
        <v>7886</v>
      </c>
      <c s="35" t="s">
        <v>5</v>
      </c>
      <c s="6" t="s">
        <v>7887</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7823</v>
      </c>
    </row>
    <row r="111" spans="1:5" ht="114.75">
      <c r="A111" t="s">
        <v>56</v>
      </c>
      <c r="E111" s="39" t="s">
        <v>7888</v>
      </c>
    </row>
    <row r="112" spans="1:16" ht="12.75">
      <c r="A112" t="s">
        <v>49</v>
      </c>
      <c s="34" t="s">
        <v>121</v>
      </c>
      <c s="34" t="s">
        <v>7893</v>
      </c>
      <c s="35" t="s">
        <v>5</v>
      </c>
      <c s="6" t="s">
        <v>7894</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7823</v>
      </c>
    </row>
    <row r="115" spans="1:5" ht="127.5">
      <c r="A115" t="s">
        <v>56</v>
      </c>
      <c r="E115" s="39" t="s">
        <v>7895</v>
      </c>
    </row>
    <row r="116" spans="1:16" ht="25.5">
      <c r="A116" t="s">
        <v>49</v>
      </c>
      <c s="34" t="s">
        <v>125</v>
      </c>
      <c s="34" t="s">
        <v>8117</v>
      </c>
      <c s="35" t="s">
        <v>5</v>
      </c>
      <c s="6" t="s">
        <v>8118</v>
      </c>
      <c s="36" t="s">
        <v>80</v>
      </c>
      <c s="37">
        <v>1</v>
      </c>
      <c s="36">
        <v>0</v>
      </c>
      <c s="36">
        <f>ROUND(G116*H116,6)</f>
      </c>
      <c r="L116" s="38">
        <v>0</v>
      </c>
      <c s="32">
        <f>ROUND(ROUND(L116,2)*ROUND(G116,3),2)</f>
      </c>
      <c s="36" t="s">
        <v>53</v>
      </c>
      <c>
        <f>(M116*21)/100</f>
      </c>
      <c t="s">
        <v>27</v>
      </c>
    </row>
    <row r="117" spans="1:5" ht="12.75">
      <c r="A117" s="35" t="s">
        <v>54</v>
      </c>
      <c r="E117" s="39" t="s">
        <v>8236</v>
      </c>
    </row>
    <row r="118" spans="1:5" ht="12.75">
      <c r="A118" s="35" t="s">
        <v>55</v>
      </c>
      <c r="E118" s="40" t="s">
        <v>7899</v>
      </c>
    </row>
    <row r="119" spans="1:5" ht="89.25">
      <c r="A119" t="s">
        <v>56</v>
      </c>
      <c r="E119" s="39" t="s">
        <v>7900</v>
      </c>
    </row>
    <row r="120" spans="1:16" ht="25.5">
      <c r="A120" t="s">
        <v>49</v>
      </c>
      <c s="34" t="s">
        <v>128</v>
      </c>
      <c s="34" t="s">
        <v>7896</v>
      </c>
      <c s="35" t="s">
        <v>5</v>
      </c>
      <c s="6" t="s">
        <v>7897</v>
      </c>
      <c s="36" t="s">
        <v>80</v>
      </c>
      <c s="37">
        <v>12</v>
      </c>
      <c s="36">
        <v>0</v>
      </c>
      <c s="36">
        <f>ROUND(G120*H120,6)</f>
      </c>
      <c r="L120" s="38">
        <v>0</v>
      </c>
      <c s="32">
        <f>ROUND(ROUND(L120,2)*ROUND(G120,3),2)</f>
      </c>
      <c s="36" t="s">
        <v>53</v>
      </c>
      <c>
        <f>(M120*21)/100</f>
      </c>
      <c t="s">
        <v>27</v>
      </c>
    </row>
    <row r="121" spans="1:5" ht="12.75">
      <c r="A121" s="35" t="s">
        <v>54</v>
      </c>
      <c r="E121" s="39" t="s">
        <v>7847</v>
      </c>
    </row>
    <row r="122" spans="1:5" ht="12.75">
      <c r="A122" s="35" t="s">
        <v>55</v>
      </c>
      <c r="E122" s="40" t="s">
        <v>7899</v>
      </c>
    </row>
    <row r="123" spans="1:5" ht="89.25">
      <c r="A123" t="s">
        <v>56</v>
      </c>
      <c r="E123" s="39" t="s">
        <v>7900</v>
      </c>
    </row>
    <row r="124" spans="1:16" ht="25.5">
      <c r="A124" t="s">
        <v>49</v>
      </c>
      <c s="34" t="s">
        <v>132</v>
      </c>
      <c s="34" t="s">
        <v>7995</v>
      </c>
      <c s="35" t="s">
        <v>5</v>
      </c>
      <c s="6" t="s">
        <v>7996</v>
      </c>
      <c s="36" t="s">
        <v>80</v>
      </c>
      <c s="37">
        <v>1</v>
      </c>
      <c s="36">
        <v>0</v>
      </c>
      <c s="36">
        <f>ROUND(G124*H124,6)</f>
      </c>
      <c r="L124" s="38">
        <v>0</v>
      </c>
      <c s="32">
        <f>ROUND(ROUND(L124,2)*ROUND(G124,3),2)</f>
      </c>
      <c s="36" t="s">
        <v>53</v>
      </c>
      <c>
        <f>(M124*21)/100</f>
      </c>
      <c t="s">
        <v>27</v>
      </c>
    </row>
    <row r="125" spans="1:5" ht="12.75">
      <c r="A125" s="35" t="s">
        <v>54</v>
      </c>
      <c r="E125" s="39" t="s">
        <v>8236</v>
      </c>
    </row>
    <row r="126" spans="1:5" ht="12.75">
      <c r="A126" s="35" t="s">
        <v>55</v>
      </c>
      <c r="E126" s="40" t="s">
        <v>7899</v>
      </c>
    </row>
    <row r="127" spans="1:5" ht="76.5">
      <c r="A127" t="s">
        <v>56</v>
      </c>
      <c r="E127" s="39" t="s">
        <v>7907</v>
      </c>
    </row>
    <row r="128" spans="1:16" ht="25.5">
      <c r="A128" t="s">
        <v>49</v>
      </c>
      <c s="34" t="s">
        <v>136</v>
      </c>
      <c s="34" t="s">
        <v>7905</v>
      </c>
      <c s="35" t="s">
        <v>5</v>
      </c>
      <c s="6" t="s">
        <v>7906</v>
      </c>
      <c s="36" t="s">
        <v>80</v>
      </c>
      <c s="37">
        <v>12</v>
      </c>
      <c s="36">
        <v>0</v>
      </c>
      <c s="36">
        <f>ROUND(G128*H128,6)</f>
      </c>
      <c r="L128" s="38">
        <v>0</v>
      </c>
      <c s="32">
        <f>ROUND(ROUND(L128,2)*ROUND(G128,3),2)</f>
      </c>
      <c s="36" t="s">
        <v>53</v>
      </c>
      <c>
        <f>(M128*21)/100</f>
      </c>
      <c t="s">
        <v>27</v>
      </c>
    </row>
    <row r="129" spans="1:5" ht="12.75">
      <c r="A129" s="35" t="s">
        <v>54</v>
      </c>
      <c r="E129" s="39" t="s">
        <v>7991</v>
      </c>
    </row>
    <row r="130" spans="1:5" ht="12.75">
      <c r="A130" s="35" t="s">
        <v>55</v>
      </c>
      <c r="E130" s="40" t="s">
        <v>7904</v>
      </c>
    </row>
    <row r="131" spans="1:5" ht="76.5">
      <c r="A131" t="s">
        <v>56</v>
      </c>
      <c r="E131" s="39" t="s">
        <v>7907</v>
      </c>
    </row>
    <row r="132" spans="1:16" ht="12.75">
      <c r="A132" t="s">
        <v>49</v>
      </c>
      <c s="34" t="s">
        <v>139</v>
      </c>
      <c s="34" t="s">
        <v>7997</v>
      </c>
      <c s="35" t="s">
        <v>5</v>
      </c>
      <c s="6" t="s">
        <v>7998</v>
      </c>
      <c s="36" t="s">
        <v>80</v>
      </c>
      <c s="37">
        <v>17</v>
      </c>
      <c s="36">
        <v>0</v>
      </c>
      <c s="36">
        <f>ROUND(G132*H132,6)</f>
      </c>
      <c r="L132" s="38">
        <v>0</v>
      </c>
      <c s="32">
        <f>ROUND(ROUND(L132,2)*ROUND(G132,3),2)</f>
      </c>
      <c s="36" t="s">
        <v>419</v>
      </c>
      <c>
        <f>(M132*21)/100</f>
      </c>
      <c t="s">
        <v>27</v>
      </c>
    </row>
    <row r="133" spans="1:5" ht="12.75">
      <c r="A133" s="35" t="s">
        <v>54</v>
      </c>
      <c r="E133" s="39" t="s">
        <v>7989</v>
      </c>
    </row>
    <row r="134" spans="1:5" ht="12.75">
      <c r="A134" s="35" t="s">
        <v>55</v>
      </c>
      <c r="E134" s="40" t="s">
        <v>7899</v>
      </c>
    </row>
    <row r="135" spans="1:5" ht="102">
      <c r="A135" t="s">
        <v>56</v>
      </c>
      <c r="E135" s="39" t="s">
        <v>7999</v>
      </c>
    </row>
    <row r="136" spans="1:16" ht="12.75">
      <c r="A136" t="s">
        <v>49</v>
      </c>
      <c s="34" t="s">
        <v>143</v>
      </c>
      <c s="34" t="s">
        <v>7916</v>
      </c>
      <c s="35" t="s">
        <v>5</v>
      </c>
      <c s="6" t="s">
        <v>7917</v>
      </c>
      <c s="36" t="s">
        <v>80</v>
      </c>
      <c s="37">
        <v>1</v>
      </c>
      <c s="36">
        <v>0</v>
      </c>
      <c s="36">
        <f>ROUND(G136*H136,6)</f>
      </c>
      <c r="L136" s="38">
        <v>0</v>
      </c>
      <c s="32">
        <f>ROUND(ROUND(L136,2)*ROUND(G136,3),2)</f>
      </c>
      <c s="36" t="s">
        <v>53</v>
      </c>
      <c>
        <f>(M136*21)/100</f>
      </c>
      <c t="s">
        <v>27</v>
      </c>
    </row>
    <row r="137" spans="1:5" ht="12.75">
      <c r="A137" s="35" t="s">
        <v>54</v>
      </c>
      <c r="E137" s="39" t="s">
        <v>8238</v>
      </c>
    </row>
    <row r="138" spans="1:5" ht="12.75">
      <c r="A138" s="35" t="s">
        <v>55</v>
      </c>
      <c r="E138" s="40" t="s">
        <v>7911</v>
      </c>
    </row>
    <row r="139" spans="1:5" ht="204">
      <c r="A139" t="s">
        <v>56</v>
      </c>
      <c r="E139" s="39" t="s">
        <v>7918</v>
      </c>
    </row>
    <row r="140" spans="1:16" ht="12.75">
      <c r="A140" t="s">
        <v>49</v>
      </c>
      <c s="34" t="s">
        <v>146</v>
      </c>
      <c s="34" t="s">
        <v>7939</v>
      </c>
      <c s="35" t="s">
        <v>5</v>
      </c>
      <c s="6" t="s">
        <v>7940</v>
      </c>
      <c s="36" t="s">
        <v>80</v>
      </c>
      <c s="37">
        <v>15</v>
      </c>
      <c s="36">
        <v>0</v>
      </c>
      <c s="36">
        <f>ROUND(G140*H140,6)</f>
      </c>
      <c r="L140" s="38">
        <v>0</v>
      </c>
      <c s="32">
        <f>ROUND(ROUND(L140,2)*ROUND(G140,3),2)</f>
      </c>
      <c s="36" t="s">
        <v>53</v>
      </c>
      <c>
        <f>(M140*21)/100</f>
      </c>
      <c t="s">
        <v>27</v>
      </c>
    </row>
    <row r="141" spans="1:5" ht="12.75">
      <c r="A141" s="35" t="s">
        <v>54</v>
      </c>
      <c r="E141" s="39" t="s">
        <v>7941</v>
      </c>
    </row>
    <row r="142" spans="1:5" ht="12.75">
      <c r="A142" s="35" t="s">
        <v>55</v>
      </c>
      <c r="E142" s="40" t="s">
        <v>7823</v>
      </c>
    </row>
    <row r="143" spans="1:5" ht="102">
      <c r="A143" t="s">
        <v>56</v>
      </c>
      <c r="E143" s="39" t="s">
        <v>7942</v>
      </c>
    </row>
    <row r="144" spans="1:16" ht="12.75">
      <c r="A144" t="s">
        <v>49</v>
      </c>
      <c s="34" t="s">
        <v>773</v>
      </c>
      <c s="34" t="s">
        <v>7777</v>
      </c>
      <c s="35" t="s">
        <v>5</v>
      </c>
      <c s="6" t="s">
        <v>7778</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7911</v>
      </c>
    </row>
    <row r="147" spans="1:5" ht="89.25">
      <c r="A147" t="s">
        <v>56</v>
      </c>
      <c r="E147" s="39" t="s">
        <v>7779</v>
      </c>
    </row>
    <row r="148" spans="1:13" ht="12.75">
      <c r="A148" t="s">
        <v>46</v>
      </c>
      <c r="C148" s="31" t="s">
        <v>1285</v>
      </c>
      <c r="E148" s="33" t="s">
        <v>7781</v>
      </c>
      <c r="J148" s="32">
        <f>0</f>
      </c>
      <c s="32">
        <f>0</f>
      </c>
      <c s="32">
        <f>0+L149+L153+L157+L161+L165+L169+L173+L177</f>
      </c>
      <c s="32">
        <f>0+M149+M153+M157+M161+M165+M169+M173+M177</f>
      </c>
    </row>
    <row r="149" spans="1:16" ht="25.5">
      <c r="A149" t="s">
        <v>49</v>
      </c>
      <c s="34" t="s">
        <v>183</v>
      </c>
      <c s="34" t="s">
        <v>1287</v>
      </c>
      <c s="35" t="s">
        <v>5</v>
      </c>
      <c s="6" t="s">
        <v>2575</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7782</v>
      </c>
    </row>
    <row r="153" spans="1:16" ht="25.5">
      <c r="A153" t="s">
        <v>49</v>
      </c>
      <c s="34" t="s">
        <v>187</v>
      </c>
      <c s="34" t="s">
        <v>1293</v>
      </c>
      <c s="35" t="s">
        <v>5</v>
      </c>
      <c s="6" t="s">
        <v>1294</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7783</v>
      </c>
    </row>
    <row r="157" spans="1:16" ht="12.75">
      <c r="A157" t="s">
        <v>49</v>
      </c>
      <c s="34" t="s">
        <v>191</v>
      </c>
      <c s="34" t="s">
        <v>1296</v>
      </c>
      <c s="35" t="s">
        <v>5</v>
      </c>
      <c s="6" t="s">
        <v>1297</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7784</v>
      </c>
    </row>
    <row r="161" spans="1:16" ht="12.75">
      <c r="A161" t="s">
        <v>49</v>
      </c>
      <c s="34" t="s">
        <v>195</v>
      </c>
      <c s="34" t="s">
        <v>2782</v>
      </c>
      <c s="35" t="s">
        <v>5</v>
      </c>
      <c s="6" t="s">
        <v>2783</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7785</v>
      </c>
    </row>
    <row r="165" spans="1:16" ht="12.75">
      <c r="A165" t="s">
        <v>49</v>
      </c>
      <c s="34" t="s">
        <v>199</v>
      </c>
      <c s="34" t="s">
        <v>1299</v>
      </c>
      <c s="35" t="s">
        <v>5</v>
      </c>
      <c s="6" t="s">
        <v>1300</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7786</v>
      </c>
    </row>
    <row r="169" spans="1:16" ht="12.75">
      <c r="A169" t="s">
        <v>49</v>
      </c>
      <c s="34" t="s">
        <v>203</v>
      </c>
      <c s="34" t="s">
        <v>1182</v>
      </c>
      <c s="35" t="s">
        <v>5</v>
      </c>
      <c s="6" t="s">
        <v>1183</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7787</v>
      </c>
    </row>
    <row r="173" spans="1:16" ht="12.75">
      <c r="A173" t="s">
        <v>49</v>
      </c>
      <c s="34" t="s">
        <v>207</v>
      </c>
      <c s="34" t="s">
        <v>7799</v>
      </c>
      <c s="35" t="s">
        <v>5</v>
      </c>
      <c s="6" t="s">
        <v>2640</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2641</v>
      </c>
    </row>
    <row r="176" spans="1:5" ht="12.75">
      <c r="A176" t="s">
        <v>56</v>
      </c>
      <c r="E176" s="39" t="s">
        <v>1578</v>
      </c>
    </row>
    <row r="177" spans="1:16" ht="12.75">
      <c r="A177" t="s">
        <v>49</v>
      </c>
      <c s="34" t="s">
        <v>211</v>
      </c>
      <c s="34" t="s">
        <v>7801</v>
      </c>
      <c s="35" t="s">
        <v>5</v>
      </c>
      <c s="6" t="s">
        <v>2643</v>
      </c>
      <c s="36" t="s">
        <v>676</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2644</v>
      </c>
    </row>
    <row r="180" spans="1:5" ht="12.75">
      <c r="A180" t="s">
        <v>56</v>
      </c>
      <c r="E180"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8241</v>
      </c>
      <c r="E8" s="30" t="s">
        <v>8240</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7973</v>
      </c>
      <c s="35" t="s">
        <v>5</v>
      </c>
      <c s="6" t="s">
        <v>7974</v>
      </c>
      <c s="36" t="s">
        <v>75</v>
      </c>
      <c s="37">
        <v>200</v>
      </c>
      <c s="36">
        <v>0</v>
      </c>
      <c s="36">
        <f>ROUND(G10*H10,6)</f>
      </c>
      <c r="L10" s="38">
        <v>0</v>
      </c>
      <c s="32">
        <f>ROUND(ROUND(L10,2)*ROUND(G10,3),2)</f>
      </c>
      <c s="36" t="s">
        <v>53</v>
      </c>
      <c>
        <f>(M10*21)/100</f>
      </c>
      <c t="s">
        <v>27</v>
      </c>
    </row>
    <row r="11" spans="1:5" ht="25.5">
      <c r="A11" s="35" t="s">
        <v>54</v>
      </c>
      <c r="E11" s="39" t="s">
        <v>8242</v>
      </c>
    </row>
    <row r="12" spans="1:5" ht="12.75">
      <c r="A12" s="35" t="s">
        <v>55</v>
      </c>
      <c r="E12" s="40" t="s">
        <v>7975</v>
      </c>
    </row>
    <row r="13" spans="1:5" ht="76.5">
      <c r="A13" t="s">
        <v>56</v>
      </c>
      <c r="E13" s="39" t="s">
        <v>7976</v>
      </c>
    </row>
    <row r="14" spans="1:16" ht="12.75">
      <c r="A14" t="s">
        <v>49</v>
      </c>
      <c s="34" t="s">
        <v>27</v>
      </c>
      <c s="34" t="s">
        <v>7977</v>
      </c>
      <c s="35" t="s">
        <v>5</v>
      </c>
      <c s="6" t="s">
        <v>7978</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7823</v>
      </c>
    </row>
    <row r="17" spans="1:5" ht="89.25">
      <c r="A17" t="s">
        <v>56</v>
      </c>
      <c r="E17" s="39" t="s">
        <v>7980</v>
      </c>
    </row>
    <row r="18" spans="1:16" ht="12.75">
      <c r="A18" t="s">
        <v>49</v>
      </c>
      <c s="34" t="s">
        <v>26</v>
      </c>
      <c s="34" t="s">
        <v>764</v>
      </c>
      <c s="35" t="s">
        <v>5</v>
      </c>
      <c s="6" t="s">
        <v>765</v>
      </c>
      <c s="36" t="s">
        <v>75</v>
      </c>
      <c s="37">
        <v>200</v>
      </c>
      <c s="36">
        <v>0</v>
      </c>
      <c s="36">
        <f>ROUND(G18*H18,6)</f>
      </c>
      <c r="L18" s="38">
        <v>0</v>
      </c>
      <c s="32">
        <f>ROUND(ROUND(L18,2)*ROUND(G18,3),2)</f>
      </c>
      <c s="36" t="s">
        <v>53</v>
      </c>
      <c>
        <f>(M18*21)/100</f>
      </c>
      <c t="s">
        <v>27</v>
      </c>
    </row>
    <row r="19" spans="1:5" ht="12.75">
      <c r="A19" s="35" t="s">
        <v>54</v>
      </c>
      <c r="E19" s="39" t="s">
        <v>8020</v>
      </c>
    </row>
    <row r="20" spans="1:5" ht="12.75">
      <c r="A20" s="35" t="s">
        <v>55</v>
      </c>
      <c r="E20" s="40" t="s">
        <v>7836</v>
      </c>
    </row>
    <row r="21" spans="1:5" ht="76.5">
      <c r="A21" t="s">
        <v>56</v>
      </c>
      <c r="E21" s="39" t="s">
        <v>7720</v>
      </c>
    </row>
    <row r="22" spans="1:13" ht="12.75">
      <c r="A22" t="s">
        <v>46</v>
      </c>
      <c r="C22" s="31" t="s">
        <v>1263</v>
      </c>
      <c r="E22" s="33" t="s">
        <v>7727</v>
      </c>
      <c r="J22" s="32">
        <f>0</f>
      </c>
      <c s="32">
        <f>0</f>
      </c>
      <c s="32">
        <f>0+L23+L27+L31+L35+L39+L43+L47+L51+L55+L59+L63+L67+L71</f>
      </c>
      <c s="32">
        <f>0+M23+M27+M31+M35+M39+M43+M47+M51+M55+M59+M63+M67+M71</f>
      </c>
    </row>
    <row r="23" spans="1:16" ht="12.75">
      <c r="A23" t="s">
        <v>49</v>
      </c>
      <c s="34" t="s">
        <v>65</v>
      </c>
      <c s="34" t="s">
        <v>7861</v>
      </c>
      <c s="35" t="s">
        <v>5</v>
      </c>
      <c s="6" t="s">
        <v>7862</v>
      </c>
      <c s="36" t="s">
        <v>80</v>
      </c>
      <c s="37">
        <v>1</v>
      </c>
      <c s="36">
        <v>0</v>
      </c>
      <c s="36">
        <f>ROUND(G23*H23,6)</f>
      </c>
      <c r="L23" s="38">
        <v>0</v>
      </c>
      <c s="32">
        <f>ROUND(ROUND(L23,2)*ROUND(G23,3),2)</f>
      </c>
      <c s="36" t="s">
        <v>53</v>
      </c>
      <c>
        <f>(M23*21)/100</f>
      </c>
      <c t="s">
        <v>27</v>
      </c>
    </row>
    <row r="24" spans="1:5" ht="12.75">
      <c r="A24" s="35" t="s">
        <v>54</v>
      </c>
      <c r="E24" s="39" t="s">
        <v>8024</v>
      </c>
    </row>
    <row r="25" spans="1:5" ht="12.75">
      <c r="A25" s="35" t="s">
        <v>55</v>
      </c>
      <c r="E25" s="40" t="s">
        <v>7823</v>
      </c>
    </row>
    <row r="26" spans="1:5" ht="102">
      <c r="A26" t="s">
        <v>56</v>
      </c>
      <c r="E26" s="39" t="s">
        <v>7865</v>
      </c>
    </row>
    <row r="27" spans="1:16" ht="12.75">
      <c r="A27" t="s">
        <v>49</v>
      </c>
      <c s="34" t="s">
        <v>69</v>
      </c>
      <c s="34" t="s">
        <v>752</v>
      </c>
      <c s="35" t="s">
        <v>5</v>
      </c>
      <c s="6" t="s">
        <v>753</v>
      </c>
      <c s="36" t="s">
        <v>75</v>
      </c>
      <c s="37">
        <v>384</v>
      </c>
      <c s="36">
        <v>0</v>
      </c>
      <c s="36">
        <f>ROUND(G27*H27,6)</f>
      </c>
      <c r="L27" s="38">
        <v>0</v>
      </c>
      <c s="32">
        <f>ROUND(ROUND(L27,2)*ROUND(G27,3),2)</f>
      </c>
      <c s="36" t="s">
        <v>53</v>
      </c>
      <c>
        <f>(M27*21)/100</f>
      </c>
      <c t="s">
        <v>27</v>
      </c>
    </row>
    <row r="28" spans="1:5" ht="12.75">
      <c r="A28" s="35" t="s">
        <v>54</v>
      </c>
      <c r="E28" s="39" t="s">
        <v>8243</v>
      </c>
    </row>
    <row r="29" spans="1:5" ht="12.75">
      <c r="A29" s="35" t="s">
        <v>55</v>
      </c>
      <c r="E29" s="40" t="s">
        <v>8026</v>
      </c>
    </row>
    <row r="30" spans="1:5" ht="89.25">
      <c r="A30" t="s">
        <v>56</v>
      </c>
      <c r="E30" s="39" t="s">
        <v>7728</v>
      </c>
    </row>
    <row r="31" spans="1:16" ht="12.75">
      <c r="A31" t="s">
        <v>49</v>
      </c>
      <c s="34" t="s">
        <v>72</v>
      </c>
      <c s="34" t="s">
        <v>6540</v>
      </c>
      <c s="35" t="s">
        <v>5</v>
      </c>
      <c s="6" t="s">
        <v>6541</v>
      </c>
      <c s="36" t="s">
        <v>75</v>
      </c>
      <c s="37">
        <v>126</v>
      </c>
      <c s="36">
        <v>0</v>
      </c>
      <c s="36">
        <f>ROUND(G31*H31,6)</f>
      </c>
      <c r="L31" s="38">
        <v>0</v>
      </c>
      <c s="32">
        <f>ROUND(ROUND(L31,2)*ROUND(G31,3),2)</f>
      </c>
      <c s="36" t="s">
        <v>53</v>
      </c>
      <c>
        <f>(M31*21)/100</f>
      </c>
      <c t="s">
        <v>27</v>
      </c>
    </row>
    <row r="32" spans="1:5" ht="12.75">
      <c r="A32" s="35" t="s">
        <v>54</v>
      </c>
      <c r="E32" s="39" t="s">
        <v>8020</v>
      </c>
    </row>
    <row r="33" spans="1:5" ht="12.75">
      <c r="A33" s="35" t="s">
        <v>55</v>
      </c>
      <c r="E33" s="40" t="s">
        <v>7866</v>
      </c>
    </row>
    <row r="34" spans="1:5" ht="89.25">
      <c r="A34" t="s">
        <v>56</v>
      </c>
      <c r="E34" s="39" t="s">
        <v>7728</v>
      </c>
    </row>
    <row r="35" spans="1:16" ht="25.5">
      <c r="A35" t="s">
        <v>49</v>
      </c>
      <c s="34" t="s">
        <v>77</v>
      </c>
      <c s="34" t="s">
        <v>759</v>
      </c>
      <c s="35" t="s">
        <v>5</v>
      </c>
      <c s="6" t="s">
        <v>760</v>
      </c>
      <c s="36" t="s">
        <v>80</v>
      </c>
      <c s="37">
        <v>120</v>
      </c>
      <c s="36">
        <v>0</v>
      </c>
      <c s="36">
        <f>ROUND(G35*H35,6)</f>
      </c>
      <c r="L35" s="38">
        <v>0</v>
      </c>
      <c s="32">
        <f>ROUND(ROUND(L35,2)*ROUND(G35,3),2)</f>
      </c>
      <c s="36" t="s">
        <v>53</v>
      </c>
      <c>
        <f>(M35*21)/100</f>
      </c>
      <c t="s">
        <v>27</v>
      </c>
    </row>
    <row r="36" spans="1:5" ht="12.75">
      <c r="A36" s="35" t="s">
        <v>54</v>
      </c>
      <c r="E36" s="39" t="s">
        <v>8020</v>
      </c>
    </row>
    <row r="37" spans="1:5" ht="12.75">
      <c r="A37" s="35" t="s">
        <v>55</v>
      </c>
      <c r="E37" s="40" t="s">
        <v>7866</v>
      </c>
    </row>
    <row r="38" spans="1:5" ht="102">
      <c r="A38" t="s">
        <v>56</v>
      </c>
      <c r="E38" s="39" t="s">
        <v>7734</v>
      </c>
    </row>
    <row r="39" spans="1:16" ht="12.75">
      <c r="A39" t="s">
        <v>49</v>
      </c>
      <c s="34" t="s">
        <v>82</v>
      </c>
      <c s="34" t="s">
        <v>1962</v>
      </c>
      <c s="35" t="s">
        <v>5</v>
      </c>
      <c s="6" t="s">
        <v>1963</v>
      </c>
      <c s="36" t="s">
        <v>75</v>
      </c>
      <c s="37">
        <v>60</v>
      </c>
      <c s="36">
        <v>0</v>
      </c>
      <c s="36">
        <f>ROUND(G39*H39,6)</f>
      </c>
      <c r="L39" s="38">
        <v>0</v>
      </c>
      <c s="32">
        <f>ROUND(ROUND(L39,2)*ROUND(G39,3),2)</f>
      </c>
      <c s="36" t="s">
        <v>53</v>
      </c>
      <c>
        <f>(M39*21)/100</f>
      </c>
      <c t="s">
        <v>27</v>
      </c>
    </row>
    <row r="40" spans="1:5" ht="12.75">
      <c r="A40" s="35" t="s">
        <v>54</v>
      </c>
      <c r="E40" s="39" t="s">
        <v>7883</v>
      </c>
    </row>
    <row r="41" spans="1:5" ht="12.75">
      <c r="A41" s="35" t="s">
        <v>55</v>
      </c>
      <c r="E41" s="40" t="s">
        <v>8029</v>
      </c>
    </row>
    <row r="42" spans="1:5" ht="140.25">
      <c r="A42" t="s">
        <v>56</v>
      </c>
      <c r="E42" s="39" t="s">
        <v>7776</v>
      </c>
    </row>
    <row r="43" spans="1:16" ht="12.75">
      <c r="A43" t="s">
        <v>49</v>
      </c>
      <c s="34" t="s">
        <v>86</v>
      </c>
      <c s="34" t="s">
        <v>1965</v>
      </c>
      <c s="35" t="s">
        <v>5</v>
      </c>
      <c s="6" t="s">
        <v>1966</v>
      </c>
      <c s="36" t="s">
        <v>75</v>
      </c>
      <c s="37">
        <v>60</v>
      </c>
      <c s="36">
        <v>0</v>
      </c>
      <c s="36">
        <f>ROUND(G43*H43,6)</f>
      </c>
      <c r="L43" s="38">
        <v>0</v>
      </c>
      <c s="32">
        <f>ROUND(ROUND(L43,2)*ROUND(G43,3),2)</f>
      </c>
      <c s="36" t="s">
        <v>53</v>
      </c>
      <c>
        <f>(M43*21)/100</f>
      </c>
      <c t="s">
        <v>27</v>
      </c>
    </row>
    <row r="44" spans="1:5" ht="12.75">
      <c r="A44" s="35" t="s">
        <v>54</v>
      </c>
      <c r="E44" s="39" t="s">
        <v>7883</v>
      </c>
    </row>
    <row r="45" spans="1:5" ht="12.75">
      <c r="A45" s="35" t="s">
        <v>55</v>
      </c>
      <c r="E45" s="40" t="s">
        <v>8029</v>
      </c>
    </row>
    <row r="46" spans="1:5" ht="102">
      <c r="A46" t="s">
        <v>56</v>
      </c>
      <c r="E46" s="39" t="s">
        <v>7885</v>
      </c>
    </row>
    <row r="47" spans="1:16" ht="12.75">
      <c r="A47" t="s">
        <v>49</v>
      </c>
      <c s="34" t="s">
        <v>90</v>
      </c>
      <c s="34" t="s">
        <v>7992</v>
      </c>
      <c s="35" t="s">
        <v>5</v>
      </c>
      <c s="6" t="s">
        <v>7993</v>
      </c>
      <c s="36" t="s">
        <v>80</v>
      </c>
      <c s="37">
        <v>13</v>
      </c>
      <c s="36">
        <v>0</v>
      </c>
      <c s="36">
        <f>ROUND(G47*H47,6)</f>
      </c>
      <c r="L47" s="38">
        <v>0</v>
      </c>
      <c s="32">
        <f>ROUND(ROUND(L47,2)*ROUND(G47,3),2)</f>
      </c>
      <c s="36" t="s">
        <v>53</v>
      </c>
      <c>
        <f>(M47*21)/100</f>
      </c>
      <c t="s">
        <v>27</v>
      </c>
    </row>
    <row r="48" spans="1:5" ht="12.75">
      <c r="A48" s="35" t="s">
        <v>54</v>
      </c>
      <c r="E48" s="39" t="s">
        <v>8020</v>
      </c>
    </row>
    <row r="49" spans="1:5" ht="12.75">
      <c r="A49" s="35" t="s">
        <v>55</v>
      </c>
      <c r="E49" s="40" t="s">
        <v>7899</v>
      </c>
    </row>
    <row r="50" spans="1:5" ht="76.5">
      <c r="A50" t="s">
        <v>56</v>
      </c>
      <c r="E50" s="39" t="s">
        <v>7994</v>
      </c>
    </row>
    <row r="51" spans="1:16" ht="12.75">
      <c r="A51" t="s">
        <v>49</v>
      </c>
      <c s="34" t="s">
        <v>94</v>
      </c>
      <c s="34" t="s">
        <v>8030</v>
      </c>
      <c s="35" t="s">
        <v>5</v>
      </c>
      <c s="6" t="s">
        <v>8031</v>
      </c>
      <c s="36" t="s">
        <v>80</v>
      </c>
      <c s="37">
        <v>16</v>
      </c>
      <c s="36">
        <v>0</v>
      </c>
      <c s="36">
        <f>ROUND(G51*H51,6)</f>
      </c>
      <c r="L51" s="38">
        <v>0</v>
      </c>
      <c s="32">
        <f>ROUND(ROUND(L51,2)*ROUND(G51,3),2)</f>
      </c>
      <c s="36" t="s">
        <v>53</v>
      </c>
      <c>
        <f>(M51*21)/100</f>
      </c>
      <c t="s">
        <v>27</v>
      </c>
    </row>
    <row r="52" spans="1:5" ht="12.75">
      <c r="A52" s="35" t="s">
        <v>54</v>
      </c>
      <c r="E52" s="39" t="s">
        <v>8020</v>
      </c>
    </row>
    <row r="53" spans="1:5" ht="12.75">
      <c r="A53" s="35" t="s">
        <v>55</v>
      </c>
      <c r="E53" s="40" t="s">
        <v>7899</v>
      </c>
    </row>
    <row r="54" spans="1:5" ht="76.5">
      <c r="A54" t="s">
        <v>56</v>
      </c>
      <c r="E54" s="39" t="s">
        <v>7994</v>
      </c>
    </row>
    <row r="55" spans="1:16" ht="25.5">
      <c r="A55" t="s">
        <v>49</v>
      </c>
      <c s="34" t="s">
        <v>98</v>
      </c>
      <c s="34" t="s">
        <v>7995</v>
      </c>
      <c s="35" t="s">
        <v>5</v>
      </c>
      <c s="6" t="s">
        <v>7996</v>
      </c>
      <c s="36" t="s">
        <v>80</v>
      </c>
      <c s="37">
        <v>29</v>
      </c>
      <c s="36">
        <v>0</v>
      </c>
      <c s="36">
        <f>ROUND(G55*H55,6)</f>
      </c>
      <c r="L55" s="38">
        <v>0</v>
      </c>
      <c s="32">
        <f>ROUND(ROUND(L55,2)*ROUND(G55,3),2)</f>
      </c>
      <c s="36" t="s">
        <v>53</v>
      </c>
      <c>
        <f>(M55*21)/100</f>
      </c>
      <c t="s">
        <v>27</v>
      </c>
    </row>
    <row r="56" spans="1:5" ht="12.75">
      <c r="A56" s="35" t="s">
        <v>54</v>
      </c>
      <c r="E56" s="39" t="s">
        <v>8020</v>
      </c>
    </row>
    <row r="57" spans="1:5" ht="12.75">
      <c r="A57" s="35" t="s">
        <v>55</v>
      </c>
      <c r="E57" s="40" t="s">
        <v>7899</v>
      </c>
    </row>
    <row r="58" spans="1:5" ht="76.5">
      <c r="A58" t="s">
        <v>56</v>
      </c>
      <c r="E58" s="39" t="s">
        <v>7907</v>
      </c>
    </row>
    <row r="59" spans="1:16" ht="12.75">
      <c r="A59" t="s">
        <v>49</v>
      </c>
      <c s="34" t="s">
        <v>103</v>
      </c>
      <c s="34" t="s">
        <v>7997</v>
      </c>
      <c s="35" t="s">
        <v>5</v>
      </c>
      <c s="6" t="s">
        <v>7998</v>
      </c>
      <c s="36" t="s">
        <v>80</v>
      </c>
      <c s="37">
        <v>72</v>
      </c>
      <c s="36">
        <v>0</v>
      </c>
      <c s="36">
        <f>ROUND(G59*H59,6)</f>
      </c>
      <c r="L59" s="38">
        <v>0</v>
      </c>
      <c s="32">
        <f>ROUND(ROUND(L59,2)*ROUND(G59,3),2)</f>
      </c>
      <c s="36" t="s">
        <v>419</v>
      </c>
      <c>
        <f>(M59*21)/100</f>
      </c>
      <c t="s">
        <v>27</v>
      </c>
    </row>
    <row r="60" spans="1:5" ht="12.75">
      <c r="A60" s="35" t="s">
        <v>54</v>
      </c>
      <c r="E60" s="39" t="s">
        <v>8034</v>
      </c>
    </row>
    <row r="61" spans="1:5" ht="12.75">
      <c r="A61" s="35" t="s">
        <v>55</v>
      </c>
      <c r="E61" s="40" t="s">
        <v>7899</v>
      </c>
    </row>
    <row r="62" spans="1:5" ht="102">
      <c r="A62" t="s">
        <v>56</v>
      </c>
      <c r="E62" s="39" t="s">
        <v>7999</v>
      </c>
    </row>
    <row r="63" spans="1:16" ht="12.75">
      <c r="A63" t="s">
        <v>49</v>
      </c>
      <c s="34" t="s">
        <v>106</v>
      </c>
      <c s="34" t="s">
        <v>7916</v>
      </c>
      <c s="35" t="s">
        <v>5</v>
      </c>
      <c s="6" t="s">
        <v>7917</v>
      </c>
      <c s="36" t="s">
        <v>80</v>
      </c>
      <c s="37">
        <v>1</v>
      </c>
      <c s="36">
        <v>0</v>
      </c>
      <c s="36">
        <f>ROUND(G63*H63,6)</f>
      </c>
      <c r="L63" s="38">
        <v>0</v>
      </c>
      <c s="32">
        <f>ROUND(ROUND(L63,2)*ROUND(G63,3),2)</f>
      </c>
      <c s="36" t="s">
        <v>53</v>
      </c>
      <c>
        <f>(M63*21)/100</f>
      </c>
      <c t="s">
        <v>27</v>
      </c>
    </row>
    <row r="64" spans="1:5" ht="12.75">
      <c r="A64" s="35" t="s">
        <v>54</v>
      </c>
      <c r="E64" s="39" t="s">
        <v>8244</v>
      </c>
    </row>
    <row r="65" spans="1:5" ht="12.75">
      <c r="A65" s="35" t="s">
        <v>55</v>
      </c>
      <c r="E65" s="40" t="s">
        <v>7911</v>
      </c>
    </row>
    <row r="66" spans="1:5" ht="204">
      <c r="A66" t="s">
        <v>56</v>
      </c>
      <c r="E66" s="39" t="s">
        <v>7918</v>
      </c>
    </row>
    <row r="67" spans="1:16" ht="12.75">
      <c r="A67" t="s">
        <v>49</v>
      </c>
      <c s="34" t="s">
        <v>110</v>
      </c>
      <c s="34" t="s">
        <v>7939</v>
      </c>
      <c s="35" t="s">
        <v>5</v>
      </c>
      <c s="6" t="s">
        <v>7940</v>
      </c>
      <c s="36" t="s">
        <v>80</v>
      </c>
      <c s="37">
        <v>1</v>
      </c>
      <c s="36">
        <v>0</v>
      </c>
      <c s="36">
        <f>ROUND(G67*H67,6)</f>
      </c>
      <c r="L67" s="38">
        <v>0</v>
      </c>
      <c s="32">
        <f>ROUND(ROUND(L67,2)*ROUND(G67,3),2)</f>
      </c>
      <c s="36" t="s">
        <v>53</v>
      </c>
      <c>
        <f>(M67*21)/100</f>
      </c>
      <c t="s">
        <v>27</v>
      </c>
    </row>
    <row r="68" spans="1:5" ht="12.75">
      <c r="A68" s="35" t="s">
        <v>54</v>
      </c>
      <c r="E68" s="39" t="s">
        <v>8036</v>
      </c>
    </row>
    <row r="69" spans="1:5" ht="12.75">
      <c r="A69" s="35" t="s">
        <v>55</v>
      </c>
      <c r="E69" s="40" t="s">
        <v>7823</v>
      </c>
    </row>
    <row r="70" spans="1:5" ht="102">
      <c r="A70" t="s">
        <v>56</v>
      </c>
      <c r="E70" s="39" t="s">
        <v>7942</v>
      </c>
    </row>
    <row r="71" spans="1:16" ht="12.75">
      <c r="A71" t="s">
        <v>49</v>
      </c>
      <c s="34" t="s">
        <v>113</v>
      </c>
      <c s="34" t="s">
        <v>7777</v>
      </c>
      <c s="35" t="s">
        <v>5</v>
      </c>
      <c s="6" t="s">
        <v>7778</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7911</v>
      </c>
    </row>
    <row r="74" spans="1:5" ht="89.25">
      <c r="A74" t="s">
        <v>56</v>
      </c>
      <c r="E74" s="39" t="s">
        <v>7779</v>
      </c>
    </row>
    <row r="75" spans="1:13" ht="12.75">
      <c r="A75" t="s">
        <v>46</v>
      </c>
      <c r="C75" s="31" t="s">
        <v>1285</v>
      </c>
      <c r="E75" s="33" t="s">
        <v>7781</v>
      </c>
      <c r="J75" s="32">
        <f>0</f>
      </c>
      <c s="32">
        <f>0</f>
      </c>
      <c s="32">
        <f>0+L76+L80+L84+L88+L92+L96+L100+L104</f>
      </c>
      <c s="32">
        <f>0+M76+M80+M84+M88+M92+M96+M100+M104</f>
      </c>
    </row>
    <row r="76" spans="1:16" ht="25.5">
      <c r="A76" t="s">
        <v>49</v>
      </c>
      <c s="34" t="s">
        <v>117</v>
      </c>
      <c s="34" t="s">
        <v>1287</v>
      </c>
      <c s="35" t="s">
        <v>5</v>
      </c>
      <c s="6" t="s">
        <v>2575</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7782</v>
      </c>
    </row>
    <row r="80" spans="1:16" ht="25.5">
      <c r="A80" t="s">
        <v>49</v>
      </c>
      <c s="34" t="s">
        <v>121</v>
      </c>
      <c s="34" t="s">
        <v>1293</v>
      </c>
      <c s="35" t="s">
        <v>5</v>
      </c>
      <c s="6" t="s">
        <v>1294</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7783</v>
      </c>
    </row>
    <row r="84" spans="1:16" ht="12.75">
      <c r="A84" t="s">
        <v>49</v>
      </c>
      <c s="34" t="s">
        <v>125</v>
      </c>
      <c s="34" t="s">
        <v>1296</v>
      </c>
      <c s="35" t="s">
        <v>5</v>
      </c>
      <c s="6" t="s">
        <v>1297</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7784</v>
      </c>
    </row>
    <row r="88" spans="1:16" ht="12.75">
      <c r="A88" t="s">
        <v>49</v>
      </c>
      <c s="34" t="s">
        <v>128</v>
      </c>
      <c s="34" t="s">
        <v>2782</v>
      </c>
      <c s="35" t="s">
        <v>5</v>
      </c>
      <c s="6" t="s">
        <v>2783</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7785</v>
      </c>
    </row>
    <row r="92" spans="1:16" ht="12.75">
      <c r="A92" t="s">
        <v>49</v>
      </c>
      <c s="34" t="s">
        <v>132</v>
      </c>
      <c s="34" t="s">
        <v>1299</v>
      </c>
      <c s="35" t="s">
        <v>5</v>
      </c>
      <c s="6" t="s">
        <v>1300</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7786</v>
      </c>
    </row>
    <row r="96" spans="1:16" ht="12.75">
      <c r="A96" t="s">
        <v>49</v>
      </c>
      <c s="34" t="s">
        <v>136</v>
      </c>
      <c s="34" t="s">
        <v>1182</v>
      </c>
      <c s="35" t="s">
        <v>5</v>
      </c>
      <c s="6" t="s">
        <v>1183</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7787</v>
      </c>
    </row>
    <row r="100" spans="1:16" ht="12.75">
      <c r="A100" t="s">
        <v>49</v>
      </c>
      <c s="34" t="s">
        <v>139</v>
      </c>
      <c s="34" t="s">
        <v>2639</v>
      </c>
      <c s="35" t="s">
        <v>5</v>
      </c>
      <c s="6" t="s">
        <v>2640</v>
      </c>
      <c s="36" t="s">
        <v>80</v>
      </c>
      <c s="37">
        <v>1</v>
      </c>
      <c s="36">
        <v>0</v>
      </c>
      <c s="36">
        <f>ROUND(G100*H100,6)</f>
      </c>
      <c r="L100" s="38">
        <v>0</v>
      </c>
      <c s="32">
        <f>ROUND(ROUND(L100,2)*ROUND(G100,3),2)</f>
      </c>
      <c s="36" t="s">
        <v>419</v>
      </c>
      <c>
        <f>(M100*21)/100</f>
      </c>
      <c t="s">
        <v>27</v>
      </c>
    </row>
    <row r="101" spans="1:5" ht="12.75">
      <c r="A101" s="35" t="s">
        <v>54</v>
      </c>
      <c r="E101" s="39" t="s">
        <v>5</v>
      </c>
    </row>
    <row r="102" spans="1:5" ht="12.75">
      <c r="A102" s="35" t="s">
        <v>55</v>
      </c>
      <c r="E102" s="40" t="s">
        <v>2641</v>
      </c>
    </row>
    <row r="103" spans="1:5" ht="12.75">
      <c r="A103" t="s">
        <v>56</v>
      </c>
      <c r="E103" s="39" t="s">
        <v>1578</v>
      </c>
    </row>
    <row r="104" spans="1:16" ht="12.75">
      <c r="A104" t="s">
        <v>49</v>
      </c>
      <c s="34" t="s">
        <v>143</v>
      </c>
      <c s="34" t="s">
        <v>2642</v>
      </c>
      <c s="35" t="s">
        <v>5</v>
      </c>
      <c s="6" t="s">
        <v>2643</v>
      </c>
      <c s="36" t="s">
        <v>676</v>
      </c>
      <c s="37">
        <v>1</v>
      </c>
      <c s="36">
        <v>0</v>
      </c>
      <c s="36">
        <f>ROUND(G104*H104,6)</f>
      </c>
      <c r="L104" s="38">
        <v>0</v>
      </c>
      <c s="32">
        <f>ROUND(ROUND(L104,2)*ROUND(G104,3),2)</f>
      </c>
      <c s="36" t="s">
        <v>419</v>
      </c>
      <c>
        <f>(M104*21)/100</f>
      </c>
      <c t="s">
        <v>27</v>
      </c>
    </row>
    <row r="105" spans="1:5" ht="12.75">
      <c r="A105" s="35" t="s">
        <v>54</v>
      </c>
      <c r="E105" s="39" t="s">
        <v>5</v>
      </c>
    </row>
    <row r="106" spans="1:5" ht="12.75">
      <c r="A106" s="35" t="s">
        <v>55</v>
      </c>
      <c r="E106" s="40" t="s">
        <v>2644</v>
      </c>
    </row>
    <row r="107" spans="1:5" ht="12.75">
      <c r="A107" t="s">
        <v>56</v>
      </c>
      <c r="E107"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8247</v>
      </c>
      <c r="E8" s="30" t="s">
        <v>8246</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5883</v>
      </c>
      <c s="35" t="s">
        <v>5</v>
      </c>
      <c s="6" t="s">
        <v>5884</v>
      </c>
      <c s="36" t="s">
        <v>60</v>
      </c>
      <c s="37">
        <v>420</v>
      </c>
      <c s="36">
        <v>0</v>
      </c>
      <c s="36">
        <f>ROUND(G10*H10,6)</f>
      </c>
      <c r="L10" s="38">
        <v>0</v>
      </c>
      <c s="32">
        <f>ROUND(ROUND(L10,2)*ROUND(G10,3),2)</f>
      </c>
      <c s="36" t="s">
        <v>53</v>
      </c>
      <c>
        <f>(M10*21)/100</f>
      </c>
      <c t="s">
        <v>27</v>
      </c>
    </row>
    <row r="11" spans="1:5" ht="12.75">
      <c r="A11" s="35" t="s">
        <v>54</v>
      </c>
      <c r="E11" s="39" t="s">
        <v>3781</v>
      </c>
    </row>
    <row r="12" spans="1:5" ht="12.75">
      <c r="A12" s="35" t="s">
        <v>55</v>
      </c>
      <c r="E12" s="40" t="s">
        <v>8248</v>
      </c>
    </row>
    <row r="13" spans="1:5" ht="318.75">
      <c r="A13" t="s">
        <v>56</v>
      </c>
      <c r="E13" s="39" t="s">
        <v>7713</v>
      </c>
    </row>
    <row r="14" spans="1:16" ht="12.75">
      <c r="A14" t="s">
        <v>49</v>
      </c>
      <c s="34" t="s">
        <v>27</v>
      </c>
      <c s="34" t="s">
        <v>62</v>
      </c>
      <c s="35" t="s">
        <v>5</v>
      </c>
      <c s="6" t="s">
        <v>63</v>
      </c>
      <c s="36" t="s">
        <v>60</v>
      </c>
      <c s="37">
        <v>420</v>
      </c>
      <c s="36">
        <v>0</v>
      </c>
      <c s="36">
        <f>ROUND(G14*H14,6)</f>
      </c>
      <c r="L14" s="38">
        <v>0</v>
      </c>
      <c s="32">
        <f>ROUND(ROUND(L14,2)*ROUND(G14,3),2)</f>
      </c>
      <c s="36" t="s">
        <v>53</v>
      </c>
      <c>
        <f>(M14*21)/100</f>
      </c>
      <c t="s">
        <v>27</v>
      </c>
    </row>
    <row r="15" spans="1:5" ht="12.75">
      <c r="A15" s="35" t="s">
        <v>54</v>
      </c>
      <c r="E15" s="39" t="s">
        <v>3781</v>
      </c>
    </row>
    <row r="16" spans="1:5" ht="12.75">
      <c r="A16" s="35" t="s">
        <v>55</v>
      </c>
      <c r="E16" s="40" t="s">
        <v>8248</v>
      </c>
    </row>
    <row r="17" spans="1:5" ht="318.75">
      <c r="A17" t="s">
        <v>56</v>
      </c>
      <c r="E17" s="39" t="s">
        <v>7713</v>
      </c>
    </row>
    <row r="18" spans="1:16" ht="12.75">
      <c r="A18" t="s">
        <v>49</v>
      </c>
      <c s="34" t="s">
        <v>26</v>
      </c>
      <c s="34" t="s">
        <v>901</v>
      </c>
      <c s="35" t="s">
        <v>5</v>
      </c>
      <c s="6" t="s">
        <v>902</v>
      </c>
      <c s="36" t="s">
        <v>75</v>
      </c>
      <c s="37">
        <v>1500</v>
      </c>
      <c s="36">
        <v>0</v>
      </c>
      <c s="36">
        <f>ROUND(G18*H18,6)</f>
      </c>
      <c r="L18" s="38">
        <v>0</v>
      </c>
      <c s="32">
        <f>ROUND(ROUND(L18,2)*ROUND(G18,3),2)</f>
      </c>
      <c s="36" t="s">
        <v>53</v>
      </c>
      <c>
        <f>(M18*21)/100</f>
      </c>
      <c t="s">
        <v>27</v>
      </c>
    </row>
    <row r="19" spans="1:5" ht="12.75">
      <c r="A19" s="35" t="s">
        <v>54</v>
      </c>
      <c r="E19" s="39" t="s">
        <v>3781</v>
      </c>
    </row>
    <row r="20" spans="1:5" ht="12.75">
      <c r="A20" s="35" t="s">
        <v>55</v>
      </c>
      <c r="E20" s="40" t="s">
        <v>8249</v>
      </c>
    </row>
    <row r="21" spans="1:5" ht="140.25">
      <c r="A21" t="s">
        <v>56</v>
      </c>
      <c r="E21" s="39" t="s">
        <v>7715</v>
      </c>
    </row>
    <row r="22" spans="1:16" ht="25.5">
      <c r="A22" t="s">
        <v>49</v>
      </c>
      <c s="34" t="s">
        <v>65</v>
      </c>
      <c s="34" t="s">
        <v>1197</v>
      </c>
      <c s="35" t="s">
        <v>5</v>
      </c>
      <c s="6" t="s">
        <v>1198</v>
      </c>
      <c s="36" t="s">
        <v>75</v>
      </c>
      <c s="37">
        <v>1500</v>
      </c>
      <c s="36">
        <v>0</v>
      </c>
      <c s="36">
        <f>ROUND(G22*H22,6)</f>
      </c>
      <c r="L22" s="38">
        <v>0</v>
      </c>
      <c s="32">
        <f>ROUND(ROUND(L22,2)*ROUND(G22,3),2)</f>
      </c>
      <c s="36" t="s">
        <v>53</v>
      </c>
      <c>
        <f>(M22*21)/100</f>
      </c>
      <c t="s">
        <v>27</v>
      </c>
    </row>
    <row r="23" spans="1:5" ht="12.75">
      <c r="A23" s="35" t="s">
        <v>54</v>
      </c>
      <c r="E23" s="39" t="s">
        <v>3781</v>
      </c>
    </row>
    <row r="24" spans="1:5" ht="12.75">
      <c r="A24" s="35" t="s">
        <v>55</v>
      </c>
      <c r="E24" s="40" t="s">
        <v>8250</v>
      </c>
    </row>
    <row r="25" spans="1:5" ht="140.25">
      <c r="A25" t="s">
        <v>56</v>
      </c>
      <c r="E25" s="39" t="s">
        <v>7717</v>
      </c>
    </row>
    <row r="26" spans="1:16" ht="12.75">
      <c r="A26" t="s">
        <v>49</v>
      </c>
      <c s="34" t="s">
        <v>69</v>
      </c>
      <c s="34" t="s">
        <v>764</v>
      </c>
      <c s="35" t="s">
        <v>5</v>
      </c>
      <c s="6" t="s">
        <v>7718</v>
      </c>
      <c s="36" t="s">
        <v>75</v>
      </c>
      <c s="37">
        <v>8100</v>
      </c>
      <c s="36">
        <v>0</v>
      </c>
      <c s="36">
        <f>ROUND(G26*H26,6)</f>
      </c>
      <c r="L26" s="38">
        <v>0</v>
      </c>
      <c s="32">
        <f>ROUND(ROUND(L26,2)*ROUND(G26,3),2)</f>
      </c>
      <c s="36" t="s">
        <v>53</v>
      </c>
      <c>
        <f>(M26*21)/100</f>
      </c>
      <c t="s">
        <v>27</v>
      </c>
    </row>
    <row r="27" spans="1:5" ht="12.75">
      <c r="A27" s="35" t="s">
        <v>54</v>
      </c>
      <c r="E27" s="39" t="s">
        <v>3781</v>
      </c>
    </row>
    <row r="28" spans="1:5" ht="12.75">
      <c r="A28" s="35" t="s">
        <v>55</v>
      </c>
      <c r="E28" s="40" t="s">
        <v>7719</v>
      </c>
    </row>
    <row r="29" spans="1:5" ht="76.5">
      <c r="A29" t="s">
        <v>56</v>
      </c>
      <c r="E29" s="39" t="s">
        <v>7720</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3781</v>
      </c>
    </row>
    <row r="32" spans="1:5" ht="12.75">
      <c r="A32" s="35" t="s">
        <v>55</v>
      </c>
      <c r="E32" s="40" t="s">
        <v>7719</v>
      </c>
    </row>
    <row r="33" spans="1:5" ht="102">
      <c r="A33" t="s">
        <v>56</v>
      </c>
      <c r="E33" s="39" t="s">
        <v>7721</v>
      </c>
    </row>
    <row r="34" spans="1:16" ht="25.5">
      <c r="A34" t="s">
        <v>49</v>
      </c>
      <c s="34" t="s">
        <v>77</v>
      </c>
      <c s="34" t="s">
        <v>723</v>
      </c>
      <c s="35" t="s">
        <v>5</v>
      </c>
      <c s="6" t="s">
        <v>724</v>
      </c>
      <c s="36" t="s">
        <v>80</v>
      </c>
      <c s="37">
        <v>15</v>
      </c>
      <c s="36">
        <v>0</v>
      </c>
      <c s="36">
        <f>ROUND(G34*H34,6)</f>
      </c>
      <c r="L34" s="38">
        <v>0</v>
      </c>
      <c s="32">
        <f>ROUND(ROUND(L34,2)*ROUND(G34,3),2)</f>
      </c>
      <c s="36" t="s">
        <v>53</v>
      </c>
      <c>
        <f>(M34*21)/100</f>
      </c>
      <c t="s">
        <v>27</v>
      </c>
    </row>
    <row r="35" spans="1:5" ht="12.75">
      <c r="A35" s="35" t="s">
        <v>54</v>
      </c>
      <c r="E35" s="39" t="s">
        <v>3781</v>
      </c>
    </row>
    <row r="36" spans="1:5" ht="12.75">
      <c r="A36" s="35" t="s">
        <v>55</v>
      </c>
      <c r="E36" s="40" t="s">
        <v>7719</v>
      </c>
    </row>
    <row r="37" spans="1:5" ht="114.75">
      <c r="A37" t="s">
        <v>56</v>
      </c>
      <c r="E37" s="39" t="s">
        <v>7722</v>
      </c>
    </row>
    <row r="38" spans="1:16" ht="12.75">
      <c r="A38" t="s">
        <v>49</v>
      </c>
      <c s="34" t="s">
        <v>82</v>
      </c>
      <c s="34" t="s">
        <v>7723</v>
      </c>
      <c s="35" t="s">
        <v>5</v>
      </c>
      <c s="6" t="s">
        <v>7724</v>
      </c>
      <c s="36" t="s">
        <v>52</v>
      </c>
      <c s="37">
        <v>525</v>
      </c>
      <c s="36">
        <v>0</v>
      </c>
      <c s="36">
        <f>ROUND(G38*H38,6)</f>
      </c>
      <c r="L38" s="38">
        <v>0</v>
      </c>
      <c s="32">
        <f>ROUND(ROUND(L38,2)*ROUND(G38,3),2)</f>
      </c>
      <c s="36" t="s">
        <v>53</v>
      </c>
      <c>
        <f>(M38*21)/100</f>
      </c>
      <c t="s">
        <v>27</v>
      </c>
    </row>
    <row r="39" spans="1:5" ht="12.75">
      <c r="A39" s="35" t="s">
        <v>54</v>
      </c>
      <c r="E39" s="39" t="s">
        <v>3781</v>
      </c>
    </row>
    <row r="40" spans="1:5" ht="12.75">
      <c r="A40" s="35" t="s">
        <v>55</v>
      </c>
      <c r="E40" s="40" t="s">
        <v>8251</v>
      </c>
    </row>
    <row r="41" spans="1:5" ht="38.25">
      <c r="A41" t="s">
        <v>56</v>
      </c>
      <c r="E41" s="39" t="s">
        <v>7726</v>
      </c>
    </row>
    <row r="42" spans="1:13" ht="12.75">
      <c r="A42" t="s">
        <v>46</v>
      </c>
      <c r="C42" s="31" t="s">
        <v>1263</v>
      </c>
      <c r="E42" s="33" t="s">
        <v>7727</v>
      </c>
      <c r="J42" s="32">
        <f>0</f>
      </c>
      <c s="32">
        <f>0</f>
      </c>
      <c s="32">
        <f>0+L43+L47+L51+L55+L59+L63+L67+L71+L75+L79+L83+L87</f>
      </c>
      <c s="32">
        <f>0+M43+M47+M51+M55+M59+M63+M67+M71+M75+M79+M83+M87</f>
      </c>
    </row>
    <row r="43" spans="1:16" ht="12.75">
      <c r="A43" t="s">
        <v>49</v>
      </c>
      <c s="34" t="s">
        <v>86</v>
      </c>
      <c s="34" t="s">
        <v>8047</v>
      </c>
      <c s="35" t="s">
        <v>5</v>
      </c>
      <c s="6" t="s">
        <v>8048</v>
      </c>
      <c s="36" t="s">
        <v>75</v>
      </c>
      <c s="37">
        <v>8300</v>
      </c>
      <c s="36">
        <v>0</v>
      </c>
      <c s="36">
        <f>ROUND(G43*H43,6)</f>
      </c>
      <c r="L43" s="38">
        <v>0</v>
      </c>
      <c s="32">
        <f>ROUND(ROUND(L43,2)*ROUND(G43,3),2)</f>
      </c>
      <c s="36" t="s">
        <v>53</v>
      </c>
      <c>
        <f>(M43*21)/100</f>
      </c>
      <c t="s">
        <v>27</v>
      </c>
    </row>
    <row r="44" spans="1:5" ht="12.75">
      <c r="A44" s="35" t="s">
        <v>54</v>
      </c>
      <c r="E44" s="39" t="s">
        <v>3781</v>
      </c>
    </row>
    <row r="45" spans="1:5" ht="12.75">
      <c r="A45" s="35" t="s">
        <v>55</v>
      </c>
      <c r="E45" s="40" t="s">
        <v>8049</v>
      </c>
    </row>
    <row r="46" spans="1:5" ht="89.25">
      <c r="A46" t="s">
        <v>56</v>
      </c>
      <c r="E46" s="39" t="s">
        <v>7728</v>
      </c>
    </row>
    <row r="47" spans="1:16" ht="25.5">
      <c r="A47" t="s">
        <v>49</v>
      </c>
      <c s="34" t="s">
        <v>90</v>
      </c>
      <c s="34" t="s">
        <v>8050</v>
      </c>
      <c s="35" t="s">
        <v>5</v>
      </c>
      <c s="6" t="s">
        <v>8051</v>
      </c>
      <c s="36" t="s">
        <v>80</v>
      </c>
      <c s="37">
        <v>40</v>
      </c>
      <c s="36">
        <v>0</v>
      </c>
      <c s="36">
        <f>ROUND(G47*H47,6)</f>
      </c>
      <c r="L47" s="38">
        <v>0</v>
      </c>
      <c s="32">
        <f>ROUND(ROUND(L47,2)*ROUND(G47,3),2)</f>
      </c>
      <c s="36" t="s">
        <v>53</v>
      </c>
      <c>
        <f>(M47*21)/100</f>
      </c>
      <c t="s">
        <v>27</v>
      </c>
    </row>
    <row r="48" spans="1:5" ht="12.75">
      <c r="A48" s="35" t="s">
        <v>54</v>
      </c>
      <c r="E48" s="39" t="s">
        <v>3781</v>
      </c>
    </row>
    <row r="49" spans="1:5" ht="12.75">
      <c r="A49" s="35" t="s">
        <v>55</v>
      </c>
      <c r="E49" s="40" t="s">
        <v>7729</v>
      </c>
    </row>
    <row r="50" spans="1:5" ht="102">
      <c r="A50" t="s">
        <v>56</v>
      </c>
      <c r="E50" s="39" t="s">
        <v>7734</v>
      </c>
    </row>
    <row r="51" spans="1:16" ht="25.5">
      <c r="A51" t="s">
        <v>49</v>
      </c>
      <c s="34" t="s">
        <v>94</v>
      </c>
      <c s="34" t="s">
        <v>8052</v>
      </c>
      <c s="35" t="s">
        <v>5</v>
      </c>
      <c s="6" t="s">
        <v>8053</v>
      </c>
      <c s="36" t="s">
        <v>80</v>
      </c>
      <c s="37">
        <v>1</v>
      </c>
      <c s="36">
        <v>0</v>
      </c>
      <c s="36">
        <f>ROUND(G51*H51,6)</f>
      </c>
      <c r="L51" s="38">
        <v>0</v>
      </c>
      <c s="32">
        <f>ROUND(ROUND(L51,2)*ROUND(G51,3),2)</f>
      </c>
      <c s="36" t="s">
        <v>53</v>
      </c>
      <c>
        <f>(M51*21)/100</f>
      </c>
      <c t="s">
        <v>27</v>
      </c>
    </row>
    <row r="52" spans="1:5" ht="12.75">
      <c r="A52" s="35" t="s">
        <v>54</v>
      </c>
      <c r="E52" s="39" t="s">
        <v>3781</v>
      </c>
    </row>
    <row r="53" spans="1:5" ht="12.75">
      <c r="A53" s="35" t="s">
        <v>55</v>
      </c>
      <c r="E53" s="40" t="s">
        <v>7729</v>
      </c>
    </row>
    <row r="54" spans="1:5" ht="89.25">
      <c r="A54" t="s">
        <v>56</v>
      </c>
      <c r="E54" s="39" t="s">
        <v>8054</v>
      </c>
    </row>
    <row r="55" spans="1:16" ht="25.5">
      <c r="A55" t="s">
        <v>49</v>
      </c>
      <c s="34" t="s">
        <v>98</v>
      </c>
      <c s="34" t="s">
        <v>8055</v>
      </c>
      <c s="35" t="s">
        <v>5</v>
      </c>
      <c s="6" t="s">
        <v>8056</v>
      </c>
      <c s="36" t="s">
        <v>80</v>
      </c>
      <c s="37">
        <v>1</v>
      </c>
      <c s="36">
        <v>0</v>
      </c>
      <c s="36">
        <f>ROUND(G55*H55,6)</f>
      </c>
      <c r="L55" s="38">
        <v>0</v>
      </c>
      <c s="32">
        <f>ROUND(ROUND(L55,2)*ROUND(G55,3),2)</f>
      </c>
      <c s="36" t="s">
        <v>53</v>
      </c>
      <c>
        <f>(M55*21)/100</f>
      </c>
      <c t="s">
        <v>27</v>
      </c>
    </row>
    <row r="56" spans="1:5" ht="12.75">
      <c r="A56" s="35" t="s">
        <v>54</v>
      </c>
      <c r="E56" s="39" t="s">
        <v>3781</v>
      </c>
    </row>
    <row r="57" spans="1:5" ht="12.75">
      <c r="A57" s="35" t="s">
        <v>55</v>
      </c>
      <c r="E57" s="40" t="s">
        <v>7729</v>
      </c>
    </row>
    <row r="58" spans="1:5" ht="89.25">
      <c r="A58" t="s">
        <v>56</v>
      </c>
      <c r="E58" s="39" t="s">
        <v>8054</v>
      </c>
    </row>
    <row r="59" spans="1:16" ht="38.25">
      <c r="A59" t="s">
        <v>49</v>
      </c>
      <c s="34" t="s">
        <v>98</v>
      </c>
      <c s="34" t="s">
        <v>8057</v>
      </c>
      <c s="35" t="s">
        <v>5</v>
      </c>
      <c s="6" t="s">
        <v>8058</v>
      </c>
      <c s="36" t="s">
        <v>80</v>
      </c>
      <c s="37">
        <v>2</v>
      </c>
      <c s="36">
        <v>0</v>
      </c>
      <c s="36">
        <f>ROUND(G59*H59,6)</f>
      </c>
      <c r="L59" s="38">
        <v>0</v>
      </c>
      <c s="32">
        <f>ROUND(ROUND(L59,2)*ROUND(G59,3),2)</f>
      </c>
      <c s="36" t="s">
        <v>53</v>
      </c>
      <c>
        <f>(M59*21)/100</f>
      </c>
      <c t="s">
        <v>27</v>
      </c>
    </row>
    <row r="60" spans="1:5" ht="12.75">
      <c r="A60" s="35" t="s">
        <v>54</v>
      </c>
      <c r="E60" s="39" t="s">
        <v>3781</v>
      </c>
    </row>
    <row r="61" spans="1:5" ht="12.75">
      <c r="A61" s="35" t="s">
        <v>55</v>
      </c>
      <c r="E61" s="40" t="s">
        <v>7729</v>
      </c>
    </row>
    <row r="62" spans="1:5" ht="89.25">
      <c r="A62" t="s">
        <v>56</v>
      </c>
      <c r="E62" s="39" t="s">
        <v>8059</v>
      </c>
    </row>
    <row r="63" spans="1:16" ht="12.75">
      <c r="A63" t="s">
        <v>49</v>
      </c>
      <c s="34" t="s">
        <v>103</v>
      </c>
      <c s="34" t="s">
        <v>8060</v>
      </c>
      <c s="35" t="s">
        <v>5</v>
      </c>
      <c s="6" t="s">
        <v>8061</v>
      </c>
      <c s="36" t="s">
        <v>80</v>
      </c>
      <c s="37">
        <v>2</v>
      </c>
      <c s="36">
        <v>0</v>
      </c>
      <c s="36">
        <f>ROUND(G63*H63,6)</f>
      </c>
      <c r="L63" s="38">
        <v>0</v>
      </c>
      <c s="32">
        <f>ROUND(ROUND(L63,2)*ROUND(G63,3),2)</f>
      </c>
      <c s="36" t="s">
        <v>53</v>
      </c>
      <c>
        <f>(M63*21)/100</f>
      </c>
      <c t="s">
        <v>27</v>
      </c>
    </row>
    <row r="64" spans="1:5" ht="12.75">
      <c r="A64" s="35" t="s">
        <v>54</v>
      </c>
      <c r="E64" s="39" t="s">
        <v>3781</v>
      </c>
    </row>
    <row r="65" spans="1:5" ht="12.75">
      <c r="A65" s="35" t="s">
        <v>55</v>
      </c>
      <c r="E65" s="40" t="s">
        <v>7729</v>
      </c>
    </row>
    <row r="66" spans="1:5" ht="114.75">
      <c r="A66" t="s">
        <v>56</v>
      </c>
      <c r="E66" s="39" t="s">
        <v>8062</v>
      </c>
    </row>
    <row r="67" spans="1:16" ht="12.75">
      <c r="A67" t="s">
        <v>49</v>
      </c>
      <c s="34" t="s">
        <v>106</v>
      </c>
      <c s="34" t="s">
        <v>8063</v>
      </c>
      <c s="35" t="s">
        <v>5</v>
      </c>
      <c s="6" t="s">
        <v>8064</v>
      </c>
      <c s="36" t="s">
        <v>80</v>
      </c>
      <c s="37">
        <v>2</v>
      </c>
      <c s="36">
        <v>0</v>
      </c>
      <c s="36">
        <f>ROUND(G67*H67,6)</f>
      </c>
      <c r="L67" s="38">
        <v>0</v>
      </c>
      <c s="32">
        <f>ROUND(ROUND(L67,2)*ROUND(G67,3),2)</f>
      </c>
      <c s="36" t="s">
        <v>53</v>
      </c>
      <c>
        <f>(M67*21)/100</f>
      </c>
      <c t="s">
        <v>27</v>
      </c>
    </row>
    <row r="68" spans="1:5" ht="12.75">
      <c r="A68" s="35" t="s">
        <v>54</v>
      </c>
      <c r="E68" s="39" t="s">
        <v>3781</v>
      </c>
    </row>
    <row r="69" spans="1:5" ht="12.75">
      <c r="A69" s="35" t="s">
        <v>55</v>
      </c>
      <c r="E69" s="40" t="s">
        <v>7729</v>
      </c>
    </row>
    <row r="70" spans="1:5" ht="114.75">
      <c r="A70" t="s">
        <v>56</v>
      </c>
      <c r="E70" s="39" t="s">
        <v>8062</v>
      </c>
    </row>
    <row r="71" spans="1:16" ht="25.5">
      <c r="A71" t="s">
        <v>49</v>
      </c>
      <c s="34" t="s">
        <v>110</v>
      </c>
      <c s="34" t="s">
        <v>8065</v>
      </c>
      <c s="35" t="s">
        <v>5</v>
      </c>
      <c s="6" t="s">
        <v>8066</v>
      </c>
      <c s="36" t="s">
        <v>80</v>
      </c>
      <c s="37">
        <v>2</v>
      </c>
      <c s="36">
        <v>0</v>
      </c>
      <c s="36">
        <f>ROUND(G71*H71,6)</f>
      </c>
      <c r="L71" s="38">
        <v>0</v>
      </c>
      <c s="32">
        <f>ROUND(ROUND(L71,2)*ROUND(G71,3),2)</f>
      </c>
      <c s="36" t="s">
        <v>53</v>
      </c>
      <c>
        <f>(M71*21)/100</f>
      </c>
      <c t="s">
        <v>27</v>
      </c>
    </row>
    <row r="72" spans="1:5" ht="12.75">
      <c r="A72" s="35" t="s">
        <v>54</v>
      </c>
      <c r="E72" s="39" t="s">
        <v>3781</v>
      </c>
    </row>
    <row r="73" spans="1:5" ht="12.75">
      <c r="A73" s="35" t="s">
        <v>55</v>
      </c>
      <c r="E73" s="40" t="s">
        <v>7729</v>
      </c>
    </row>
    <row r="74" spans="1:5" ht="102">
      <c r="A74" t="s">
        <v>56</v>
      </c>
      <c r="E74" s="39" t="s">
        <v>7734</v>
      </c>
    </row>
    <row r="75" spans="1:16" ht="38.25">
      <c r="A75" t="s">
        <v>49</v>
      </c>
      <c s="34" t="s">
        <v>113</v>
      </c>
      <c s="34" t="s">
        <v>8067</v>
      </c>
      <c s="35" t="s">
        <v>5</v>
      </c>
      <c s="6" t="s">
        <v>8068</v>
      </c>
      <c s="36" t="s">
        <v>80</v>
      </c>
      <c s="37">
        <v>2</v>
      </c>
      <c s="36">
        <v>0</v>
      </c>
      <c s="36">
        <f>ROUND(G75*H75,6)</f>
      </c>
      <c r="L75" s="38">
        <v>0</v>
      </c>
      <c s="32">
        <f>ROUND(ROUND(L75,2)*ROUND(G75,3),2)</f>
      </c>
      <c s="36" t="s">
        <v>53</v>
      </c>
      <c>
        <f>(M75*21)/100</f>
      </c>
      <c t="s">
        <v>27</v>
      </c>
    </row>
    <row r="76" spans="1:5" ht="12.75">
      <c r="A76" s="35" t="s">
        <v>54</v>
      </c>
      <c r="E76" s="39" t="s">
        <v>3781</v>
      </c>
    </row>
    <row r="77" spans="1:5" ht="12.75">
      <c r="A77" s="35" t="s">
        <v>55</v>
      </c>
      <c r="E77" s="40" t="s">
        <v>7729</v>
      </c>
    </row>
    <row r="78" spans="1:5" ht="89.25">
      <c r="A78" t="s">
        <v>56</v>
      </c>
      <c r="E78" s="39" t="s">
        <v>8069</v>
      </c>
    </row>
    <row r="79" spans="1:16" ht="25.5">
      <c r="A79" t="s">
        <v>49</v>
      </c>
      <c s="34" t="s">
        <v>117</v>
      </c>
      <c s="34" t="s">
        <v>8070</v>
      </c>
      <c s="35" t="s">
        <v>5</v>
      </c>
      <c s="6" t="s">
        <v>8071</v>
      </c>
      <c s="36" t="s">
        <v>80</v>
      </c>
      <c s="37">
        <v>2</v>
      </c>
      <c s="36">
        <v>0</v>
      </c>
      <c s="36">
        <f>ROUND(G79*H79,6)</f>
      </c>
      <c r="L79" s="38">
        <v>0</v>
      </c>
      <c s="32">
        <f>ROUND(ROUND(L79,2)*ROUND(G79,3),2)</f>
      </c>
      <c s="36" t="s">
        <v>53</v>
      </c>
      <c>
        <f>(M79*21)/100</f>
      </c>
      <c t="s">
        <v>27</v>
      </c>
    </row>
    <row r="80" spans="1:5" ht="12.75">
      <c r="A80" s="35" t="s">
        <v>54</v>
      </c>
      <c r="E80" s="39" t="s">
        <v>3781</v>
      </c>
    </row>
    <row r="81" spans="1:5" ht="12.75">
      <c r="A81" s="35" t="s">
        <v>55</v>
      </c>
      <c r="E81" s="40" t="s">
        <v>7729</v>
      </c>
    </row>
    <row r="82" spans="1:5" ht="89.25">
      <c r="A82" t="s">
        <v>56</v>
      </c>
      <c r="E82" s="39" t="s">
        <v>8072</v>
      </c>
    </row>
    <row r="83" spans="1:16" ht="12.75">
      <c r="A83" t="s">
        <v>49</v>
      </c>
      <c s="34" t="s">
        <v>121</v>
      </c>
      <c s="34" t="s">
        <v>7777</v>
      </c>
      <c s="35" t="s">
        <v>5</v>
      </c>
      <c s="6" t="s">
        <v>7778</v>
      </c>
      <c s="36" t="s">
        <v>80</v>
      </c>
      <c s="37">
        <v>40</v>
      </c>
      <c s="36">
        <v>0</v>
      </c>
      <c s="36">
        <f>ROUND(G83*H83,6)</f>
      </c>
      <c r="L83" s="38">
        <v>0</v>
      </c>
      <c s="32">
        <f>ROUND(ROUND(L83,2)*ROUND(G83,3),2)</f>
      </c>
      <c s="36" t="s">
        <v>53</v>
      </c>
      <c>
        <f>(M83*21)/100</f>
      </c>
      <c t="s">
        <v>27</v>
      </c>
    </row>
    <row r="84" spans="1:5" ht="12.75">
      <c r="A84" s="35" t="s">
        <v>54</v>
      </c>
      <c r="E84" s="39" t="s">
        <v>3781</v>
      </c>
    </row>
    <row r="85" spans="1:5" ht="12.75">
      <c r="A85" s="35" t="s">
        <v>55</v>
      </c>
      <c r="E85" s="40" t="s">
        <v>7754</v>
      </c>
    </row>
    <row r="86" spans="1:5" ht="89.25">
      <c r="A86" t="s">
        <v>56</v>
      </c>
      <c r="E86" s="39" t="s">
        <v>7779</v>
      </c>
    </row>
    <row r="87" spans="1:16" ht="12.75">
      <c r="A87" t="s">
        <v>49</v>
      </c>
      <c s="34" t="s">
        <v>125</v>
      </c>
      <c s="34" t="s">
        <v>1212</v>
      </c>
      <c s="35" t="s">
        <v>5</v>
      </c>
      <c s="6" t="s">
        <v>1213</v>
      </c>
      <c s="36" t="s">
        <v>80</v>
      </c>
      <c s="37">
        <v>30</v>
      </c>
      <c s="36">
        <v>0</v>
      </c>
      <c s="36">
        <f>ROUND(G87*H87,6)</f>
      </c>
      <c r="L87" s="38">
        <v>0</v>
      </c>
      <c s="32">
        <f>ROUND(ROUND(L87,2)*ROUND(G87,3),2)</f>
      </c>
      <c s="36" t="s">
        <v>53</v>
      </c>
      <c>
        <f>(M87*21)/100</f>
      </c>
      <c t="s">
        <v>27</v>
      </c>
    </row>
    <row r="88" spans="1:5" ht="12.75">
      <c r="A88" s="35" t="s">
        <v>54</v>
      </c>
      <c r="E88" s="39" t="s">
        <v>3781</v>
      </c>
    </row>
    <row r="89" spans="1:5" ht="12.75">
      <c r="A89" s="35" t="s">
        <v>55</v>
      </c>
      <c r="E89" s="40" t="s">
        <v>7754</v>
      </c>
    </row>
    <row r="90" spans="1:5" ht="102">
      <c r="A90" t="s">
        <v>56</v>
      </c>
      <c r="E90" s="39" t="s">
        <v>7780</v>
      </c>
    </row>
    <row r="91" spans="1:13" ht="12.75">
      <c r="A91" t="s">
        <v>46</v>
      </c>
      <c r="C91" s="31" t="s">
        <v>1285</v>
      </c>
      <c r="E91" s="33" t="s">
        <v>7781</v>
      </c>
      <c r="J91" s="32">
        <f>0</f>
      </c>
      <c s="32">
        <f>0</f>
      </c>
      <c s="32">
        <f>0+L92+L96+L100+L104+L108+L112+L116+L120+L124+L128</f>
      </c>
      <c s="32">
        <f>0+M92+M96+M100+M104+M108+M112+M116+M120+M124+M128</f>
      </c>
    </row>
    <row r="92" spans="1:16" ht="25.5">
      <c r="A92" t="s">
        <v>49</v>
      </c>
      <c s="34" t="s">
        <v>128</v>
      </c>
      <c s="34" t="s">
        <v>1287</v>
      </c>
      <c s="35" t="s">
        <v>5</v>
      </c>
      <c s="6" t="s">
        <v>2575</v>
      </c>
      <c s="36" t="s">
        <v>80</v>
      </c>
      <c s="37">
        <v>1</v>
      </c>
      <c s="36">
        <v>0</v>
      </c>
      <c s="36">
        <f>ROUND(G92*H92,6)</f>
      </c>
      <c r="L92" s="38">
        <v>0</v>
      </c>
      <c s="32">
        <f>ROUND(ROUND(L92,2)*ROUND(G92,3),2)</f>
      </c>
      <c s="36" t="s">
        <v>53</v>
      </c>
      <c>
        <f>(M92*21)/100</f>
      </c>
      <c t="s">
        <v>27</v>
      </c>
    </row>
    <row r="93" spans="1:5" ht="12.75">
      <c r="A93" s="35" t="s">
        <v>54</v>
      </c>
      <c r="E93" s="39" t="s">
        <v>3781</v>
      </c>
    </row>
    <row r="94" spans="1:5" ht="12.75">
      <c r="A94" s="35" t="s">
        <v>55</v>
      </c>
      <c r="E94" s="40" t="s">
        <v>5</v>
      </c>
    </row>
    <row r="95" spans="1:5" ht="114.75">
      <c r="A95" t="s">
        <v>56</v>
      </c>
      <c r="E95" s="39" t="s">
        <v>7782</v>
      </c>
    </row>
    <row r="96" spans="1:16" ht="38.25">
      <c r="A96" t="s">
        <v>49</v>
      </c>
      <c s="34" t="s">
        <v>132</v>
      </c>
      <c s="34" t="s">
        <v>1290</v>
      </c>
      <c s="35" t="s">
        <v>5</v>
      </c>
      <c s="6" t="s">
        <v>2780</v>
      </c>
      <c s="36" t="s">
        <v>80</v>
      </c>
      <c s="37">
        <v>5</v>
      </c>
      <c s="36">
        <v>0</v>
      </c>
      <c s="36">
        <f>ROUND(G96*H96,6)</f>
      </c>
      <c r="L96" s="38">
        <v>0</v>
      </c>
      <c s="32">
        <f>ROUND(ROUND(L96,2)*ROUND(G96,3),2)</f>
      </c>
      <c s="36" t="s">
        <v>53</v>
      </c>
      <c>
        <f>(M96*21)/100</f>
      </c>
      <c t="s">
        <v>27</v>
      </c>
    </row>
    <row r="97" spans="1:5" ht="12.75">
      <c r="A97" s="35" t="s">
        <v>54</v>
      </c>
      <c r="E97" s="39" t="s">
        <v>3781</v>
      </c>
    </row>
    <row r="98" spans="1:5" ht="12.75">
      <c r="A98" s="35" t="s">
        <v>55</v>
      </c>
      <c r="E98" s="40" t="s">
        <v>5</v>
      </c>
    </row>
    <row r="99" spans="1:5" ht="114.75">
      <c r="A99" t="s">
        <v>56</v>
      </c>
      <c r="E99" s="39" t="s">
        <v>7782</v>
      </c>
    </row>
    <row r="100" spans="1:16" ht="25.5">
      <c r="A100" t="s">
        <v>49</v>
      </c>
      <c s="34" t="s">
        <v>136</v>
      </c>
      <c s="34" t="s">
        <v>1293</v>
      </c>
      <c s="35" t="s">
        <v>5</v>
      </c>
      <c s="6" t="s">
        <v>1294</v>
      </c>
      <c s="36" t="s">
        <v>80</v>
      </c>
      <c s="37">
        <v>1</v>
      </c>
      <c s="36">
        <v>0</v>
      </c>
      <c s="36">
        <f>ROUND(G100*H100,6)</f>
      </c>
      <c r="L100" s="38">
        <v>0</v>
      </c>
      <c s="32">
        <f>ROUND(ROUND(L100,2)*ROUND(G100,3),2)</f>
      </c>
      <c s="36" t="s">
        <v>53</v>
      </c>
      <c>
        <f>(M100*21)/100</f>
      </c>
      <c t="s">
        <v>27</v>
      </c>
    </row>
    <row r="101" spans="1:5" ht="12.75">
      <c r="A101" s="35" t="s">
        <v>54</v>
      </c>
      <c r="E101" s="39" t="s">
        <v>3781</v>
      </c>
    </row>
    <row r="102" spans="1:5" ht="12.75">
      <c r="A102" s="35" t="s">
        <v>55</v>
      </c>
      <c r="E102" s="40" t="s">
        <v>5</v>
      </c>
    </row>
    <row r="103" spans="1:5" ht="89.25">
      <c r="A103" t="s">
        <v>56</v>
      </c>
      <c r="E103" s="39" t="s">
        <v>7783</v>
      </c>
    </row>
    <row r="104" spans="1:16" ht="12.75">
      <c r="A104" t="s">
        <v>49</v>
      </c>
      <c s="34" t="s">
        <v>139</v>
      </c>
      <c s="34" t="s">
        <v>1296</v>
      </c>
      <c s="35" t="s">
        <v>5</v>
      </c>
      <c s="6" t="s">
        <v>1297</v>
      </c>
      <c s="36" t="s">
        <v>374</v>
      </c>
      <c s="37">
        <v>20</v>
      </c>
      <c s="36">
        <v>0</v>
      </c>
      <c s="36">
        <f>ROUND(G104*H104,6)</f>
      </c>
      <c r="L104" s="38">
        <v>0</v>
      </c>
      <c s="32">
        <f>ROUND(ROUND(L104,2)*ROUND(G104,3),2)</f>
      </c>
      <c s="36" t="s">
        <v>53</v>
      </c>
      <c>
        <f>(M104*21)/100</f>
      </c>
      <c t="s">
        <v>27</v>
      </c>
    </row>
    <row r="105" spans="1:5" ht="12.75">
      <c r="A105" s="35" t="s">
        <v>54</v>
      </c>
      <c r="E105" s="39" t="s">
        <v>3781</v>
      </c>
    </row>
    <row r="106" spans="1:5" ht="12.75">
      <c r="A106" s="35" t="s">
        <v>55</v>
      </c>
      <c r="E106" s="40" t="s">
        <v>5</v>
      </c>
    </row>
    <row r="107" spans="1:5" ht="89.25">
      <c r="A107" t="s">
        <v>56</v>
      </c>
      <c r="E107" s="39" t="s">
        <v>7784</v>
      </c>
    </row>
    <row r="108" spans="1:16" ht="12.75">
      <c r="A108" t="s">
        <v>49</v>
      </c>
      <c s="34" t="s">
        <v>143</v>
      </c>
      <c s="34" t="s">
        <v>2782</v>
      </c>
      <c s="35" t="s">
        <v>5</v>
      </c>
      <c s="6" t="s">
        <v>2783</v>
      </c>
      <c s="36" t="s">
        <v>374</v>
      </c>
      <c s="37">
        <v>20</v>
      </c>
      <c s="36">
        <v>0</v>
      </c>
      <c s="36">
        <f>ROUND(G108*H108,6)</f>
      </c>
      <c r="L108" s="38">
        <v>0</v>
      </c>
      <c s="32">
        <f>ROUND(ROUND(L108,2)*ROUND(G108,3),2)</f>
      </c>
      <c s="36" t="s">
        <v>53</v>
      </c>
      <c>
        <f>(M108*21)/100</f>
      </c>
      <c t="s">
        <v>27</v>
      </c>
    </row>
    <row r="109" spans="1:5" ht="12.75">
      <c r="A109" s="35" t="s">
        <v>54</v>
      </c>
      <c r="E109" s="39" t="s">
        <v>3781</v>
      </c>
    </row>
    <row r="110" spans="1:5" ht="12.75">
      <c r="A110" s="35" t="s">
        <v>55</v>
      </c>
      <c r="E110" s="40" t="s">
        <v>5</v>
      </c>
    </row>
    <row r="111" spans="1:5" ht="89.25">
      <c r="A111" t="s">
        <v>56</v>
      </c>
      <c r="E111" s="39" t="s">
        <v>7785</v>
      </c>
    </row>
    <row r="112" spans="1:16" ht="12.75">
      <c r="A112" t="s">
        <v>49</v>
      </c>
      <c s="34" t="s">
        <v>146</v>
      </c>
      <c s="34" t="s">
        <v>1299</v>
      </c>
      <c s="35" t="s">
        <v>5</v>
      </c>
      <c s="6" t="s">
        <v>1300</v>
      </c>
      <c s="36" t="s">
        <v>374</v>
      </c>
      <c s="37">
        <v>15</v>
      </c>
      <c s="36">
        <v>0</v>
      </c>
      <c s="36">
        <f>ROUND(G112*H112,6)</f>
      </c>
      <c r="L112" s="38">
        <v>0</v>
      </c>
      <c s="32">
        <f>ROUND(ROUND(L112,2)*ROUND(G112,3),2)</f>
      </c>
      <c s="36" t="s">
        <v>53</v>
      </c>
      <c>
        <f>(M112*21)/100</f>
      </c>
      <c t="s">
        <v>27</v>
      </c>
    </row>
    <row r="113" spans="1:5" ht="12.75">
      <c r="A113" s="35" t="s">
        <v>54</v>
      </c>
      <c r="E113" s="39" t="s">
        <v>3781</v>
      </c>
    </row>
    <row r="114" spans="1:5" ht="12.75">
      <c r="A114" s="35" t="s">
        <v>55</v>
      </c>
      <c r="E114" s="40" t="s">
        <v>5</v>
      </c>
    </row>
    <row r="115" spans="1:5" ht="89.25">
      <c r="A115" t="s">
        <v>56</v>
      </c>
      <c r="E115" s="39" t="s">
        <v>7786</v>
      </c>
    </row>
    <row r="116" spans="1:16" ht="12.75">
      <c r="A116" t="s">
        <v>49</v>
      </c>
      <c s="34" t="s">
        <v>773</v>
      </c>
      <c s="34" t="s">
        <v>1182</v>
      </c>
      <c s="35" t="s">
        <v>5</v>
      </c>
      <c s="6" t="s">
        <v>1183</v>
      </c>
      <c s="36" t="s">
        <v>374</v>
      </c>
      <c s="37">
        <v>15</v>
      </c>
      <c s="36">
        <v>0</v>
      </c>
      <c s="36">
        <f>ROUND(G116*H116,6)</f>
      </c>
      <c r="L116" s="38">
        <v>0</v>
      </c>
      <c s="32">
        <f>ROUND(ROUND(L116,2)*ROUND(G116,3),2)</f>
      </c>
      <c s="36" t="s">
        <v>53</v>
      </c>
      <c>
        <f>(M116*21)/100</f>
      </c>
      <c t="s">
        <v>27</v>
      </c>
    </row>
    <row r="117" spans="1:5" ht="12.75">
      <c r="A117" s="35" t="s">
        <v>54</v>
      </c>
      <c r="E117" s="39" t="s">
        <v>3781</v>
      </c>
    </row>
    <row r="118" spans="1:5" ht="12.75">
      <c r="A118" s="35" t="s">
        <v>55</v>
      </c>
      <c r="E118" s="40" t="s">
        <v>5</v>
      </c>
    </row>
    <row r="119" spans="1:5" ht="89.25">
      <c r="A119" t="s">
        <v>56</v>
      </c>
      <c r="E119" s="39" t="s">
        <v>7787</v>
      </c>
    </row>
    <row r="120" spans="1:16" ht="12.75">
      <c r="A120" t="s">
        <v>49</v>
      </c>
      <c s="34" t="s">
        <v>151</v>
      </c>
      <c s="34" t="s">
        <v>2639</v>
      </c>
      <c s="35" t="s">
        <v>5</v>
      </c>
      <c s="6" t="s">
        <v>2640</v>
      </c>
      <c s="36" t="s">
        <v>80</v>
      </c>
      <c s="37">
        <v>1</v>
      </c>
      <c s="36">
        <v>0</v>
      </c>
      <c s="36">
        <f>ROUND(G120*H120,6)</f>
      </c>
      <c r="L120" s="38">
        <v>0</v>
      </c>
      <c s="32">
        <f>ROUND(ROUND(L120,2)*ROUND(G120,3),2)</f>
      </c>
      <c s="36" t="s">
        <v>419</v>
      </c>
      <c>
        <f>(M120*21)/100</f>
      </c>
      <c t="s">
        <v>27</v>
      </c>
    </row>
    <row r="121" spans="1:5" ht="12.75">
      <c r="A121" s="35" t="s">
        <v>54</v>
      </c>
      <c r="E121" s="39" t="s">
        <v>3781</v>
      </c>
    </row>
    <row r="122" spans="1:5" ht="12.75">
      <c r="A122" s="35" t="s">
        <v>55</v>
      </c>
      <c r="E122" s="40" t="s">
        <v>2641</v>
      </c>
    </row>
    <row r="123" spans="1:5" ht="12.75">
      <c r="A123" t="s">
        <v>56</v>
      </c>
      <c r="E123" s="39" t="s">
        <v>1578</v>
      </c>
    </row>
    <row r="124" spans="1:16" ht="12.75">
      <c r="A124" t="s">
        <v>49</v>
      </c>
      <c s="34" t="s">
        <v>155</v>
      </c>
      <c s="34" t="s">
        <v>2646</v>
      </c>
      <c s="35" t="s">
        <v>5</v>
      </c>
      <c s="6" t="s">
        <v>2647</v>
      </c>
      <c s="36" t="s">
        <v>80</v>
      </c>
      <c s="37">
        <v>1</v>
      </c>
      <c s="36">
        <v>0</v>
      </c>
      <c s="36">
        <f>ROUND(G124*H124,6)</f>
      </c>
      <c r="L124" s="38">
        <v>0</v>
      </c>
      <c s="32">
        <f>ROUND(ROUND(L124,2)*ROUND(G124,3),2)</f>
      </c>
      <c s="36" t="s">
        <v>419</v>
      </c>
      <c>
        <f>(M124*21)/100</f>
      </c>
      <c t="s">
        <v>27</v>
      </c>
    </row>
    <row r="125" spans="1:5" ht="12.75">
      <c r="A125" s="35" t="s">
        <v>54</v>
      </c>
      <c r="E125" s="39" t="s">
        <v>3781</v>
      </c>
    </row>
    <row r="126" spans="1:5" ht="12.75">
      <c r="A126" s="35" t="s">
        <v>55</v>
      </c>
      <c r="E126" s="40" t="s">
        <v>2648</v>
      </c>
    </row>
    <row r="127" spans="1:5" ht="25.5">
      <c r="A127" t="s">
        <v>56</v>
      </c>
      <c r="E127" s="39" t="s">
        <v>2649</v>
      </c>
    </row>
    <row r="128" spans="1:16" ht="12.75">
      <c r="A128" t="s">
        <v>49</v>
      </c>
      <c s="34" t="s">
        <v>159</v>
      </c>
      <c s="34" t="s">
        <v>2642</v>
      </c>
      <c s="35" t="s">
        <v>5</v>
      </c>
      <c s="6" t="s">
        <v>2643</v>
      </c>
      <c s="36" t="s">
        <v>80</v>
      </c>
      <c s="37">
        <v>1</v>
      </c>
      <c s="36">
        <v>0</v>
      </c>
      <c s="36">
        <f>ROUND(G128*H128,6)</f>
      </c>
      <c r="L128" s="38">
        <v>0</v>
      </c>
      <c s="32">
        <f>ROUND(ROUND(L128,2)*ROUND(G128,3),2)</f>
      </c>
      <c s="36" t="s">
        <v>419</v>
      </c>
      <c>
        <f>(M128*21)/100</f>
      </c>
      <c t="s">
        <v>27</v>
      </c>
    </row>
    <row r="129" spans="1:5" ht="12.75">
      <c r="A129" s="35" t="s">
        <v>54</v>
      </c>
      <c r="E129" s="39" t="s">
        <v>3781</v>
      </c>
    </row>
    <row r="130" spans="1:5" ht="12.75">
      <c r="A130" s="35" t="s">
        <v>55</v>
      </c>
      <c r="E130" s="40" t="s">
        <v>7791</v>
      </c>
    </row>
    <row r="131" spans="1:5" ht="12.75">
      <c r="A131" t="s">
        <v>56</v>
      </c>
      <c r="E131" s="39" t="s">
        <v>1578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7802</v>
      </c>
      <c s="41">
        <f>Rekapitulace!C166</f>
      </c>
      <c s="20" t="s">
        <v>0</v>
      </c>
      <c t="s">
        <v>23</v>
      </c>
      <c t="s">
        <v>27</v>
      </c>
    </row>
    <row r="4" spans="1:16" ht="32" customHeight="1">
      <c r="A4" s="24" t="s">
        <v>20</v>
      </c>
      <c s="25" t="s">
        <v>28</v>
      </c>
      <c s="27" t="s">
        <v>7802</v>
      </c>
      <c r="E4" s="26" t="s">
        <v>7803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8254</v>
      </c>
      <c r="E8" s="30" t="s">
        <v>8253</v>
      </c>
      <c r="J8" s="29">
        <f>0+J9+J18+J23+J28+J33+J42+J47+J80</f>
      </c>
      <c s="29">
        <f>0+K9+K18+K23+K28+K33+K42+K47+K80</f>
      </c>
      <c s="29">
        <f>0+L9+L18+L23+L28+L33+L42+L47+L80</f>
      </c>
      <c s="29">
        <f>0+M9+M18+M23+M28+M33+M42+M47+M80</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4</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2621</v>
      </c>
      <c s="35" t="s">
        <v>2622</v>
      </c>
      <c s="6" t="s">
        <v>2623</v>
      </c>
      <c s="36" t="s">
        <v>2618</v>
      </c>
      <c s="37">
        <v>1</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3" ht="12.75">
      <c r="A18" t="s">
        <v>46</v>
      </c>
      <c r="C18" s="31" t="s">
        <v>103</v>
      </c>
      <c r="E18" s="33" t="s">
        <v>2625</v>
      </c>
      <c r="J18" s="32">
        <f>0</f>
      </c>
      <c s="32">
        <f>0</f>
      </c>
      <c s="32">
        <f>0+L19</f>
      </c>
      <c s="32">
        <f>0+M19</f>
      </c>
    </row>
    <row r="19" spans="1:16" ht="12.75">
      <c r="A19" t="s">
        <v>49</v>
      </c>
      <c s="34" t="s">
        <v>72</v>
      </c>
      <c s="34" t="s">
        <v>2630</v>
      </c>
      <c s="35" t="s">
        <v>5</v>
      </c>
      <c s="6" t="s">
        <v>2631</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8255</v>
      </c>
    </row>
    <row r="22" spans="1:5" ht="318.75">
      <c r="A22" t="s">
        <v>56</v>
      </c>
      <c r="E22" s="39" t="s">
        <v>7713</v>
      </c>
    </row>
    <row r="23" spans="1:13" ht="12.75">
      <c r="A23" t="s">
        <v>46</v>
      </c>
      <c r="C23" s="31" t="s">
        <v>106</v>
      </c>
      <c r="E23" s="33" t="s">
        <v>8077</v>
      </c>
      <c r="J23" s="32">
        <f>0</f>
      </c>
      <c s="32">
        <f>0</f>
      </c>
      <c s="32">
        <f>0+L24</f>
      </c>
      <c s="32">
        <f>0+M24</f>
      </c>
    </row>
    <row r="24" spans="1:16" ht="12.75">
      <c r="A24" t="s">
        <v>49</v>
      </c>
      <c s="34" t="s">
        <v>77</v>
      </c>
      <c s="34" t="s">
        <v>721</v>
      </c>
      <c s="35" t="s">
        <v>5</v>
      </c>
      <c s="6" t="s">
        <v>722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2633</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8255</v>
      </c>
    </row>
    <row r="32" spans="1:5" ht="229.5">
      <c r="A32" t="s">
        <v>56</v>
      </c>
      <c r="E32" s="39" t="s">
        <v>7816</v>
      </c>
    </row>
    <row r="33" spans="1:13" ht="12.75">
      <c r="A33" t="s">
        <v>46</v>
      </c>
      <c r="C33" s="31" t="s">
        <v>27</v>
      </c>
      <c r="E33" s="33" t="s">
        <v>2638</v>
      </c>
      <c r="J33" s="32">
        <f>0</f>
      </c>
      <c s="32">
        <f>0</f>
      </c>
      <c s="32">
        <f>0+L34+L38</f>
      </c>
      <c s="32">
        <f>0+M34+M38</f>
      </c>
    </row>
    <row r="34" spans="1:16" ht="12.75">
      <c r="A34" t="s">
        <v>49</v>
      </c>
      <c s="34" t="s">
        <v>26</v>
      </c>
      <c s="34" t="s">
        <v>2639</v>
      </c>
      <c s="35" t="s">
        <v>5</v>
      </c>
      <c s="6" t="s">
        <v>2640</v>
      </c>
      <c s="36" t="s">
        <v>80</v>
      </c>
      <c s="37">
        <v>1</v>
      </c>
      <c s="36">
        <v>0</v>
      </c>
      <c s="36">
        <f>ROUND(G34*H34,6)</f>
      </c>
      <c r="L34" s="38">
        <v>0</v>
      </c>
      <c s="32">
        <f>ROUND(ROUND(L34,2)*ROUND(G34,3),2)</f>
      </c>
      <c s="36" t="s">
        <v>419</v>
      </c>
      <c>
        <f>(M34*21)/100</f>
      </c>
      <c t="s">
        <v>27</v>
      </c>
    </row>
    <row r="35" spans="1:5" ht="12.75">
      <c r="A35" s="35" t="s">
        <v>54</v>
      </c>
      <c r="E35" s="39" t="s">
        <v>5</v>
      </c>
    </row>
    <row r="36" spans="1:5" ht="12.75">
      <c r="A36" s="35" t="s">
        <v>55</v>
      </c>
      <c r="E36" s="40" t="s">
        <v>2641</v>
      </c>
    </row>
    <row r="37" spans="1:5" ht="12.75">
      <c r="A37" t="s">
        <v>56</v>
      </c>
      <c r="E37" s="39" t="s">
        <v>1578</v>
      </c>
    </row>
    <row r="38" spans="1:16" ht="12.75">
      <c r="A38" t="s">
        <v>49</v>
      </c>
      <c s="34" t="s">
        <v>65</v>
      </c>
      <c s="34" t="s">
        <v>2642</v>
      </c>
      <c s="35" t="s">
        <v>5</v>
      </c>
      <c s="6" t="s">
        <v>2643</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2644</v>
      </c>
    </row>
    <row r="41" spans="1:5" ht="12.75">
      <c r="A41" t="s">
        <v>56</v>
      </c>
      <c r="E41" s="39" t="s">
        <v>1578</v>
      </c>
    </row>
    <row r="42" spans="1:13" ht="12.75">
      <c r="A42" t="s">
        <v>46</v>
      </c>
      <c r="C42" s="31" t="s">
        <v>26</v>
      </c>
      <c r="E42" s="33" t="s">
        <v>2645</v>
      </c>
      <c r="J42" s="32">
        <f>0</f>
      </c>
      <c s="32">
        <f>0</f>
      </c>
      <c s="32">
        <f>0+L43</f>
      </c>
      <c s="32">
        <f>0+M43</f>
      </c>
    </row>
    <row r="43" spans="1:16" ht="12.75">
      <c r="A43" t="s">
        <v>49</v>
      </c>
      <c s="34" t="s">
        <v>69</v>
      </c>
      <c s="34" t="s">
        <v>2646</v>
      </c>
      <c s="35" t="s">
        <v>5</v>
      </c>
      <c s="6" t="s">
        <v>2647</v>
      </c>
      <c s="36" t="s">
        <v>676</v>
      </c>
      <c s="37">
        <v>1</v>
      </c>
      <c s="36">
        <v>0</v>
      </c>
      <c s="36">
        <f>ROUND(G43*H43,6)</f>
      </c>
      <c r="L43" s="38">
        <v>0</v>
      </c>
      <c s="32">
        <f>ROUND(ROUND(L43,2)*ROUND(G43,3),2)</f>
      </c>
      <c s="36" t="s">
        <v>419</v>
      </c>
      <c>
        <f>(M43*21)/100</f>
      </c>
      <c t="s">
        <v>27</v>
      </c>
    </row>
    <row r="44" spans="1:5" ht="12.75">
      <c r="A44" s="35" t="s">
        <v>54</v>
      </c>
      <c r="E44" s="39" t="s">
        <v>5</v>
      </c>
    </row>
    <row r="45" spans="1:5" ht="12.75">
      <c r="A45" s="35" t="s">
        <v>55</v>
      </c>
      <c r="E45" s="40" t="s">
        <v>2648</v>
      </c>
    </row>
    <row r="46" spans="1:5" ht="25.5">
      <c r="A46" t="s">
        <v>56</v>
      </c>
      <c r="E46" s="39" t="s">
        <v>2649</v>
      </c>
    </row>
    <row r="47" spans="1:13" ht="12.75">
      <c r="A47" t="s">
        <v>46</v>
      </c>
      <c r="C47" s="31" t="s">
        <v>324</v>
      </c>
      <c r="E47" s="33" t="s">
        <v>2655</v>
      </c>
      <c r="J47" s="32">
        <f>0</f>
      </c>
      <c s="32">
        <f>0</f>
      </c>
      <c s="32">
        <f>0+L48+L52+L56+L60+L64+L68+L72+L76</f>
      </c>
      <c s="32">
        <f>0+M48+M52+M56+M60+M64+M68+M72+M76</f>
      </c>
    </row>
    <row r="48" spans="1:16" ht="25.5">
      <c r="A48" t="s">
        <v>49</v>
      </c>
      <c s="34" t="s">
        <v>86</v>
      </c>
      <c s="34" t="s">
        <v>1199</v>
      </c>
      <c s="35" t="s">
        <v>5</v>
      </c>
      <c s="6" t="s">
        <v>1200</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8078</v>
      </c>
    </row>
    <row r="52" spans="1:16" ht="12.75">
      <c r="A52" t="s">
        <v>49</v>
      </c>
      <c s="34" t="s">
        <v>90</v>
      </c>
      <c s="34" t="s">
        <v>899</v>
      </c>
      <c s="35" t="s">
        <v>5</v>
      </c>
      <c s="6" t="s">
        <v>900</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7722</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7721</v>
      </c>
    </row>
    <row r="60" spans="1:16" ht="12.75">
      <c r="A60" t="s">
        <v>49</v>
      </c>
      <c s="34" t="s">
        <v>98</v>
      </c>
      <c s="34" t="s">
        <v>728</v>
      </c>
      <c s="35" t="s">
        <v>5</v>
      </c>
      <c s="6" t="s">
        <v>729</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731</v>
      </c>
    </row>
    <row r="64" spans="1:16" ht="12.75">
      <c r="A64" t="s">
        <v>49</v>
      </c>
      <c s="34" t="s">
        <v>103</v>
      </c>
      <c s="34" t="s">
        <v>901</v>
      </c>
      <c s="35" t="s">
        <v>5</v>
      </c>
      <c s="6" t="s">
        <v>902</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7715</v>
      </c>
    </row>
    <row r="68" spans="1:16" ht="25.5">
      <c r="A68" t="s">
        <v>49</v>
      </c>
      <c s="34" t="s">
        <v>106</v>
      </c>
      <c s="34" t="s">
        <v>1197</v>
      </c>
      <c s="35" t="s">
        <v>5</v>
      </c>
      <c s="6" t="s">
        <v>1198</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7717</v>
      </c>
    </row>
    <row r="72" spans="1:16" ht="25.5">
      <c r="A72" t="s">
        <v>49</v>
      </c>
      <c s="34" t="s">
        <v>110</v>
      </c>
      <c s="34" t="s">
        <v>723</v>
      </c>
      <c s="35" t="s">
        <v>5</v>
      </c>
      <c s="6" t="s">
        <v>724</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7722</v>
      </c>
    </row>
    <row r="76" spans="1:16" ht="12.75">
      <c r="A76" t="s">
        <v>49</v>
      </c>
      <c s="34" t="s">
        <v>113</v>
      </c>
      <c s="34" t="s">
        <v>1212</v>
      </c>
      <c s="35" t="s">
        <v>5</v>
      </c>
      <c s="6" t="s">
        <v>1213</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7780</v>
      </c>
    </row>
    <row r="80" spans="1:13" ht="12.75">
      <c r="A80" t="s">
        <v>46</v>
      </c>
      <c r="C80" s="31" t="s">
        <v>339</v>
      </c>
      <c r="E80" s="33" t="s">
        <v>2667</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2812</v>
      </c>
      <c s="35" t="s">
        <v>5</v>
      </c>
      <c s="6" t="s">
        <v>2813</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8256</v>
      </c>
    </row>
    <row r="84" spans="1:5" ht="114.75">
      <c r="A84" t="s">
        <v>56</v>
      </c>
      <c r="E84" s="39" t="s">
        <v>8080</v>
      </c>
    </row>
    <row r="85" spans="1:16" ht="38.25">
      <c r="A85" t="s">
        <v>49</v>
      </c>
      <c s="34" t="s">
        <v>121</v>
      </c>
      <c s="34" t="s">
        <v>8081</v>
      </c>
      <c s="35" t="s">
        <v>5</v>
      </c>
      <c s="6" t="s">
        <v>8082</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7734</v>
      </c>
    </row>
    <row r="89" spans="1:16" ht="25.5">
      <c r="A89" t="s">
        <v>49</v>
      </c>
      <c s="34" t="s">
        <v>125</v>
      </c>
      <c s="34" t="s">
        <v>2740</v>
      </c>
      <c s="35" t="s">
        <v>5</v>
      </c>
      <c s="6" t="s">
        <v>2741</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7734</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8083</v>
      </c>
    </row>
    <row r="97" spans="1:16" ht="12.75">
      <c r="A97" t="s">
        <v>49</v>
      </c>
      <c s="34" t="s">
        <v>132</v>
      </c>
      <c s="34" t="s">
        <v>749</v>
      </c>
      <c s="35" t="s">
        <v>5</v>
      </c>
      <c s="6" t="s">
        <v>750</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8084</v>
      </c>
    </row>
    <row r="101" spans="1:16" ht="12.75">
      <c r="A101" t="s">
        <v>49</v>
      </c>
      <c s="34" t="s">
        <v>136</v>
      </c>
      <c s="34" t="s">
        <v>740</v>
      </c>
      <c s="35" t="s">
        <v>5</v>
      </c>
      <c s="6" t="s">
        <v>741</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8085</v>
      </c>
    </row>
    <row r="105" spans="1:16" ht="12.75">
      <c r="A105" t="s">
        <v>49</v>
      </c>
      <c s="34" t="s">
        <v>139</v>
      </c>
      <c s="34" t="s">
        <v>2752</v>
      </c>
      <c s="35" t="s">
        <v>5</v>
      </c>
      <c s="6" t="s">
        <v>2753</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8086</v>
      </c>
    </row>
    <row r="109" spans="1:16" ht="12.75">
      <c r="A109" t="s">
        <v>49</v>
      </c>
      <c s="34" t="s">
        <v>143</v>
      </c>
      <c s="34" t="s">
        <v>2755</v>
      </c>
      <c s="35" t="s">
        <v>5</v>
      </c>
      <c s="6" t="s">
        <v>2756</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8087</v>
      </c>
    </row>
    <row r="113" spans="1:16" ht="12.75">
      <c r="A113" t="s">
        <v>49</v>
      </c>
      <c s="34" t="s">
        <v>146</v>
      </c>
      <c s="34" t="s">
        <v>2757</v>
      </c>
      <c s="35" t="s">
        <v>5</v>
      </c>
      <c s="6" t="s">
        <v>2758</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8087</v>
      </c>
    </row>
    <row r="117" spans="1:16" ht="12.75">
      <c r="A117" t="s">
        <v>49</v>
      </c>
      <c s="34" t="s">
        <v>773</v>
      </c>
      <c s="34" t="s">
        <v>2759</v>
      </c>
      <c s="35" t="s">
        <v>5</v>
      </c>
      <c s="6" t="s">
        <v>2760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8087</v>
      </c>
    </row>
    <row r="121" spans="1:16" ht="12.75">
      <c r="A121" t="s">
        <v>49</v>
      </c>
      <c s="34" t="s">
        <v>151</v>
      </c>
      <c s="34" t="s">
        <v>1518</v>
      </c>
      <c s="35" t="s">
        <v>5</v>
      </c>
      <c s="6" t="s">
        <v>1519</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8088</v>
      </c>
    </row>
    <row r="125" spans="1:16" ht="12.75">
      <c r="A125" t="s">
        <v>49</v>
      </c>
      <c s="34" t="s">
        <v>155</v>
      </c>
      <c s="34" t="s">
        <v>743</v>
      </c>
      <c s="35" t="s">
        <v>5</v>
      </c>
      <c s="6" t="s">
        <v>744</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8089</v>
      </c>
    </row>
    <row r="129" spans="1:16" ht="12.75">
      <c r="A129" t="s">
        <v>49</v>
      </c>
      <c s="34" t="s">
        <v>159</v>
      </c>
      <c s="34" t="s">
        <v>8090</v>
      </c>
      <c s="35" t="s">
        <v>5</v>
      </c>
      <c s="6" t="s">
        <v>8091</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7844</v>
      </c>
    </row>
    <row r="133" spans="1:16" ht="25.5">
      <c r="A133" t="s">
        <v>49</v>
      </c>
      <c s="34" t="s">
        <v>163</v>
      </c>
      <c s="34" t="s">
        <v>1287</v>
      </c>
      <c s="35" t="s">
        <v>5</v>
      </c>
      <c s="6" t="s">
        <v>2575</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7782</v>
      </c>
    </row>
    <row r="137" spans="1:16" ht="25.5">
      <c r="A137" t="s">
        <v>49</v>
      </c>
      <c s="34" t="s">
        <v>167</v>
      </c>
      <c s="34" t="s">
        <v>1293</v>
      </c>
      <c s="35" t="s">
        <v>5</v>
      </c>
      <c s="6" t="s">
        <v>1294</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7783</v>
      </c>
    </row>
    <row r="141" spans="1:16" ht="12.75">
      <c r="A141" t="s">
        <v>49</v>
      </c>
      <c s="34" t="s">
        <v>171</v>
      </c>
      <c s="34" t="s">
        <v>1296</v>
      </c>
      <c s="35" t="s">
        <v>5</v>
      </c>
      <c s="6" t="s">
        <v>1297</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7784</v>
      </c>
    </row>
    <row r="145" spans="1:16" ht="12.75">
      <c r="A145" t="s">
        <v>49</v>
      </c>
      <c s="34" t="s">
        <v>175</v>
      </c>
      <c s="34" t="s">
        <v>2782</v>
      </c>
      <c s="35" t="s">
        <v>5</v>
      </c>
      <c s="6" t="s">
        <v>2783</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7785</v>
      </c>
    </row>
    <row r="149" spans="1:16" ht="12.75">
      <c r="A149" t="s">
        <v>49</v>
      </c>
      <c s="34" t="s">
        <v>179</v>
      </c>
      <c s="34" t="s">
        <v>1299</v>
      </c>
      <c s="35" t="s">
        <v>5</v>
      </c>
      <c s="6" t="s">
        <v>1300</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7786</v>
      </c>
    </row>
    <row r="153" spans="1:16" ht="12.75">
      <c r="A153" t="s">
        <v>49</v>
      </c>
      <c s="34" t="s">
        <v>183</v>
      </c>
      <c s="34" t="s">
        <v>1182</v>
      </c>
      <c s="35" t="s">
        <v>5</v>
      </c>
      <c s="6" t="s">
        <v>1183</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7787</v>
      </c>
    </row>
    <row r="157" spans="1:16" ht="12.75">
      <c r="A157" t="s">
        <v>49</v>
      </c>
      <c s="34" t="s">
        <v>187</v>
      </c>
      <c s="34" t="s">
        <v>2798</v>
      </c>
      <c s="35" t="s">
        <v>5</v>
      </c>
      <c s="6" t="s">
        <v>2799</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8092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Rekapitulace!C181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8261</v>
      </c>
      <c r="E8" s="30" t="s">
        <v>8260</v>
      </c>
      <c r="J8" s="29">
        <f>0+J9+J54+J63</f>
      </c>
      <c s="29">
        <f>0+K9+K54+K63</f>
      </c>
      <c s="29">
        <f>0+L9+L54+L63</f>
      </c>
      <c s="29">
        <f>0+M9+M54+M63</f>
      </c>
    </row>
    <row r="9" spans="1:13" ht="12.75">
      <c r="A9" t="s">
        <v>46</v>
      </c>
      <c r="C9" s="31" t="s">
        <v>47</v>
      </c>
      <c r="E9" s="33" t="s">
        <v>6079</v>
      </c>
      <c r="J9" s="32">
        <f>0</f>
      </c>
      <c s="32">
        <f>0</f>
      </c>
      <c s="32">
        <f>0+L10+L14+L18+L22+L26+L30+L34+L38+L42+L46+L50</f>
      </c>
      <c s="32">
        <f>0+M10+M14+M18+M22+M26+M30+M34+M38+M42+M46+M50</f>
      </c>
    </row>
    <row r="10" spans="1:16" ht="25.5">
      <c r="A10" t="s">
        <v>49</v>
      </c>
      <c s="34" t="s">
        <v>47</v>
      </c>
      <c s="34" t="s">
        <v>272</v>
      </c>
      <c s="35" t="s">
        <v>5</v>
      </c>
      <c s="6" t="s">
        <v>8262</v>
      </c>
      <c s="36" t="s">
        <v>80</v>
      </c>
      <c s="37">
        <v>14</v>
      </c>
      <c s="36">
        <v>0</v>
      </c>
      <c s="36">
        <f>ROUND(G10*H10,6)</f>
      </c>
      <c r="L10" s="38">
        <v>0</v>
      </c>
      <c s="32">
        <f>ROUND(ROUND(L10,2)*ROUND(G10,3),2)</f>
      </c>
      <c s="36" t="s">
        <v>53</v>
      </c>
      <c>
        <f>(M10*21)/100</f>
      </c>
      <c t="s">
        <v>27</v>
      </c>
    </row>
    <row r="11" spans="1:5" ht="12.75">
      <c r="A11" s="35" t="s">
        <v>54</v>
      </c>
      <c r="E11" s="39" t="s">
        <v>3781</v>
      </c>
    </row>
    <row r="12" spans="1:5" ht="12.75">
      <c r="A12" s="35" t="s">
        <v>55</v>
      </c>
      <c r="E12" s="40" t="s">
        <v>8263</v>
      </c>
    </row>
    <row r="13" spans="1:5" ht="63.75">
      <c r="A13" t="s">
        <v>56</v>
      </c>
      <c r="E13" s="39" t="s">
        <v>8264</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3781</v>
      </c>
    </row>
    <row r="16" spans="1:5" ht="12.75">
      <c r="A16" s="35" t="s">
        <v>55</v>
      </c>
      <c r="E16" s="40" t="s">
        <v>8263</v>
      </c>
    </row>
    <row r="17" spans="1:5" ht="127.5">
      <c r="A17" t="s">
        <v>56</v>
      </c>
      <c r="E17" s="39" t="s">
        <v>861</v>
      </c>
    </row>
    <row r="18" spans="1:16" ht="25.5">
      <c r="A18" t="s">
        <v>49</v>
      </c>
      <c s="34" t="s">
        <v>26</v>
      </c>
      <c s="34" t="s">
        <v>8265</v>
      </c>
      <c s="35" t="s">
        <v>5</v>
      </c>
      <c s="6" t="s">
        <v>8266</v>
      </c>
      <c s="36" t="s">
        <v>80</v>
      </c>
      <c s="37">
        <v>74</v>
      </c>
      <c s="36">
        <v>0</v>
      </c>
      <c s="36">
        <f>ROUND(G18*H18,6)</f>
      </c>
      <c r="L18" s="38">
        <v>0</v>
      </c>
      <c s="32">
        <f>ROUND(ROUND(L18,2)*ROUND(G18,3),2)</f>
      </c>
      <c s="36" t="s">
        <v>53</v>
      </c>
      <c>
        <f>(M18*21)/100</f>
      </c>
      <c t="s">
        <v>27</v>
      </c>
    </row>
    <row r="19" spans="1:5" ht="12.75">
      <c r="A19" s="35" t="s">
        <v>54</v>
      </c>
      <c r="E19" s="39" t="s">
        <v>3781</v>
      </c>
    </row>
    <row r="20" spans="1:5" ht="12.75">
      <c r="A20" s="35" t="s">
        <v>55</v>
      </c>
      <c r="E20" s="40" t="s">
        <v>8263</v>
      </c>
    </row>
    <row r="21" spans="1:5" ht="114.75">
      <c r="A21" t="s">
        <v>56</v>
      </c>
      <c r="E21" s="39" t="s">
        <v>7428</v>
      </c>
    </row>
    <row r="22" spans="1:16" ht="25.5">
      <c r="A22" t="s">
        <v>49</v>
      </c>
      <c s="34" t="s">
        <v>65</v>
      </c>
      <c s="34" t="s">
        <v>8267</v>
      </c>
      <c s="35" t="s">
        <v>5</v>
      </c>
      <c s="6" t="s">
        <v>8268</v>
      </c>
      <c s="36" t="s">
        <v>80</v>
      </c>
      <c s="37">
        <v>16</v>
      </c>
      <c s="36">
        <v>0</v>
      </c>
      <c s="36">
        <f>ROUND(G22*H22,6)</f>
      </c>
      <c r="L22" s="38">
        <v>0</v>
      </c>
      <c s="32">
        <f>ROUND(ROUND(L22,2)*ROUND(G22,3),2)</f>
      </c>
      <c s="36" t="s">
        <v>53</v>
      </c>
      <c>
        <f>(M22*21)/100</f>
      </c>
      <c t="s">
        <v>27</v>
      </c>
    </row>
    <row r="23" spans="1:5" ht="12.75">
      <c r="A23" s="35" t="s">
        <v>54</v>
      </c>
      <c r="E23" s="39" t="s">
        <v>3781</v>
      </c>
    </row>
    <row r="24" spans="1:5" ht="12.75">
      <c r="A24" s="35" t="s">
        <v>55</v>
      </c>
      <c r="E24" s="40" t="s">
        <v>8263</v>
      </c>
    </row>
    <row r="25" spans="1:5" ht="114.75">
      <c r="A25" t="s">
        <v>56</v>
      </c>
      <c r="E25" s="39" t="s">
        <v>7428</v>
      </c>
    </row>
    <row r="26" spans="1:16" ht="25.5">
      <c r="A26" t="s">
        <v>49</v>
      </c>
      <c s="34" t="s">
        <v>69</v>
      </c>
      <c s="34" t="s">
        <v>8269</v>
      </c>
      <c s="35" t="s">
        <v>5</v>
      </c>
      <c s="6" t="s">
        <v>8270</v>
      </c>
      <c s="36" t="s">
        <v>80</v>
      </c>
      <c s="37">
        <v>20</v>
      </c>
      <c s="36">
        <v>0</v>
      </c>
      <c s="36">
        <f>ROUND(G26*H26,6)</f>
      </c>
      <c r="L26" s="38">
        <v>0</v>
      </c>
      <c s="32">
        <f>ROUND(ROUND(L26,2)*ROUND(G26,3),2)</f>
      </c>
      <c s="36" t="s">
        <v>53</v>
      </c>
      <c>
        <f>(M26*21)/100</f>
      </c>
      <c t="s">
        <v>27</v>
      </c>
    </row>
    <row r="27" spans="1:5" ht="12.75">
      <c r="A27" s="35" t="s">
        <v>54</v>
      </c>
      <c r="E27" s="39" t="s">
        <v>3781</v>
      </c>
    </row>
    <row r="28" spans="1:5" ht="12.75">
      <c r="A28" s="35" t="s">
        <v>55</v>
      </c>
      <c r="E28" s="40" t="s">
        <v>8263</v>
      </c>
    </row>
    <row r="29" spans="1:5" ht="114.75">
      <c r="A29" t="s">
        <v>56</v>
      </c>
      <c r="E29" s="39" t="s">
        <v>7428</v>
      </c>
    </row>
    <row r="30" spans="1:16" ht="12.75">
      <c r="A30" t="s">
        <v>49</v>
      </c>
      <c s="34" t="s">
        <v>72</v>
      </c>
      <c s="34" t="s">
        <v>8271</v>
      </c>
      <c s="35" t="s">
        <v>5</v>
      </c>
      <c s="6" t="s">
        <v>8272</v>
      </c>
      <c s="36" t="s">
        <v>80</v>
      </c>
      <c s="37">
        <v>4</v>
      </c>
      <c s="36">
        <v>0</v>
      </c>
      <c s="36">
        <f>ROUND(G30*H30,6)</f>
      </c>
      <c r="L30" s="38">
        <v>0</v>
      </c>
      <c s="32">
        <f>ROUND(ROUND(L30,2)*ROUND(G30,3),2)</f>
      </c>
      <c s="36" t="s">
        <v>53</v>
      </c>
      <c>
        <f>(M30*21)/100</f>
      </c>
      <c t="s">
        <v>27</v>
      </c>
    </row>
    <row r="31" spans="1:5" ht="12.75">
      <c r="A31" s="35" t="s">
        <v>54</v>
      </c>
      <c r="E31" s="39" t="s">
        <v>3781</v>
      </c>
    </row>
    <row r="32" spans="1:5" ht="12.75">
      <c r="A32" s="35" t="s">
        <v>55</v>
      </c>
      <c r="E32" s="40" t="s">
        <v>8263</v>
      </c>
    </row>
    <row r="33" spans="1:5" ht="114.75">
      <c r="A33" t="s">
        <v>56</v>
      </c>
      <c r="E33" s="39" t="s">
        <v>8273</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3781</v>
      </c>
    </row>
    <row r="36" spans="1:5" ht="12.75">
      <c r="A36" s="35" t="s">
        <v>55</v>
      </c>
      <c r="E36" s="40" t="s">
        <v>8263</v>
      </c>
    </row>
    <row r="37" spans="1:5" ht="140.25">
      <c r="A37" t="s">
        <v>56</v>
      </c>
      <c r="E37" s="39" t="s">
        <v>8274</v>
      </c>
    </row>
    <row r="38" spans="1:16" ht="12.75">
      <c r="A38" t="s">
        <v>49</v>
      </c>
      <c s="34" t="s">
        <v>82</v>
      </c>
      <c s="34" t="s">
        <v>8275</v>
      </c>
      <c s="35" t="s">
        <v>5</v>
      </c>
      <c s="6" t="s">
        <v>8276</v>
      </c>
      <c s="36" t="s">
        <v>80</v>
      </c>
      <c s="37">
        <v>10</v>
      </c>
      <c s="36">
        <v>0</v>
      </c>
      <c s="36">
        <f>ROUND(G38*H38,6)</f>
      </c>
      <c r="L38" s="38">
        <v>0</v>
      </c>
      <c s="32">
        <f>ROUND(ROUND(L38,2)*ROUND(G38,3),2)</f>
      </c>
      <c s="36" t="s">
        <v>53</v>
      </c>
      <c>
        <f>(M38*21)/100</f>
      </c>
      <c t="s">
        <v>27</v>
      </c>
    </row>
    <row r="39" spans="1:5" ht="12.75">
      <c r="A39" s="35" t="s">
        <v>54</v>
      </c>
      <c r="E39" s="39" t="s">
        <v>3781</v>
      </c>
    </row>
    <row r="40" spans="1:5" ht="12.75">
      <c r="A40" s="35" t="s">
        <v>55</v>
      </c>
      <c r="E40" s="40" t="s">
        <v>8263</v>
      </c>
    </row>
    <row r="41" spans="1:5" ht="114.75">
      <c r="A41" t="s">
        <v>56</v>
      </c>
      <c r="E41" s="39" t="s">
        <v>7428</v>
      </c>
    </row>
    <row r="42" spans="1:16" ht="25.5">
      <c r="A42" t="s">
        <v>49</v>
      </c>
      <c s="34" t="s">
        <v>86</v>
      </c>
      <c s="34" t="s">
        <v>8277</v>
      </c>
      <c s="35" t="s">
        <v>5</v>
      </c>
      <c s="6" t="s">
        <v>8278</v>
      </c>
      <c s="36" t="s">
        <v>80</v>
      </c>
      <c s="37">
        <v>18</v>
      </c>
      <c s="36">
        <v>0</v>
      </c>
      <c s="36">
        <f>ROUND(G42*H42,6)</f>
      </c>
      <c r="L42" s="38">
        <v>0</v>
      </c>
      <c s="32">
        <f>ROUND(ROUND(L42,2)*ROUND(G42,3),2)</f>
      </c>
      <c s="36" t="s">
        <v>53</v>
      </c>
      <c>
        <f>(M42*21)/100</f>
      </c>
      <c t="s">
        <v>27</v>
      </c>
    </row>
    <row r="43" spans="1:5" ht="12.75">
      <c r="A43" s="35" t="s">
        <v>54</v>
      </c>
      <c r="E43" s="39" t="s">
        <v>3781</v>
      </c>
    </row>
    <row r="44" spans="1:5" ht="12.75">
      <c r="A44" s="35" t="s">
        <v>55</v>
      </c>
      <c r="E44" s="40" t="s">
        <v>8263</v>
      </c>
    </row>
    <row r="45" spans="1:5" ht="89.25">
      <c r="A45" t="s">
        <v>56</v>
      </c>
      <c r="E45" s="39" t="s">
        <v>8279</v>
      </c>
    </row>
    <row r="46" spans="1:16" ht="25.5">
      <c r="A46" t="s">
        <v>49</v>
      </c>
      <c s="34" t="s">
        <v>90</v>
      </c>
      <c s="34" t="s">
        <v>8280</v>
      </c>
      <c s="35" t="s">
        <v>5</v>
      </c>
      <c s="6" t="s">
        <v>8281</v>
      </c>
      <c s="36" t="s">
        <v>80</v>
      </c>
      <c s="37">
        <v>72</v>
      </c>
      <c s="36">
        <v>0</v>
      </c>
      <c s="36">
        <f>ROUND(G46*H46,6)</f>
      </c>
      <c r="L46" s="38">
        <v>0</v>
      </c>
      <c s="32">
        <f>ROUND(ROUND(L46,2)*ROUND(G46,3),2)</f>
      </c>
      <c s="36" t="s">
        <v>53</v>
      </c>
      <c>
        <f>(M46*21)/100</f>
      </c>
      <c t="s">
        <v>27</v>
      </c>
    </row>
    <row r="47" spans="1:5" ht="12.75">
      <c r="A47" s="35" t="s">
        <v>54</v>
      </c>
      <c r="E47" s="39" t="s">
        <v>3781</v>
      </c>
    </row>
    <row r="48" spans="1:5" ht="12.75">
      <c r="A48" s="35" t="s">
        <v>55</v>
      </c>
      <c r="E48" s="40" t="s">
        <v>8263</v>
      </c>
    </row>
    <row r="49" spans="1:5" ht="76.5">
      <c r="A49" t="s">
        <v>56</v>
      </c>
      <c r="E49" s="39" t="s">
        <v>8282</v>
      </c>
    </row>
    <row r="50" spans="1:16" ht="12.75">
      <c r="A50" t="s">
        <v>49</v>
      </c>
      <c s="34" t="s">
        <v>94</v>
      </c>
      <c s="34" t="s">
        <v>7605</v>
      </c>
      <c s="35" t="s">
        <v>5</v>
      </c>
      <c s="6" t="s">
        <v>7606</v>
      </c>
      <c s="36" t="s">
        <v>80</v>
      </c>
      <c s="37">
        <v>90</v>
      </c>
      <c s="36">
        <v>0</v>
      </c>
      <c s="36">
        <f>ROUND(G50*H50,6)</f>
      </c>
      <c r="L50" s="38">
        <v>0</v>
      </c>
      <c s="32">
        <f>ROUND(ROUND(L50,2)*ROUND(G50,3),2)</f>
      </c>
      <c s="36" t="s">
        <v>53</v>
      </c>
      <c>
        <f>(M50*21)/100</f>
      </c>
      <c t="s">
        <v>27</v>
      </c>
    </row>
    <row r="51" spans="1:5" ht="12.75">
      <c r="A51" s="35" t="s">
        <v>54</v>
      </c>
      <c r="E51" s="39" t="s">
        <v>3781</v>
      </c>
    </row>
    <row r="52" spans="1:5" ht="12.75">
      <c r="A52" s="35" t="s">
        <v>55</v>
      </c>
      <c r="E52" s="40" t="s">
        <v>8263</v>
      </c>
    </row>
    <row r="53" spans="1:5" ht="89.25">
      <c r="A53" t="s">
        <v>56</v>
      </c>
      <c r="E53" s="39" t="s">
        <v>8279</v>
      </c>
    </row>
    <row r="54" spans="1:13" ht="12.75">
      <c r="A54" t="s">
        <v>46</v>
      </c>
      <c r="C54" s="31" t="s">
        <v>27</v>
      </c>
      <c r="E54" s="33" t="s">
        <v>7529</v>
      </c>
      <c r="J54" s="32">
        <f>0</f>
      </c>
      <c s="32">
        <f>0</f>
      </c>
      <c s="32">
        <f>0+L55+L59</f>
      </c>
      <c s="32">
        <f>0+M55+M59</f>
      </c>
    </row>
    <row r="55" spans="1:16" ht="25.5">
      <c r="A55" t="s">
        <v>49</v>
      </c>
      <c s="34" t="s">
        <v>98</v>
      </c>
      <c s="34" t="s">
        <v>8283</v>
      </c>
      <c s="35" t="s">
        <v>5</v>
      </c>
      <c s="6" t="s">
        <v>8284</v>
      </c>
      <c s="36" t="s">
        <v>80</v>
      </c>
      <c s="37">
        <v>74</v>
      </c>
      <c s="36">
        <v>0</v>
      </c>
      <c s="36">
        <f>ROUND(G55*H55,6)</f>
      </c>
      <c r="L55" s="38">
        <v>0</v>
      </c>
      <c s="32">
        <f>ROUND(ROUND(L55,2)*ROUND(G55,3),2)</f>
      </c>
      <c s="36" t="s">
        <v>53</v>
      </c>
      <c>
        <f>(M55*21)/100</f>
      </c>
      <c t="s">
        <v>27</v>
      </c>
    </row>
    <row r="56" spans="1:5" ht="12.75">
      <c r="A56" s="35" t="s">
        <v>54</v>
      </c>
      <c r="E56" s="39" t="s">
        <v>3781</v>
      </c>
    </row>
    <row r="57" spans="1:5" ht="12.75">
      <c r="A57" s="35" t="s">
        <v>55</v>
      </c>
      <c r="E57" s="40" t="s">
        <v>8263</v>
      </c>
    </row>
    <row r="58" spans="1:5" ht="102">
      <c r="A58" t="s">
        <v>56</v>
      </c>
      <c r="E58" s="39" t="s">
        <v>7551</v>
      </c>
    </row>
    <row r="59" spans="1:16" ht="12.75">
      <c r="A59" t="s">
        <v>49</v>
      </c>
      <c s="34" t="s">
        <v>103</v>
      </c>
      <c s="34" t="s">
        <v>7705</v>
      </c>
      <c s="35" t="s">
        <v>5</v>
      </c>
      <c s="6" t="s">
        <v>7706</v>
      </c>
      <c s="36" t="s">
        <v>75</v>
      </c>
      <c s="37">
        <v>36</v>
      </c>
      <c s="36">
        <v>0</v>
      </c>
      <c s="36">
        <f>ROUND(G59*H59,6)</f>
      </c>
      <c r="L59" s="38">
        <v>0</v>
      </c>
      <c s="32">
        <f>ROUND(ROUND(L59,2)*ROUND(G59,3),2)</f>
      </c>
      <c s="36" t="s">
        <v>53</v>
      </c>
      <c>
        <f>(M59*21)/100</f>
      </c>
      <c t="s">
        <v>27</v>
      </c>
    </row>
    <row r="60" spans="1:5" ht="12.75">
      <c r="A60" s="35" t="s">
        <v>54</v>
      </c>
      <c r="E60" s="39" t="s">
        <v>3781</v>
      </c>
    </row>
    <row r="61" spans="1:5" ht="12.75">
      <c r="A61" s="35" t="s">
        <v>55</v>
      </c>
      <c r="E61" s="40" t="s">
        <v>8263</v>
      </c>
    </row>
    <row r="62" spans="1:5" ht="102">
      <c r="A62" t="s">
        <v>56</v>
      </c>
      <c r="E62" s="39" t="s">
        <v>7551</v>
      </c>
    </row>
    <row r="63" spans="1:13" ht="12.75">
      <c r="A63" t="s">
        <v>46</v>
      </c>
      <c r="C63" s="31" t="s">
        <v>26</v>
      </c>
      <c r="E63" s="33" t="s">
        <v>6102</v>
      </c>
      <c r="J63" s="32">
        <f>0</f>
      </c>
      <c s="32">
        <f>0</f>
      </c>
      <c s="32">
        <f>0+L64+L68+L72</f>
      </c>
      <c s="32">
        <f>0+M64+M68+M72</f>
      </c>
    </row>
    <row r="64" spans="1:16" ht="12.75">
      <c r="A64" t="s">
        <v>49</v>
      </c>
      <c s="34" t="s">
        <v>106</v>
      </c>
      <c s="34" t="s">
        <v>2081</v>
      </c>
      <c s="35" t="s">
        <v>5</v>
      </c>
      <c s="6" t="s">
        <v>398</v>
      </c>
      <c s="36" t="s">
        <v>80</v>
      </c>
      <c s="37">
        <v>1</v>
      </c>
      <c s="36">
        <v>0</v>
      </c>
      <c s="36">
        <f>ROUND(G64*H64,6)</f>
      </c>
      <c r="L64" s="38">
        <v>0</v>
      </c>
      <c s="32">
        <f>ROUND(ROUND(L64,2)*ROUND(G64,3),2)</f>
      </c>
      <c s="36" t="s">
        <v>53</v>
      </c>
      <c>
        <f>(M64*21)/100</f>
      </c>
      <c t="s">
        <v>27</v>
      </c>
    </row>
    <row r="65" spans="1:5" ht="12.75">
      <c r="A65" s="35" t="s">
        <v>54</v>
      </c>
      <c r="E65" s="39" t="s">
        <v>3781</v>
      </c>
    </row>
    <row r="66" spans="1:5" ht="12.75">
      <c r="A66" s="35" t="s">
        <v>55</v>
      </c>
      <c r="E66" s="40" t="s">
        <v>7326</v>
      </c>
    </row>
    <row r="67" spans="1:5" ht="89.25">
      <c r="A67" t="s">
        <v>56</v>
      </c>
      <c r="E67" s="39" t="s">
        <v>7607</v>
      </c>
    </row>
    <row r="68" spans="1:16" ht="12.75">
      <c r="A68" t="s">
        <v>49</v>
      </c>
      <c s="34" t="s">
        <v>110</v>
      </c>
      <c s="34" t="s">
        <v>1175</v>
      </c>
      <c s="35" t="s">
        <v>5</v>
      </c>
      <c s="6" t="s">
        <v>1176</v>
      </c>
      <c s="36" t="s">
        <v>80</v>
      </c>
      <c s="37">
        <v>1</v>
      </c>
      <c s="36">
        <v>0</v>
      </c>
      <c s="36">
        <f>ROUND(G68*H68,6)</f>
      </c>
      <c r="L68" s="38">
        <v>0</v>
      </c>
      <c s="32">
        <f>ROUND(ROUND(L68,2)*ROUND(G68,3),2)</f>
      </c>
      <c s="36" t="s">
        <v>53</v>
      </c>
      <c>
        <f>(M68*21)/100</f>
      </c>
      <c t="s">
        <v>27</v>
      </c>
    </row>
    <row r="69" spans="1:5" ht="12.75">
      <c r="A69" s="35" t="s">
        <v>54</v>
      </c>
      <c r="E69" s="39" t="s">
        <v>3781</v>
      </c>
    </row>
    <row r="70" spans="1:5" ht="12.75">
      <c r="A70" s="35" t="s">
        <v>55</v>
      </c>
      <c r="E70" s="40" t="s">
        <v>7326</v>
      </c>
    </row>
    <row r="71" spans="1:5" ht="89.25">
      <c r="A71" t="s">
        <v>56</v>
      </c>
      <c r="E71" s="39" t="s">
        <v>7608</v>
      </c>
    </row>
    <row r="72" spans="1:16" ht="25.5">
      <c r="A72" t="s">
        <v>49</v>
      </c>
      <c s="34" t="s">
        <v>113</v>
      </c>
      <c s="34" t="s">
        <v>2615</v>
      </c>
      <c s="35" t="s">
        <v>2616</v>
      </c>
      <c s="6" t="s">
        <v>8285</v>
      </c>
      <c s="36" t="s">
        <v>2618</v>
      </c>
      <c s="37">
        <v>0.61</v>
      </c>
      <c s="36">
        <v>0</v>
      </c>
      <c s="36">
        <f>ROUND(G72*H72,6)</f>
      </c>
      <c r="L72" s="38">
        <v>0</v>
      </c>
      <c s="32">
        <f>ROUND(ROUND(L72,2)*ROUND(G72,3),2)</f>
      </c>
      <c s="36" t="s">
        <v>419</v>
      </c>
      <c>
        <f>(M72*21)/100</f>
      </c>
      <c t="s">
        <v>27</v>
      </c>
    </row>
    <row r="73" spans="1:5" ht="12.75">
      <c r="A73" s="35" t="s">
        <v>54</v>
      </c>
      <c r="E73" s="39" t="s">
        <v>2624</v>
      </c>
    </row>
    <row r="74" spans="1:5" ht="12.75">
      <c r="A74" s="35" t="s">
        <v>55</v>
      </c>
      <c r="E74" s="40" t="s">
        <v>8286</v>
      </c>
    </row>
    <row r="75" spans="1:5" ht="165.75">
      <c r="A75" t="s">
        <v>56</v>
      </c>
      <c r="E75" s="39" t="s">
        <v>2620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Rekapitulace!C181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8289</v>
      </c>
      <c r="E8" s="30" t="s">
        <v>8288</v>
      </c>
      <c r="J8" s="29">
        <f>0+J9+J38+J47</f>
      </c>
      <c s="29">
        <f>0+K9+K38+K47</f>
      </c>
      <c s="29">
        <f>0+L9+L38+L47</f>
      </c>
      <c s="29">
        <f>0+M9+M38+M47</f>
      </c>
    </row>
    <row r="9" spans="1:13" ht="12.75">
      <c r="A9" t="s">
        <v>46</v>
      </c>
      <c r="C9" s="31" t="s">
        <v>47</v>
      </c>
      <c r="E9" s="33" t="s">
        <v>6079</v>
      </c>
      <c r="J9" s="32">
        <f>0</f>
      </c>
      <c s="32">
        <f>0</f>
      </c>
      <c s="32">
        <f>0+L10+L14+L18+L22+L26+L30+L34</f>
      </c>
      <c s="32">
        <f>0+M10+M14+M18+M22+M26+M30+M34</f>
      </c>
    </row>
    <row r="10" spans="1:16" ht="25.5">
      <c r="A10" t="s">
        <v>49</v>
      </c>
      <c s="34" t="s">
        <v>47</v>
      </c>
      <c s="34" t="s">
        <v>272</v>
      </c>
      <c s="35" t="s">
        <v>5</v>
      </c>
      <c s="6" t="s">
        <v>8262</v>
      </c>
      <c s="36" t="s">
        <v>80</v>
      </c>
      <c s="37">
        <v>6</v>
      </c>
      <c s="36">
        <v>0</v>
      </c>
      <c s="36">
        <f>ROUND(G10*H10,6)</f>
      </c>
      <c r="L10" s="38">
        <v>0</v>
      </c>
      <c s="32">
        <f>ROUND(ROUND(L10,2)*ROUND(G10,3),2)</f>
      </c>
      <c s="36" t="s">
        <v>53</v>
      </c>
      <c>
        <f>(M10*21)/100</f>
      </c>
      <c t="s">
        <v>27</v>
      </c>
    </row>
    <row r="11" spans="1:5" ht="12.75">
      <c r="A11" s="35" t="s">
        <v>54</v>
      </c>
      <c r="E11" s="39" t="s">
        <v>3781</v>
      </c>
    </row>
    <row r="12" spans="1:5" ht="12.75">
      <c r="A12" s="35" t="s">
        <v>55</v>
      </c>
      <c r="E12" s="40" t="s">
        <v>8263</v>
      </c>
    </row>
    <row r="13" spans="1:5" ht="63.75">
      <c r="A13" t="s">
        <v>56</v>
      </c>
      <c r="E13" s="39" t="s">
        <v>8264</v>
      </c>
    </row>
    <row r="14" spans="1:16" ht="25.5">
      <c r="A14" t="s">
        <v>49</v>
      </c>
      <c s="34" t="s">
        <v>27</v>
      </c>
      <c s="34" t="s">
        <v>8265</v>
      </c>
      <c s="35" t="s">
        <v>5</v>
      </c>
      <c s="6" t="s">
        <v>8266</v>
      </c>
      <c s="36" t="s">
        <v>80</v>
      </c>
      <c s="37">
        <v>208</v>
      </c>
      <c s="36">
        <v>0</v>
      </c>
      <c s="36">
        <f>ROUND(G14*H14,6)</f>
      </c>
      <c r="L14" s="38">
        <v>0</v>
      </c>
      <c s="32">
        <f>ROUND(ROUND(L14,2)*ROUND(G14,3),2)</f>
      </c>
      <c s="36" t="s">
        <v>53</v>
      </c>
      <c>
        <f>(M14*21)/100</f>
      </c>
      <c t="s">
        <v>27</v>
      </c>
    </row>
    <row r="15" spans="1:5" ht="12.75">
      <c r="A15" s="35" t="s">
        <v>54</v>
      </c>
      <c r="E15" s="39" t="s">
        <v>3781</v>
      </c>
    </row>
    <row r="16" spans="1:5" ht="12.75">
      <c r="A16" s="35" t="s">
        <v>55</v>
      </c>
      <c r="E16" s="40" t="s">
        <v>8263</v>
      </c>
    </row>
    <row r="17" spans="1:5" ht="114.75">
      <c r="A17" t="s">
        <v>56</v>
      </c>
      <c r="E17" s="39" t="s">
        <v>7428</v>
      </c>
    </row>
    <row r="18" spans="1:16" ht="25.5">
      <c r="A18" t="s">
        <v>49</v>
      </c>
      <c s="34" t="s">
        <v>26</v>
      </c>
      <c s="34" t="s">
        <v>8267</v>
      </c>
      <c s="35" t="s">
        <v>5</v>
      </c>
      <c s="6" t="s">
        <v>8268</v>
      </c>
      <c s="36" t="s">
        <v>80</v>
      </c>
      <c s="37">
        <v>18</v>
      </c>
      <c s="36">
        <v>0</v>
      </c>
      <c s="36">
        <f>ROUND(G18*H18,6)</f>
      </c>
      <c r="L18" s="38">
        <v>0</v>
      </c>
      <c s="32">
        <f>ROUND(ROUND(L18,2)*ROUND(G18,3),2)</f>
      </c>
      <c s="36" t="s">
        <v>53</v>
      </c>
      <c>
        <f>(M18*21)/100</f>
      </c>
      <c t="s">
        <v>27</v>
      </c>
    </row>
    <row r="19" spans="1:5" ht="12.75">
      <c r="A19" s="35" t="s">
        <v>54</v>
      </c>
      <c r="E19" s="39" t="s">
        <v>3781</v>
      </c>
    </row>
    <row r="20" spans="1:5" ht="12.75">
      <c r="A20" s="35" t="s">
        <v>55</v>
      </c>
      <c r="E20" s="40" t="s">
        <v>8263</v>
      </c>
    </row>
    <row r="21" spans="1:5" ht="114.75">
      <c r="A21" t="s">
        <v>56</v>
      </c>
      <c r="E21" s="39" t="s">
        <v>7428</v>
      </c>
    </row>
    <row r="22" spans="1:16" ht="25.5">
      <c r="A22" t="s">
        <v>49</v>
      </c>
      <c s="34" t="s">
        <v>65</v>
      </c>
      <c s="34" t="s">
        <v>8269</v>
      </c>
      <c s="35" t="s">
        <v>5</v>
      </c>
      <c s="6" t="s">
        <v>8270</v>
      </c>
      <c s="36" t="s">
        <v>80</v>
      </c>
      <c s="37">
        <v>252</v>
      </c>
      <c s="36">
        <v>0</v>
      </c>
      <c s="36">
        <f>ROUND(G22*H22,6)</f>
      </c>
      <c r="L22" s="38">
        <v>0</v>
      </c>
      <c s="32">
        <f>ROUND(ROUND(L22,2)*ROUND(G22,3),2)</f>
      </c>
      <c s="36" t="s">
        <v>53</v>
      </c>
      <c>
        <f>(M22*21)/100</f>
      </c>
      <c t="s">
        <v>27</v>
      </c>
    </row>
    <row r="23" spans="1:5" ht="12.75">
      <c r="A23" s="35" t="s">
        <v>54</v>
      </c>
      <c r="E23" s="39" t="s">
        <v>3781</v>
      </c>
    </row>
    <row r="24" spans="1:5" ht="12.75">
      <c r="A24" s="35" t="s">
        <v>55</v>
      </c>
      <c r="E24" s="40" t="s">
        <v>8263</v>
      </c>
    </row>
    <row r="25" spans="1:5" ht="114.75">
      <c r="A25" t="s">
        <v>56</v>
      </c>
      <c r="E25" s="39" t="s">
        <v>7428</v>
      </c>
    </row>
    <row r="26" spans="1:16" ht="25.5">
      <c r="A26" t="s">
        <v>49</v>
      </c>
      <c s="34" t="s">
        <v>69</v>
      </c>
      <c s="34" t="s">
        <v>8277</v>
      </c>
      <c s="35" t="s">
        <v>5</v>
      </c>
      <c s="6" t="s">
        <v>8278</v>
      </c>
      <c s="36" t="s">
        <v>80</v>
      </c>
      <c s="37">
        <v>108</v>
      </c>
      <c s="36">
        <v>0</v>
      </c>
      <c s="36">
        <f>ROUND(G26*H26,6)</f>
      </c>
      <c r="L26" s="38">
        <v>0</v>
      </c>
      <c s="32">
        <f>ROUND(ROUND(L26,2)*ROUND(G26,3),2)</f>
      </c>
      <c s="36" t="s">
        <v>53</v>
      </c>
      <c>
        <f>(M26*21)/100</f>
      </c>
      <c t="s">
        <v>27</v>
      </c>
    </row>
    <row r="27" spans="1:5" ht="12.75">
      <c r="A27" s="35" t="s">
        <v>54</v>
      </c>
      <c r="E27" s="39" t="s">
        <v>3781</v>
      </c>
    </row>
    <row r="28" spans="1:5" ht="12.75">
      <c r="A28" s="35" t="s">
        <v>55</v>
      </c>
      <c r="E28" s="40" t="s">
        <v>8263</v>
      </c>
    </row>
    <row r="29" spans="1:5" ht="89.25">
      <c r="A29" t="s">
        <v>56</v>
      </c>
      <c r="E29" s="39" t="s">
        <v>8279</v>
      </c>
    </row>
    <row r="30" spans="1:16" ht="25.5">
      <c r="A30" t="s">
        <v>49</v>
      </c>
      <c s="34" t="s">
        <v>72</v>
      </c>
      <c s="34" t="s">
        <v>8280</v>
      </c>
      <c s="35" t="s">
        <v>5</v>
      </c>
      <c s="6" t="s">
        <v>8281</v>
      </c>
      <c s="36" t="s">
        <v>80</v>
      </c>
      <c s="37">
        <v>120</v>
      </c>
      <c s="36">
        <v>0</v>
      </c>
      <c s="36">
        <f>ROUND(G30*H30,6)</f>
      </c>
      <c r="L30" s="38">
        <v>0</v>
      </c>
      <c s="32">
        <f>ROUND(ROUND(L30,2)*ROUND(G30,3),2)</f>
      </c>
      <c s="36" t="s">
        <v>53</v>
      </c>
      <c>
        <f>(M30*21)/100</f>
      </c>
      <c t="s">
        <v>27</v>
      </c>
    </row>
    <row r="31" spans="1:5" ht="12.75">
      <c r="A31" s="35" t="s">
        <v>54</v>
      </c>
      <c r="E31" s="39" t="s">
        <v>3781</v>
      </c>
    </row>
    <row r="32" spans="1:5" ht="12.75">
      <c r="A32" s="35" t="s">
        <v>55</v>
      </c>
      <c r="E32" s="40" t="s">
        <v>8263</v>
      </c>
    </row>
    <row r="33" spans="1:5" ht="76.5">
      <c r="A33" t="s">
        <v>56</v>
      </c>
      <c r="E33" s="39" t="s">
        <v>8282</v>
      </c>
    </row>
    <row r="34" spans="1:16" ht="12.75">
      <c r="A34" t="s">
        <v>49</v>
      </c>
      <c s="34" t="s">
        <v>77</v>
      </c>
      <c s="34" t="s">
        <v>7605</v>
      </c>
      <c s="35" t="s">
        <v>5</v>
      </c>
      <c s="6" t="s">
        <v>7606</v>
      </c>
      <c s="36" t="s">
        <v>80</v>
      </c>
      <c s="37">
        <v>236</v>
      </c>
      <c s="36">
        <v>0</v>
      </c>
      <c s="36">
        <f>ROUND(G34*H34,6)</f>
      </c>
      <c r="L34" s="38">
        <v>0</v>
      </c>
      <c s="32">
        <f>ROUND(ROUND(L34,2)*ROUND(G34,3),2)</f>
      </c>
      <c s="36" t="s">
        <v>53</v>
      </c>
      <c>
        <f>(M34*21)/100</f>
      </c>
      <c t="s">
        <v>27</v>
      </c>
    </row>
    <row r="35" spans="1:5" ht="12.75">
      <c r="A35" s="35" t="s">
        <v>54</v>
      </c>
      <c r="E35" s="39" t="s">
        <v>3781</v>
      </c>
    </row>
    <row r="36" spans="1:5" ht="12.75">
      <c r="A36" s="35" t="s">
        <v>55</v>
      </c>
      <c r="E36" s="40" t="s">
        <v>8263</v>
      </c>
    </row>
    <row r="37" spans="1:5" ht="89.25">
      <c r="A37" t="s">
        <v>56</v>
      </c>
      <c r="E37" s="39" t="s">
        <v>8279</v>
      </c>
    </row>
    <row r="38" spans="1:13" ht="12.75">
      <c r="A38" t="s">
        <v>46</v>
      </c>
      <c r="C38" s="31" t="s">
        <v>27</v>
      </c>
      <c r="E38" s="33" t="s">
        <v>7529</v>
      </c>
      <c r="J38" s="32">
        <f>0</f>
      </c>
      <c s="32">
        <f>0</f>
      </c>
      <c s="32">
        <f>0+L39+L43</f>
      </c>
      <c s="32">
        <f>0+M39+M43</f>
      </c>
    </row>
    <row r="39" spans="1:16" ht="25.5">
      <c r="A39" t="s">
        <v>49</v>
      </c>
      <c s="34" t="s">
        <v>82</v>
      </c>
      <c s="34" t="s">
        <v>8283</v>
      </c>
      <c s="35" t="s">
        <v>5</v>
      </c>
      <c s="6" t="s">
        <v>8284</v>
      </c>
      <c s="36" t="s">
        <v>80</v>
      </c>
      <c s="37">
        <v>208</v>
      </c>
      <c s="36">
        <v>0</v>
      </c>
      <c s="36">
        <f>ROUND(G39*H39,6)</f>
      </c>
      <c r="L39" s="38">
        <v>0</v>
      </c>
      <c s="32">
        <f>ROUND(ROUND(L39,2)*ROUND(G39,3),2)</f>
      </c>
      <c s="36" t="s">
        <v>53</v>
      </c>
      <c>
        <f>(M39*21)/100</f>
      </c>
      <c t="s">
        <v>27</v>
      </c>
    </row>
    <row r="40" spans="1:5" ht="12.75">
      <c r="A40" s="35" t="s">
        <v>54</v>
      </c>
      <c r="E40" s="39" t="s">
        <v>3781</v>
      </c>
    </row>
    <row r="41" spans="1:5" ht="12.75">
      <c r="A41" s="35" t="s">
        <v>55</v>
      </c>
      <c r="E41" s="40" t="s">
        <v>8263</v>
      </c>
    </row>
    <row r="42" spans="1:5" ht="102">
      <c r="A42" t="s">
        <v>56</v>
      </c>
      <c r="E42" s="39" t="s">
        <v>7551</v>
      </c>
    </row>
    <row r="43" spans="1:16" ht="12.75">
      <c r="A43" t="s">
        <v>49</v>
      </c>
      <c s="34" t="s">
        <v>86</v>
      </c>
      <c s="34" t="s">
        <v>7705</v>
      </c>
      <c s="35" t="s">
        <v>5</v>
      </c>
      <c s="6" t="s">
        <v>7706</v>
      </c>
      <c s="36" t="s">
        <v>75</v>
      </c>
      <c s="37">
        <v>22</v>
      </c>
      <c s="36">
        <v>0</v>
      </c>
      <c s="36">
        <f>ROUND(G43*H43,6)</f>
      </c>
      <c r="L43" s="38">
        <v>0</v>
      </c>
      <c s="32">
        <f>ROUND(ROUND(L43,2)*ROUND(G43,3),2)</f>
      </c>
      <c s="36" t="s">
        <v>53</v>
      </c>
      <c>
        <f>(M43*21)/100</f>
      </c>
      <c t="s">
        <v>27</v>
      </c>
    </row>
    <row r="44" spans="1:5" ht="12.75">
      <c r="A44" s="35" t="s">
        <v>54</v>
      </c>
      <c r="E44" s="39" t="s">
        <v>3781</v>
      </c>
    </row>
    <row r="45" spans="1:5" ht="12.75">
      <c r="A45" s="35" t="s">
        <v>55</v>
      </c>
      <c r="E45" s="40" t="s">
        <v>8263</v>
      </c>
    </row>
    <row r="46" spans="1:5" ht="102">
      <c r="A46" t="s">
        <v>56</v>
      </c>
      <c r="E46" s="39" t="s">
        <v>7551</v>
      </c>
    </row>
    <row r="47" spans="1:13" ht="12.75">
      <c r="A47" t="s">
        <v>46</v>
      </c>
      <c r="C47" s="31" t="s">
        <v>26</v>
      </c>
      <c r="E47" s="33" t="s">
        <v>6102</v>
      </c>
      <c r="J47" s="32">
        <f>0</f>
      </c>
      <c s="32">
        <f>0</f>
      </c>
      <c s="32">
        <f>0+L48+L52</f>
      </c>
      <c s="32">
        <f>0+M48+M52</f>
      </c>
    </row>
    <row r="48" spans="1:16" ht="12.75">
      <c r="A48" t="s">
        <v>49</v>
      </c>
      <c s="34" t="s">
        <v>90</v>
      </c>
      <c s="34" t="s">
        <v>2081</v>
      </c>
      <c s="35" t="s">
        <v>5</v>
      </c>
      <c s="6" t="s">
        <v>398</v>
      </c>
      <c s="36" t="s">
        <v>80</v>
      </c>
      <c s="37">
        <v>1</v>
      </c>
      <c s="36">
        <v>0</v>
      </c>
      <c s="36">
        <f>ROUND(G48*H48,6)</f>
      </c>
      <c r="L48" s="38">
        <v>0</v>
      </c>
      <c s="32">
        <f>ROUND(ROUND(L48,2)*ROUND(G48,3),2)</f>
      </c>
      <c s="36" t="s">
        <v>53</v>
      </c>
      <c>
        <f>(M48*21)/100</f>
      </c>
      <c t="s">
        <v>27</v>
      </c>
    </row>
    <row r="49" spans="1:5" ht="12.75">
      <c r="A49" s="35" t="s">
        <v>54</v>
      </c>
      <c r="E49" s="39" t="s">
        <v>1176</v>
      </c>
    </row>
    <row r="50" spans="1:5" ht="12.75">
      <c r="A50" s="35" t="s">
        <v>55</v>
      </c>
      <c r="E50" s="40" t="s">
        <v>3781</v>
      </c>
    </row>
    <row r="51" spans="1:5" ht="12.75">
      <c r="A51" t="s">
        <v>56</v>
      </c>
      <c r="E51" s="39" t="s">
        <v>7326</v>
      </c>
    </row>
    <row r="52" spans="1:16" ht="25.5">
      <c r="A52" t="s">
        <v>49</v>
      </c>
      <c s="34" t="s">
        <v>98</v>
      </c>
      <c s="34" t="s">
        <v>2615</v>
      </c>
      <c s="35" t="s">
        <v>2616</v>
      </c>
      <c s="6" t="s">
        <v>8285</v>
      </c>
      <c s="36" t="s">
        <v>2618</v>
      </c>
      <c s="37">
        <v>0.81</v>
      </c>
      <c s="36">
        <v>0</v>
      </c>
      <c s="36">
        <f>ROUND(G52*H52,6)</f>
      </c>
      <c r="L52" s="38">
        <v>0</v>
      </c>
      <c s="32">
        <f>ROUND(ROUND(L52,2)*ROUND(G52,3),2)</f>
      </c>
      <c s="36" t="s">
        <v>419</v>
      </c>
      <c>
        <f>(M52*21)/100</f>
      </c>
      <c t="s">
        <v>27</v>
      </c>
    </row>
    <row r="53" spans="1:5" ht="12.75">
      <c r="A53" s="35" t="s">
        <v>54</v>
      </c>
      <c r="E53" s="39" t="s">
        <v>2624</v>
      </c>
    </row>
    <row r="54" spans="1:5" ht="12.75">
      <c r="A54" s="35" t="s">
        <v>55</v>
      </c>
      <c r="E54" s="40" t="s">
        <v>8290</v>
      </c>
    </row>
    <row r="55" spans="1:5" ht="165.75">
      <c r="A55" t="s">
        <v>56</v>
      </c>
      <c r="E55" s="39" t="s">
        <v>2620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Rekapitulace!C181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8293</v>
      </c>
      <c r="E8" s="30" t="s">
        <v>8292</v>
      </c>
      <c r="J8" s="29">
        <f>0+J9+J50+J59</f>
      </c>
      <c s="29">
        <f>0+K9+K50+K59</f>
      </c>
      <c s="29">
        <f>0+L9+L50+L59</f>
      </c>
      <c s="29">
        <f>0+M9+M50+M59</f>
      </c>
    </row>
    <row r="9" spans="1:13" ht="12.75">
      <c r="A9" t="s">
        <v>46</v>
      </c>
      <c r="C9" s="31" t="s">
        <v>47</v>
      </c>
      <c r="E9" s="33" t="s">
        <v>6079</v>
      </c>
      <c r="J9" s="32">
        <f>0</f>
      </c>
      <c s="32">
        <f>0</f>
      </c>
      <c s="32">
        <f>0+L10+L14+L18+L22+L26+L30+L34+L38+L42+L46</f>
      </c>
      <c s="32">
        <f>0+M10+M14+M18+M22+M26+M30+M34+M38+M42+M46</f>
      </c>
    </row>
    <row r="10" spans="1:16" ht="25.5">
      <c r="A10" t="s">
        <v>49</v>
      </c>
      <c s="34" t="s">
        <v>47</v>
      </c>
      <c s="34" t="s">
        <v>272</v>
      </c>
      <c s="35" t="s">
        <v>5</v>
      </c>
      <c s="6" t="s">
        <v>8262</v>
      </c>
      <c s="36" t="s">
        <v>80</v>
      </c>
      <c s="37">
        <v>34</v>
      </c>
      <c s="36">
        <v>0</v>
      </c>
      <c s="36">
        <f>ROUND(G10*H10,6)</f>
      </c>
      <c r="L10" s="38">
        <v>0</v>
      </c>
      <c s="32">
        <f>ROUND(ROUND(L10,2)*ROUND(G10,3),2)</f>
      </c>
      <c s="36" t="s">
        <v>53</v>
      </c>
      <c>
        <f>(M10*21)/100</f>
      </c>
      <c t="s">
        <v>27</v>
      </c>
    </row>
    <row r="11" spans="1:5" ht="12.75">
      <c r="A11" s="35" t="s">
        <v>54</v>
      </c>
      <c r="E11" s="39" t="s">
        <v>3781</v>
      </c>
    </row>
    <row r="12" spans="1:5" ht="12.75">
      <c r="A12" s="35" t="s">
        <v>55</v>
      </c>
      <c r="E12" s="40" t="s">
        <v>8263</v>
      </c>
    </row>
    <row r="13" spans="1:5" ht="63.75">
      <c r="A13" t="s">
        <v>56</v>
      </c>
      <c r="E13" s="39" t="s">
        <v>8264</v>
      </c>
    </row>
    <row r="14" spans="1:16" ht="25.5">
      <c r="A14" t="s">
        <v>49</v>
      </c>
      <c s="34" t="s">
        <v>27</v>
      </c>
      <c s="34" t="s">
        <v>8265</v>
      </c>
      <c s="35" t="s">
        <v>5</v>
      </c>
      <c s="6" t="s">
        <v>8266</v>
      </c>
      <c s="36" t="s">
        <v>80</v>
      </c>
      <c s="37">
        <v>124</v>
      </c>
      <c s="36">
        <v>0</v>
      </c>
      <c s="36">
        <f>ROUND(G14*H14,6)</f>
      </c>
      <c r="L14" s="38">
        <v>0</v>
      </c>
      <c s="32">
        <f>ROUND(ROUND(L14,2)*ROUND(G14,3),2)</f>
      </c>
      <c s="36" t="s">
        <v>53</v>
      </c>
      <c>
        <f>(M14*21)/100</f>
      </c>
      <c t="s">
        <v>27</v>
      </c>
    </row>
    <row r="15" spans="1:5" ht="12.75">
      <c r="A15" s="35" t="s">
        <v>54</v>
      </c>
      <c r="E15" s="39" t="s">
        <v>3781</v>
      </c>
    </row>
    <row r="16" spans="1:5" ht="12.75">
      <c r="A16" s="35" t="s">
        <v>55</v>
      </c>
      <c r="E16" s="40" t="s">
        <v>8263</v>
      </c>
    </row>
    <row r="17" spans="1:5" ht="114.75">
      <c r="A17" t="s">
        <v>56</v>
      </c>
      <c r="E17" s="39" t="s">
        <v>7428</v>
      </c>
    </row>
    <row r="18" spans="1:16" ht="25.5">
      <c r="A18" t="s">
        <v>49</v>
      </c>
      <c s="34" t="s">
        <v>26</v>
      </c>
      <c s="34" t="s">
        <v>8267</v>
      </c>
      <c s="35" t="s">
        <v>5</v>
      </c>
      <c s="6" t="s">
        <v>8268</v>
      </c>
      <c s="36" t="s">
        <v>80</v>
      </c>
      <c s="37">
        <v>10</v>
      </c>
      <c s="36">
        <v>0</v>
      </c>
      <c s="36">
        <f>ROUND(G18*H18,6)</f>
      </c>
      <c r="L18" s="38">
        <v>0</v>
      </c>
      <c s="32">
        <f>ROUND(ROUND(L18,2)*ROUND(G18,3),2)</f>
      </c>
      <c s="36" t="s">
        <v>53</v>
      </c>
      <c>
        <f>(M18*21)/100</f>
      </c>
      <c t="s">
        <v>27</v>
      </c>
    </row>
    <row r="19" spans="1:5" ht="12.75">
      <c r="A19" s="35" t="s">
        <v>54</v>
      </c>
      <c r="E19" s="39" t="s">
        <v>3781</v>
      </c>
    </row>
    <row r="20" spans="1:5" ht="12.75">
      <c r="A20" s="35" t="s">
        <v>55</v>
      </c>
      <c r="E20" s="40" t="s">
        <v>8263</v>
      </c>
    </row>
    <row r="21" spans="1:5" ht="114.75">
      <c r="A21" t="s">
        <v>56</v>
      </c>
      <c r="E21" s="39" t="s">
        <v>7428</v>
      </c>
    </row>
    <row r="22" spans="1:16" ht="25.5">
      <c r="A22" t="s">
        <v>49</v>
      </c>
      <c s="34" t="s">
        <v>65</v>
      </c>
      <c s="34" t="s">
        <v>8269</v>
      </c>
      <c s="35" t="s">
        <v>5</v>
      </c>
      <c s="6" t="s">
        <v>8270</v>
      </c>
      <c s="36" t="s">
        <v>80</v>
      </c>
      <c s="37">
        <v>78</v>
      </c>
      <c s="36">
        <v>0</v>
      </c>
      <c s="36">
        <f>ROUND(G22*H22,6)</f>
      </c>
      <c r="L22" s="38">
        <v>0</v>
      </c>
      <c s="32">
        <f>ROUND(ROUND(L22,2)*ROUND(G22,3),2)</f>
      </c>
      <c s="36" t="s">
        <v>53</v>
      </c>
      <c>
        <f>(M22*21)/100</f>
      </c>
      <c t="s">
        <v>27</v>
      </c>
    </row>
    <row r="23" spans="1:5" ht="12.75">
      <c r="A23" s="35" t="s">
        <v>54</v>
      </c>
      <c r="E23" s="39" t="s">
        <v>3781</v>
      </c>
    </row>
    <row r="24" spans="1:5" ht="12.75">
      <c r="A24" s="35" t="s">
        <v>55</v>
      </c>
      <c r="E24" s="40" t="s">
        <v>8263</v>
      </c>
    </row>
    <row r="25" spans="1:5" ht="114.75">
      <c r="A25" t="s">
        <v>56</v>
      </c>
      <c r="E25" s="39" t="s">
        <v>7428</v>
      </c>
    </row>
    <row r="26" spans="1:16" ht="12.75">
      <c r="A26" t="s">
        <v>49</v>
      </c>
      <c s="34" t="s">
        <v>69</v>
      </c>
      <c s="34" t="s">
        <v>8275</v>
      </c>
      <c s="35" t="s">
        <v>5</v>
      </c>
      <c s="6" t="s">
        <v>8276</v>
      </c>
      <c s="36" t="s">
        <v>80</v>
      </c>
      <c s="37">
        <v>16</v>
      </c>
      <c s="36">
        <v>0</v>
      </c>
      <c s="36">
        <f>ROUND(G26*H26,6)</f>
      </c>
      <c r="L26" s="38">
        <v>0</v>
      </c>
      <c s="32">
        <f>ROUND(ROUND(L26,2)*ROUND(G26,3),2)</f>
      </c>
      <c s="36" t="s">
        <v>53</v>
      </c>
      <c>
        <f>(M26*21)/100</f>
      </c>
      <c t="s">
        <v>27</v>
      </c>
    </row>
    <row r="27" spans="1:5" ht="12.75">
      <c r="A27" s="35" t="s">
        <v>54</v>
      </c>
      <c r="E27" s="39" t="s">
        <v>3781</v>
      </c>
    </row>
    <row r="28" spans="1:5" ht="12.75">
      <c r="A28" s="35" t="s">
        <v>55</v>
      </c>
      <c r="E28" s="40" t="s">
        <v>8263</v>
      </c>
    </row>
    <row r="29" spans="1:5" ht="114.75">
      <c r="A29" t="s">
        <v>56</v>
      </c>
      <c r="E29" s="39" t="s">
        <v>7428</v>
      </c>
    </row>
    <row r="30" spans="1:16" ht="25.5">
      <c r="A30" t="s">
        <v>49</v>
      </c>
      <c s="34" t="s">
        <v>72</v>
      </c>
      <c s="34" t="s">
        <v>8277</v>
      </c>
      <c s="35" t="s">
        <v>5</v>
      </c>
      <c s="6" t="s">
        <v>8278</v>
      </c>
      <c s="36" t="s">
        <v>80</v>
      </c>
      <c s="37">
        <v>17</v>
      </c>
      <c s="36">
        <v>0</v>
      </c>
      <c s="36">
        <f>ROUND(G30*H30,6)</f>
      </c>
      <c r="L30" s="38">
        <v>0</v>
      </c>
      <c s="32">
        <f>ROUND(ROUND(L30,2)*ROUND(G30,3),2)</f>
      </c>
      <c s="36" t="s">
        <v>53</v>
      </c>
      <c>
        <f>(M30*21)/100</f>
      </c>
      <c t="s">
        <v>27</v>
      </c>
    </row>
    <row r="31" spans="1:5" ht="12.75">
      <c r="A31" s="35" t="s">
        <v>54</v>
      </c>
      <c r="E31" s="39" t="s">
        <v>3781</v>
      </c>
    </row>
    <row r="32" spans="1:5" ht="12.75">
      <c r="A32" s="35" t="s">
        <v>55</v>
      </c>
      <c r="E32" s="40" t="s">
        <v>8263</v>
      </c>
    </row>
    <row r="33" spans="1:5" ht="89.25">
      <c r="A33" t="s">
        <v>56</v>
      </c>
      <c r="E33" s="39" t="s">
        <v>8279</v>
      </c>
    </row>
    <row r="34" spans="1:16" ht="12.75">
      <c r="A34" t="s">
        <v>49</v>
      </c>
      <c s="34" t="s">
        <v>72</v>
      </c>
      <c s="34" t="s">
        <v>8271</v>
      </c>
      <c s="35" t="s">
        <v>5</v>
      </c>
      <c s="6" t="s">
        <v>8272</v>
      </c>
      <c s="36" t="s">
        <v>80</v>
      </c>
      <c s="37">
        <v>4</v>
      </c>
      <c s="36">
        <v>0</v>
      </c>
      <c s="36">
        <f>ROUND(G34*H34,6)</f>
      </c>
      <c r="L34" s="38">
        <v>0</v>
      </c>
      <c s="32">
        <f>ROUND(ROUND(L34,2)*ROUND(G34,3),2)</f>
      </c>
      <c s="36" t="s">
        <v>53</v>
      </c>
      <c>
        <f>(M34*21)/100</f>
      </c>
      <c t="s">
        <v>27</v>
      </c>
    </row>
    <row r="35" spans="1:5" ht="12.75">
      <c r="A35" s="35" t="s">
        <v>54</v>
      </c>
      <c r="E35" s="39" t="s">
        <v>3781</v>
      </c>
    </row>
    <row r="36" spans="1:5" ht="12.75">
      <c r="A36" s="35" t="s">
        <v>55</v>
      </c>
      <c r="E36" s="40" t="s">
        <v>8263</v>
      </c>
    </row>
    <row r="37" spans="1:5" ht="114.75">
      <c r="A37" t="s">
        <v>56</v>
      </c>
      <c r="E37" s="39" t="s">
        <v>8273</v>
      </c>
    </row>
    <row r="38" spans="1:16" ht="25.5">
      <c r="A38" t="s">
        <v>49</v>
      </c>
      <c s="34" t="s">
        <v>77</v>
      </c>
      <c s="34" t="s">
        <v>8280</v>
      </c>
      <c s="35" t="s">
        <v>5</v>
      </c>
      <c s="6" t="s">
        <v>8281</v>
      </c>
      <c s="36" t="s">
        <v>80</v>
      </c>
      <c s="37">
        <v>119</v>
      </c>
      <c s="36">
        <v>0</v>
      </c>
      <c s="36">
        <f>ROUND(G38*H38,6)</f>
      </c>
      <c r="L38" s="38">
        <v>0</v>
      </c>
      <c s="32">
        <f>ROUND(ROUND(L38,2)*ROUND(G38,3),2)</f>
      </c>
      <c s="36" t="s">
        <v>53</v>
      </c>
      <c>
        <f>(M38*21)/100</f>
      </c>
      <c t="s">
        <v>27</v>
      </c>
    </row>
    <row r="39" spans="1:5" ht="12.75">
      <c r="A39" s="35" t="s">
        <v>54</v>
      </c>
      <c r="E39" s="39" t="s">
        <v>3781</v>
      </c>
    </row>
    <row r="40" spans="1:5" ht="12.75">
      <c r="A40" s="35" t="s">
        <v>55</v>
      </c>
      <c r="E40" s="40" t="s">
        <v>8263</v>
      </c>
    </row>
    <row r="41" spans="1:5" ht="76.5">
      <c r="A41" t="s">
        <v>56</v>
      </c>
      <c r="E41" s="39" t="s">
        <v>8282</v>
      </c>
    </row>
    <row r="42" spans="1:16" ht="25.5">
      <c r="A42" t="s">
        <v>49</v>
      </c>
      <c s="34" t="s">
        <v>77</v>
      </c>
      <c s="34" t="s">
        <v>228</v>
      </c>
      <c s="35" t="s">
        <v>5</v>
      </c>
      <c s="6" t="s">
        <v>229</v>
      </c>
      <c s="36" t="s">
        <v>80</v>
      </c>
      <c s="37">
        <v>4</v>
      </c>
      <c s="36">
        <v>0</v>
      </c>
      <c s="36">
        <f>ROUND(G42*H42,6)</f>
      </c>
      <c r="L42" s="38">
        <v>0</v>
      </c>
      <c s="32">
        <f>ROUND(ROUND(L42,2)*ROUND(G42,3),2)</f>
      </c>
      <c s="36" t="s">
        <v>53</v>
      </c>
      <c>
        <f>(M42*21)/100</f>
      </c>
      <c t="s">
        <v>27</v>
      </c>
    </row>
    <row r="43" spans="1:5" ht="12.75">
      <c r="A43" s="35" t="s">
        <v>54</v>
      </c>
      <c r="E43" s="39" t="s">
        <v>3781</v>
      </c>
    </row>
    <row r="44" spans="1:5" ht="12.75">
      <c r="A44" s="35" t="s">
        <v>55</v>
      </c>
      <c r="E44" s="40" t="s">
        <v>8263</v>
      </c>
    </row>
    <row r="45" spans="1:5" ht="140.25">
      <c r="A45" t="s">
        <v>56</v>
      </c>
      <c r="E45" s="39" t="s">
        <v>8274</v>
      </c>
    </row>
    <row r="46" spans="1:16" ht="12.75">
      <c r="A46" t="s">
        <v>49</v>
      </c>
      <c s="34" t="s">
        <v>82</v>
      </c>
      <c s="34" t="s">
        <v>7605</v>
      </c>
      <c s="35" t="s">
        <v>5</v>
      </c>
      <c s="6" t="s">
        <v>7606</v>
      </c>
      <c s="36" t="s">
        <v>80</v>
      </c>
      <c s="37">
        <v>134</v>
      </c>
      <c s="36">
        <v>0</v>
      </c>
      <c s="36">
        <f>ROUND(G46*H46,6)</f>
      </c>
      <c r="L46" s="38">
        <v>0</v>
      </c>
      <c s="32">
        <f>ROUND(ROUND(L46,2)*ROUND(G46,3),2)</f>
      </c>
      <c s="36" t="s">
        <v>53</v>
      </c>
      <c>
        <f>(M46*21)/100</f>
      </c>
      <c t="s">
        <v>27</v>
      </c>
    </row>
    <row r="47" spans="1:5" ht="12.75">
      <c r="A47" s="35" t="s">
        <v>54</v>
      </c>
      <c r="E47" s="39" t="s">
        <v>3781</v>
      </c>
    </row>
    <row r="48" spans="1:5" ht="12.75">
      <c r="A48" s="35" t="s">
        <v>55</v>
      </c>
      <c r="E48" s="40" t="s">
        <v>8263</v>
      </c>
    </row>
    <row r="49" spans="1:5" ht="89.25">
      <c r="A49" t="s">
        <v>56</v>
      </c>
      <c r="E49" s="39" t="s">
        <v>8279</v>
      </c>
    </row>
    <row r="50" spans="1:13" ht="12.75">
      <c r="A50" t="s">
        <v>46</v>
      </c>
      <c r="C50" s="31" t="s">
        <v>27</v>
      </c>
      <c r="E50" s="33" t="s">
        <v>7529</v>
      </c>
      <c r="J50" s="32">
        <f>0</f>
      </c>
      <c s="32">
        <f>0</f>
      </c>
      <c s="32">
        <f>0+L51+L55</f>
      </c>
      <c s="32">
        <f>0+M51+M55</f>
      </c>
    </row>
    <row r="51" spans="1:16" ht="25.5">
      <c r="A51" t="s">
        <v>49</v>
      </c>
      <c s="34" t="s">
        <v>86</v>
      </c>
      <c s="34" t="s">
        <v>8283</v>
      </c>
      <c s="35" t="s">
        <v>5</v>
      </c>
      <c s="6" t="s">
        <v>8284</v>
      </c>
      <c s="36" t="s">
        <v>80</v>
      </c>
      <c s="37">
        <v>132</v>
      </c>
      <c s="36">
        <v>0</v>
      </c>
      <c s="36">
        <f>ROUND(G51*H51,6)</f>
      </c>
      <c r="L51" s="38">
        <v>0</v>
      </c>
      <c s="32">
        <f>ROUND(ROUND(L51,2)*ROUND(G51,3),2)</f>
      </c>
      <c s="36" t="s">
        <v>53</v>
      </c>
      <c>
        <f>(M51*21)/100</f>
      </c>
      <c t="s">
        <v>27</v>
      </c>
    </row>
    <row r="52" spans="1:5" ht="12.75">
      <c r="A52" s="35" t="s">
        <v>54</v>
      </c>
      <c r="E52" s="39" t="s">
        <v>3781</v>
      </c>
    </row>
    <row r="53" spans="1:5" ht="12.75">
      <c r="A53" s="35" t="s">
        <v>55</v>
      </c>
      <c r="E53" s="40" t="s">
        <v>8263</v>
      </c>
    </row>
    <row r="54" spans="1:5" ht="102">
      <c r="A54" t="s">
        <v>56</v>
      </c>
      <c r="E54" s="39" t="s">
        <v>7551</v>
      </c>
    </row>
    <row r="55" spans="1:16" ht="12.75">
      <c r="A55" t="s">
        <v>49</v>
      </c>
      <c s="34" t="s">
        <v>90</v>
      </c>
      <c s="34" t="s">
        <v>7705</v>
      </c>
      <c s="35" t="s">
        <v>5</v>
      </c>
      <c s="6" t="s">
        <v>7706</v>
      </c>
      <c s="36" t="s">
        <v>75</v>
      </c>
      <c s="37">
        <v>34</v>
      </c>
      <c s="36">
        <v>0</v>
      </c>
      <c s="36">
        <f>ROUND(G55*H55,6)</f>
      </c>
      <c r="L55" s="38">
        <v>0</v>
      </c>
      <c s="32">
        <f>ROUND(ROUND(L55,2)*ROUND(G55,3),2)</f>
      </c>
      <c s="36" t="s">
        <v>53</v>
      </c>
      <c>
        <f>(M55*21)/100</f>
      </c>
      <c t="s">
        <v>27</v>
      </c>
    </row>
    <row r="56" spans="1:5" ht="12.75">
      <c r="A56" s="35" t="s">
        <v>54</v>
      </c>
      <c r="E56" s="39" t="s">
        <v>3781</v>
      </c>
    </row>
    <row r="57" spans="1:5" ht="12.75">
      <c r="A57" s="35" t="s">
        <v>55</v>
      </c>
      <c r="E57" s="40" t="s">
        <v>8263</v>
      </c>
    </row>
    <row r="58" spans="1:5" ht="102">
      <c r="A58" t="s">
        <v>56</v>
      </c>
      <c r="E58" s="39" t="s">
        <v>7551</v>
      </c>
    </row>
    <row r="59" spans="1:13" ht="12.75">
      <c r="A59" t="s">
        <v>46</v>
      </c>
      <c r="C59" s="31" t="s">
        <v>26</v>
      </c>
      <c r="E59" s="33" t="s">
        <v>6102</v>
      </c>
      <c r="J59" s="32">
        <f>0</f>
      </c>
      <c s="32">
        <f>0</f>
      </c>
      <c s="32">
        <f>0+L60+L64+L68</f>
      </c>
      <c s="32">
        <f>0+M60+M64+M68</f>
      </c>
    </row>
    <row r="60" spans="1:16" ht="12.75">
      <c r="A60" t="s">
        <v>49</v>
      </c>
      <c s="34" t="s">
        <v>94</v>
      </c>
      <c s="34" t="s">
        <v>2081</v>
      </c>
      <c s="35" t="s">
        <v>5</v>
      </c>
      <c s="6" t="s">
        <v>398</v>
      </c>
      <c s="36" t="s">
        <v>80</v>
      </c>
      <c s="37">
        <v>1</v>
      </c>
      <c s="36">
        <v>0</v>
      </c>
      <c s="36">
        <f>ROUND(G60*H60,6)</f>
      </c>
      <c r="L60" s="38">
        <v>0</v>
      </c>
      <c s="32">
        <f>ROUND(ROUND(L60,2)*ROUND(G60,3),2)</f>
      </c>
      <c s="36" t="s">
        <v>53</v>
      </c>
      <c>
        <f>(M60*21)/100</f>
      </c>
      <c t="s">
        <v>27</v>
      </c>
    </row>
    <row r="61" spans="1:5" ht="12.75">
      <c r="A61" s="35" t="s">
        <v>54</v>
      </c>
      <c r="E61" s="39" t="s">
        <v>3781</v>
      </c>
    </row>
    <row r="62" spans="1:5" ht="12.75">
      <c r="A62" s="35" t="s">
        <v>55</v>
      </c>
      <c r="E62" s="40" t="s">
        <v>7326</v>
      </c>
    </row>
    <row r="63" spans="1:5" ht="89.25">
      <c r="A63" t="s">
        <v>56</v>
      </c>
      <c r="E63" s="39" t="s">
        <v>7607</v>
      </c>
    </row>
    <row r="64" spans="1:16" ht="12.75">
      <c r="A64" t="s">
        <v>49</v>
      </c>
      <c s="34" t="s">
        <v>98</v>
      </c>
      <c s="34" t="s">
        <v>1175</v>
      </c>
      <c s="35" t="s">
        <v>5</v>
      </c>
      <c s="6" t="s">
        <v>1176</v>
      </c>
      <c s="36" t="s">
        <v>80</v>
      </c>
      <c s="37">
        <v>1</v>
      </c>
      <c s="36">
        <v>0</v>
      </c>
      <c s="36">
        <f>ROUND(G64*H64,6)</f>
      </c>
      <c r="L64" s="38">
        <v>0</v>
      </c>
      <c s="32">
        <f>ROUND(ROUND(L64,2)*ROUND(G64,3),2)</f>
      </c>
      <c s="36" t="s">
        <v>53</v>
      </c>
      <c>
        <f>(M64*21)/100</f>
      </c>
      <c t="s">
        <v>27</v>
      </c>
    </row>
    <row r="65" spans="1:5" ht="12.75">
      <c r="A65" s="35" t="s">
        <v>54</v>
      </c>
      <c r="E65" s="39" t="s">
        <v>3781</v>
      </c>
    </row>
    <row r="66" spans="1:5" ht="12.75">
      <c r="A66" s="35" t="s">
        <v>55</v>
      </c>
      <c r="E66" s="40" t="s">
        <v>7326</v>
      </c>
    </row>
    <row r="67" spans="1:5" ht="89.25">
      <c r="A67" t="s">
        <v>56</v>
      </c>
      <c r="E67" s="39" t="s">
        <v>7608</v>
      </c>
    </row>
    <row r="68" spans="1:16" ht="25.5">
      <c r="A68" t="s">
        <v>49</v>
      </c>
      <c s="34" t="s">
        <v>103</v>
      </c>
      <c s="34" t="s">
        <v>2615</v>
      </c>
      <c s="35" t="s">
        <v>2616</v>
      </c>
      <c s="6" t="s">
        <v>8285</v>
      </c>
      <c s="36" t="s">
        <v>2618</v>
      </c>
      <c s="37">
        <v>0.74</v>
      </c>
      <c s="36">
        <v>0</v>
      </c>
      <c s="36">
        <f>ROUND(G68*H68,6)</f>
      </c>
      <c r="L68" s="38">
        <v>0</v>
      </c>
      <c s="32">
        <f>ROUND(ROUND(L68,2)*ROUND(G68,3),2)</f>
      </c>
      <c s="36" t="s">
        <v>419</v>
      </c>
      <c>
        <f>(M68*21)/100</f>
      </c>
      <c t="s">
        <v>27</v>
      </c>
    </row>
    <row r="69" spans="1:5" ht="12.75">
      <c r="A69" s="35" t="s">
        <v>54</v>
      </c>
      <c r="E69" s="39" t="s">
        <v>2624</v>
      </c>
    </row>
    <row r="70" spans="1:5" ht="12.75">
      <c r="A70" s="35" t="s">
        <v>55</v>
      </c>
      <c r="E70" s="40" t="s">
        <v>8290</v>
      </c>
    </row>
    <row r="71" spans="1:5" ht="165.75">
      <c r="A71" t="s">
        <v>56</v>
      </c>
      <c r="E71" s="39" t="s">
        <v>2620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8294</v>
      </c>
      <c s="41">
        <f>Rekapitulace!C185</f>
      </c>
      <c s="20" t="s">
        <v>0</v>
      </c>
      <c t="s">
        <v>23</v>
      </c>
      <c t="s">
        <v>27</v>
      </c>
    </row>
    <row r="4" spans="1:16" ht="32" customHeight="1">
      <c r="A4" s="24" t="s">
        <v>20</v>
      </c>
      <c s="25" t="s">
        <v>28</v>
      </c>
      <c s="27" t="s">
        <v>8294</v>
      </c>
      <c r="E4" s="26" t="s">
        <v>8295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8298</v>
      </c>
      <c r="E8" s="30" t="s">
        <v>8297</v>
      </c>
      <c r="J8" s="29">
        <f>0+J9+J18+J23+J28+J37+J42</f>
      </c>
      <c s="29">
        <f>0+K9+K18+K23+K28+K37+K42</f>
      </c>
      <c s="29">
        <f>0+L9+L18+L23+L28+L37+L42</f>
      </c>
      <c s="29">
        <f>0+M9+M18+M23+M28+M37+M42</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0.5</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2621</v>
      </c>
      <c s="35" t="s">
        <v>2622</v>
      </c>
      <c s="6" t="s">
        <v>2623</v>
      </c>
      <c s="36" t="s">
        <v>2618</v>
      </c>
      <c s="37">
        <v>0.5</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3" ht="12.75">
      <c r="A18" t="s">
        <v>46</v>
      </c>
      <c r="C18" s="31" t="s">
        <v>103</v>
      </c>
      <c r="E18" s="33" t="s">
        <v>2625</v>
      </c>
      <c r="J18" s="32">
        <f>0</f>
      </c>
      <c s="32">
        <f>0</f>
      </c>
      <c s="32">
        <f>0+L19</f>
      </c>
      <c s="32">
        <f>0+M19</f>
      </c>
    </row>
    <row r="19" spans="1:16" ht="12.75">
      <c r="A19" t="s">
        <v>49</v>
      </c>
      <c s="34" t="s">
        <v>72</v>
      </c>
      <c s="34" t="s">
        <v>2630</v>
      </c>
      <c s="35" t="s">
        <v>5</v>
      </c>
      <c s="6" t="s">
        <v>2631</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8299</v>
      </c>
    </row>
    <row r="22" spans="1:5" ht="318.75">
      <c r="A22" t="s">
        <v>56</v>
      </c>
      <c r="E22" s="39" t="s">
        <v>7713</v>
      </c>
    </row>
    <row r="23" spans="1:13" ht="12.75">
      <c r="A23" t="s">
        <v>46</v>
      </c>
      <c r="C23" s="31" t="s">
        <v>117</v>
      </c>
      <c r="E23" s="33" t="s">
        <v>2633</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8299</v>
      </c>
    </row>
    <row r="27" spans="1:5" ht="229.5">
      <c r="A27" t="s">
        <v>56</v>
      </c>
      <c r="E27" s="39" t="s">
        <v>7816</v>
      </c>
    </row>
    <row r="28" spans="1:13" ht="12.75">
      <c r="A28" t="s">
        <v>46</v>
      </c>
      <c r="C28" s="31" t="s">
        <v>27</v>
      </c>
      <c r="E28" s="33" t="s">
        <v>2638</v>
      </c>
      <c r="J28" s="32">
        <f>0</f>
      </c>
      <c s="32">
        <f>0</f>
      </c>
      <c s="32">
        <f>0+L29+L33</f>
      </c>
      <c s="32">
        <f>0+M29+M33</f>
      </c>
    </row>
    <row r="29" spans="1:16" ht="12.75">
      <c r="A29" t="s">
        <v>49</v>
      </c>
      <c s="34" t="s">
        <v>26</v>
      </c>
      <c s="34" t="s">
        <v>2639</v>
      </c>
      <c s="35" t="s">
        <v>5</v>
      </c>
      <c s="6" t="s">
        <v>2640</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2641</v>
      </c>
    </row>
    <row r="32" spans="1:5" ht="12.75">
      <c r="A32" t="s">
        <v>56</v>
      </c>
      <c r="E32" s="39" t="s">
        <v>1578</v>
      </c>
    </row>
    <row r="33" spans="1:16" ht="12.75">
      <c r="A33" t="s">
        <v>49</v>
      </c>
      <c s="34" t="s">
        <v>65</v>
      </c>
      <c s="34" t="s">
        <v>2642</v>
      </c>
      <c s="35" t="s">
        <v>5</v>
      </c>
      <c s="6" t="s">
        <v>2643</v>
      </c>
      <c s="36" t="s">
        <v>676</v>
      </c>
      <c s="37">
        <v>1</v>
      </c>
      <c s="36">
        <v>0</v>
      </c>
      <c s="36">
        <f>ROUND(G33*H33,6)</f>
      </c>
      <c r="L33" s="38">
        <v>0</v>
      </c>
      <c s="32">
        <f>ROUND(ROUND(L33,2)*ROUND(G33,3),2)</f>
      </c>
      <c s="36" t="s">
        <v>419</v>
      </c>
      <c>
        <f>(M33*21)/100</f>
      </c>
      <c t="s">
        <v>27</v>
      </c>
    </row>
    <row r="34" spans="1:5" ht="12.75">
      <c r="A34" s="35" t="s">
        <v>54</v>
      </c>
      <c r="E34" s="39" t="s">
        <v>5</v>
      </c>
    </row>
    <row r="35" spans="1:5" ht="12.75">
      <c r="A35" s="35" t="s">
        <v>55</v>
      </c>
      <c r="E35" s="40" t="s">
        <v>2644</v>
      </c>
    </row>
    <row r="36" spans="1:5" ht="12.75">
      <c r="A36" t="s">
        <v>56</v>
      </c>
      <c r="E36" s="39" t="s">
        <v>1578</v>
      </c>
    </row>
    <row r="37" spans="1:13" ht="12.75">
      <c r="A37" t="s">
        <v>46</v>
      </c>
      <c r="C37" s="31" t="s">
        <v>26</v>
      </c>
      <c r="E37" s="33" t="s">
        <v>2645</v>
      </c>
      <c r="J37" s="32">
        <f>0</f>
      </c>
      <c s="32">
        <f>0</f>
      </c>
      <c s="32">
        <f>0+L38</f>
      </c>
      <c s="32">
        <f>0+M38</f>
      </c>
    </row>
    <row r="38" spans="1:16" ht="12.75">
      <c r="A38" t="s">
        <v>49</v>
      </c>
      <c s="34" t="s">
        <v>69</v>
      </c>
      <c s="34" t="s">
        <v>2646</v>
      </c>
      <c s="35" t="s">
        <v>5</v>
      </c>
      <c s="6" t="s">
        <v>2647</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2648</v>
      </c>
    </row>
    <row r="41" spans="1:5" ht="25.5">
      <c r="A41" t="s">
        <v>56</v>
      </c>
      <c r="E41" s="39" t="s">
        <v>2649</v>
      </c>
    </row>
    <row r="42" spans="1:13" ht="12.75">
      <c r="A42" t="s">
        <v>46</v>
      </c>
      <c r="C42" s="31" t="s">
        <v>339</v>
      </c>
      <c r="E42" s="33" t="s">
        <v>2667</v>
      </c>
      <c r="J42" s="32">
        <f>0</f>
      </c>
      <c s="32">
        <f>0</f>
      </c>
      <c s="32">
        <f>0+L43+L47+L51+L55+L59+L63+L67+L71+L75+L79+L83+L87+L91+L95</f>
      </c>
      <c s="32">
        <f>0+M43+M47+M51+M55+M59+M63+M67+M71+M75+M79+M83+M87+M91+M95</f>
      </c>
    </row>
    <row r="43" spans="1:16" ht="12.75">
      <c r="A43" t="s">
        <v>49</v>
      </c>
      <c s="34" t="s">
        <v>82</v>
      </c>
      <c s="34" t="s">
        <v>746</v>
      </c>
      <c s="35" t="s">
        <v>5</v>
      </c>
      <c s="6" t="s">
        <v>747</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8300</v>
      </c>
    </row>
    <row r="47" spans="1:16" ht="12.75">
      <c r="A47" t="s">
        <v>49</v>
      </c>
      <c s="34" t="s">
        <v>86</v>
      </c>
      <c s="34" t="s">
        <v>740</v>
      </c>
      <c s="35" t="s">
        <v>5</v>
      </c>
      <c s="6" t="s">
        <v>741</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8085</v>
      </c>
    </row>
    <row r="51" spans="1:16" ht="12.75">
      <c r="A51" t="s">
        <v>49</v>
      </c>
      <c s="34" t="s">
        <v>90</v>
      </c>
      <c s="34" t="s">
        <v>743</v>
      </c>
      <c s="35" t="s">
        <v>5</v>
      </c>
      <c s="6" t="s">
        <v>744</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8089</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8083</v>
      </c>
    </row>
    <row r="59" spans="1:16" ht="12.75">
      <c r="A59" t="s">
        <v>49</v>
      </c>
      <c s="34" t="s">
        <v>98</v>
      </c>
      <c s="34" t="s">
        <v>749</v>
      </c>
      <c s="35" t="s">
        <v>5</v>
      </c>
      <c s="6" t="s">
        <v>750</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8084</v>
      </c>
    </row>
    <row r="63" spans="1:16" ht="25.5">
      <c r="A63" t="s">
        <v>49</v>
      </c>
      <c s="34" t="s">
        <v>103</v>
      </c>
      <c s="34" t="s">
        <v>6542</v>
      </c>
      <c s="35" t="s">
        <v>5</v>
      </c>
      <c s="6" t="s">
        <v>6726</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7782</v>
      </c>
    </row>
    <row r="67" spans="1:16" ht="25.5">
      <c r="A67" t="s">
        <v>49</v>
      </c>
      <c s="34" t="s">
        <v>106</v>
      </c>
      <c s="34" t="s">
        <v>1293</v>
      </c>
      <c s="35" t="s">
        <v>5</v>
      </c>
      <c s="6" t="s">
        <v>1294</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7783</v>
      </c>
    </row>
    <row r="71" spans="1:16" ht="12.75">
      <c r="A71" t="s">
        <v>49</v>
      </c>
      <c s="34" t="s">
        <v>110</v>
      </c>
      <c s="34" t="s">
        <v>1296</v>
      </c>
      <c s="35" t="s">
        <v>5</v>
      </c>
      <c s="6" t="s">
        <v>1297</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7784</v>
      </c>
    </row>
    <row r="75" spans="1:16" ht="12.75">
      <c r="A75" t="s">
        <v>49</v>
      </c>
      <c s="34" t="s">
        <v>113</v>
      </c>
      <c s="34" t="s">
        <v>2782</v>
      </c>
      <c s="35" t="s">
        <v>5</v>
      </c>
      <c s="6" t="s">
        <v>2783</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7785</v>
      </c>
    </row>
    <row r="79" spans="1:16" ht="12.75">
      <c r="A79" t="s">
        <v>49</v>
      </c>
      <c s="34" t="s">
        <v>117</v>
      </c>
      <c s="34" t="s">
        <v>1299</v>
      </c>
      <c s="35" t="s">
        <v>5</v>
      </c>
      <c s="6" t="s">
        <v>1300</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7786</v>
      </c>
    </row>
    <row r="83" spans="1:16" ht="12.75">
      <c r="A83" t="s">
        <v>49</v>
      </c>
      <c s="34" t="s">
        <v>121</v>
      </c>
      <c s="34" t="s">
        <v>1182</v>
      </c>
      <c s="35" t="s">
        <v>5</v>
      </c>
      <c s="6" t="s">
        <v>1183</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7787</v>
      </c>
    </row>
    <row r="87" spans="1:16" ht="12.75">
      <c r="A87" t="s">
        <v>49</v>
      </c>
      <c s="34" t="s">
        <v>125</v>
      </c>
      <c s="34" t="s">
        <v>8301</v>
      </c>
      <c s="35" t="s">
        <v>5</v>
      </c>
      <c s="6" t="s">
        <v>8302</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8202</v>
      </c>
    </row>
    <row r="91" spans="1:16" ht="12.75">
      <c r="A91" t="s">
        <v>49</v>
      </c>
      <c s="34" t="s">
        <v>128</v>
      </c>
      <c s="34" t="s">
        <v>8303</v>
      </c>
      <c s="35" t="s">
        <v>5</v>
      </c>
      <c s="6" t="s">
        <v>8304</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8202</v>
      </c>
    </row>
    <row r="95" spans="1:16" ht="25.5">
      <c r="A95" t="s">
        <v>49</v>
      </c>
      <c s="34" t="s">
        <v>132</v>
      </c>
      <c s="34" t="s">
        <v>8305</v>
      </c>
      <c s="35" t="s">
        <v>5</v>
      </c>
      <c s="6" t="s">
        <v>8306</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8294</v>
      </c>
      <c s="41">
        <f>Rekapitulace!C185</f>
      </c>
      <c s="20" t="s">
        <v>0</v>
      </c>
      <c t="s">
        <v>23</v>
      </c>
      <c t="s">
        <v>27</v>
      </c>
    </row>
    <row r="4" spans="1:16" ht="32" customHeight="1">
      <c r="A4" s="24" t="s">
        <v>20</v>
      </c>
      <c s="25" t="s">
        <v>28</v>
      </c>
      <c s="27" t="s">
        <v>8294</v>
      </c>
      <c r="E4" s="26" t="s">
        <v>8295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8309</v>
      </c>
      <c r="E8" s="30" t="s">
        <v>8308</v>
      </c>
      <c r="J8" s="29">
        <f>0+J9+J18+J23+J28+J37+J42</f>
      </c>
      <c s="29">
        <f>0+K9+K18+K23+K28+K37+K42</f>
      </c>
      <c s="29">
        <f>0+L9+L18+L23+L28+L37+L42</f>
      </c>
      <c s="29">
        <f>0+M9+M18+M23+M28+M37+M42</f>
      </c>
    </row>
    <row r="9" spans="1:13" ht="12.75">
      <c r="A9" t="s">
        <v>46</v>
      </c>
      <c r="C9" s="31" t="s">
        <v>47</v>
      </c>
      <c r="E9" s="33" t="s">
        <v>2614</v>
      </c>
      <c r="J9" s="32">
        <f>0</f>
      </c>
      <c s="32">
        <f>0</f>
      </c>
      <c s="32">
        <f>0+L10+L14</f>
      </c>
      <c s="32">
        <f>0+M10+M14</f>
      </c>
    </row>
    <row r="10" spans="1:16" ht="38.25">
      <c r="A10" t="s">
        <v>49</v>
      </c>
      <c s="34" t="s">
        <v>47</v>
      </c>
      <c s="34" t="s">
        <v>2615</v>
      </c>
      <c s="35" t="s">
        <v>2616</v>
      </c>
      <c s="6" t="s">
        <v>2617</v>
      </c>
      <c s="36" t="s">
        <v>2618</v>
      </c>
      <c s="37">
        <v>0.5</v>
      </c>
      <c s="36">
        <v>0</v>
      </c>
      <c s="36">
        <f>ROUND(G10*H10,6)</f>
      </c>
      <c r="L10" s="38">
        <v>0</v>
      </c>
      <c s="32">
        <f>ROUND(ROUND(L10,2)*ROUND(G10,3),2)</f>
      </c>
      <c s="36" t="s">
        <v>419</v>
      </c>
      <c>
        <f>(M10*21)/100</f>
      </c>
      <c t="s">
        <v>27</v>
      </c>
    </row>
    <row r="11" spans="1:5" ht="12.75">
      <c r="A11" s="35" t="s">
        <v>54</v>
      </c>
      <c r="E11" s="39" t="s">
        <v>2624</v>
      </c>
    </row>
    <row r="12" spans="1:5" ht="12.75">
      <c r="A12" s="35" t="s">
        <v>55</v>
      </c>
      <c r="E12" s="40" t="s">
        <v>5</v>
      </c>
    </row>
    <row r="13" spans="1:5" ht="165.75">
      <c r="A13" t="s">
        <v>56</v>
      </c>
      <c r="E13" s="39" t="s">
        <v>2620</v>
      </c>
    </row>
    <row r="14" spans="1:16" ht="25.5">
      <c r="A14" t="s">
        <v>49</v>
      </c>
      <c s="34" t="s">
        <v>27</v>
      </c>
      <c s="34" t="s">
        <v>2621</v>
      </c>
      <c s="35" t="s">
        <v>2622</v>
      </c>
      <c s="6" t="s">
        <v>2623</v>
      </c>
      <c s="36" t="s">
        <v>2618</v>
      </c>
      <c s="37">
        <v>0.5</v>
      </c>
      <c s="36">
        <v>0</v>
      </c>
      <c s="36">
        <f>ROUND(G14*H14,6)</f>
      </c>
      <c r="L14" s="38">
        <v>0</v>
      </c>
      <c s="32">
        <f>ROUND(ROUND(L14,2)*ROUND(G14,3),2)</f>
      </c>
      <c s="36" t="s">
        <v>419</v>
      </c>
      <c>
        <f>(M14*21)/100</f>
      </c>
      <c t="s">
        <v>27</v>
      </c>
    </row>
    <row r="15" spans="1:5" ht="12.75">
      <c r="A15" s="35" t="s">
        <v>54</v>
      </c>
      <c r="E15" s="39" t="s">
        <v>2624</v>
      </c>
    </row>
    <row r="16" spans="1:5" ht="12.75">
      <c r="A16" s="35" t="s">
        <v>55</v>
      </c>
      <c r="E16" s="40" t="s">
        <v>5</v>
      </c>
    </row>
    <row r="17" spans="1:5" ht="165.75">
      <c r="A17" t="s">
        <v>56</v>
      </c>
      <c r="E17" s="39" t="s">
        <v>2620</v>
      </c>
    </row>
    <row r="18" spans="1:13" ht="12.75">
      <c r="A18" t="s">
        <v>46</v>
      </c>
      <c r="C18" s="31" t="s">
        <v>103</v>
      </c>
      <c r="E18" s="33" t="s">
        <v>2625</v>
      </c>
      <c r="J18" s="32">
        <f>0</f>
      </c>
      <c s="32">
        <f>0</f>
      </c>
      <c s="32">
        <f>0+L19</f>
      </c>
      <c s="32">
        <f>0+M19</f>
      </c>
    </row>
    <row r="19" spans="1:16" ht="12.75">
      <c r="A19" t="s">
        <v>49</v>
      </c>
      <c s="34" t="s">
        <v>72</v>
      </c>
      <c s="34" t="s">
        <v>2630</v>
      </c>
      <c s="35" t="s">
        <v>5</v>
      </c>
      <c s="6" t="s">
        <v>2631</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8310</v>
      </c>
    </row>
    <row r="22" spans="1:5" ht="318.75">
      <c r="A22" t="s">
        <v>56</v>
      </c>
      <c r="E22" s="39" t="s">
        <v>7713</v>
      </c>
    </row>
    <row r="23" spans="1:13" ht="12.75">
      <c r="A23" t="s">
        <v>46</v>
      </c>
      <c r="C23" s="31" t="s">
        <v>117</v>
      </c>
      <c r="E23" s="33" t="s">
        <v>2633</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8310</v>
      </c>
    </row>
    <row r="27" spans="1:5" ht="229.5">
      <c r="A27" t="s">
        <v>56</v>
      </c>
      <c r="E27" s="39" t="s">
        <v>7816</v>
      </c>
    </row>
    <row r="28" spans="1:13" ht="12.75">
      <c r="A28" t="s">
        <v>46</v>
      </c>
      <c r="C28" s="31" t="s">
        <v>27</v>
      </c>
      <c r="E28" s="33" t="s">
        <v>2638</v>
      </c>
      <c r="J28" s="32">
        <f>0</f>
      </c>
      <c s="32">
        <f>0</f>
      </c>
      <c s="32">
        <f>0+L29+L33</f>
      </c>
      <c s="32">
        <f>0+M29+M33</f>
      </c>
    </row>
    <row r="29" spans="1:16" ht="12.75">
      <c r="A29" t="s">
        <v>49</v>
      </c>
      <c s="34" t="s">
        <v>26</v>
      </c>
      <c s="34" t="s">
        <v>2639</v>
      </c>
      <c s="35" t="s">
        <v>5</v>
      </c>
      <c s="6" t="s">
        <v>2640</v>
      </c>
      <c s="36" t="s">
        <v>80</v>
      </c>
      <c s="37">
        <v>1</v>
      </c>
      <c s="36">
        <v>0</v>
      </c>
      <c s="36">
        <f>ROUND(G29*H29,6)</f>
      </c>
      <c r="L29" s="38">
        <v>0</v>
      </c>
      <c s="32">
        <f>ROUND(ROUND(L29,2)*ROUND(G29,3),2)</f>
      </c>
      <c s="36" t="s">
        <v>419</v>
      </c>
      <c>
        <f>(M29*21)/100</f>
      </c>
      <c t="s">
        <v>27</v>
      </c>
    </row>
    <row r="30" spans="1:5" ht="12.75">
      <c r="A30" s="35" t="s">
        <v>54</v>
      </c>
      <c r="E30" s="39" t="s">
        <v>5</v>
      </c>
    </row>
    <row r="31" spans="1:5" ht="12.75">
      <c r="A31" s="35" t="s">
        <v>55</v>
      </c>
      <c r="E31" s="40" t="s">
        <v>2641</v>
      </c>
    </row>
    <row r="32" spans="1:5" ht="12.75">
      <c r="A32" t="s">
        <v>56</v>
      </c>
      <c r="E32" s="39" t="s">
        <v>1578</v>
      </c>
    </row>
    <row r="33" spans="1:16" ht="12.75">
      <c r="A33" t="s">
        <v>49</v>
      </c>
      <c s="34" t="s">
        <v>65</v>
      </c>
      <c s="34" t="s">
        <v>2642</v>
      </c>
      <c s="35" t="s">
        <v>5</v>
      </c>
      <c s="6" t="s">
        <v>2643</v>
      </c>
      <c s="36" t="s">
        <v>676</v>
      </c>
      <c s="37">
        <v>1</v>
      </c>
      <c s="36">
        <v>0</v>
      </c>
      <c s="36">
        <f>ROUND(G33*H33,6)</f>
      </c>
      <c r="L33" s="38">
        <v>0</v>
      </c>
      <c s="32">
        <f>ROUND(ROUND(L33,2)*ROUND(G33,3),2)</f>
      </c>
      <c s="36" t="s">
        <v>419</v>
      </c>
      <c>
        <f>(M33*21)/100</f>
      </c>
      <c t="s">
        <v>27</v>
      </c>
    </row>
    <row r="34" spans="1:5" ht="12.75">
      <c r="A34" s="35" t="s">
        <v>54</v>
      </c>
      <c r="E34" s="39" t="s">
        <v>5</v>
      </c>
    </row>
    <row r="35" spans="1:5" ht="12.75">
      <c r="A35" s="35" t="s">
        <v>55</v>
      </c>
      <c r="E35" s="40" t="s">
        <v>2644</v>
      </c>
    </row>
    <row r="36" spans="1:5" ht="12.75">
      <c r="A36" t="s">
        <v>56</v>
      </c>
      <c r="E36" s="39" t="s">
        <v>1578</v>
      </c>
    </row>
    <row r="37" spans="1:13" ht="12.75">
      <c r="A37" t="s">
        <v>46</v>
      </c>
      <c r="C37" s="31" t="s">
        <v>26</v>
      </c>
      <c r="E37" s="33" t="s">
        <v>2645</v>
      </c>
      <c r="J37" s="32">
        <f>0</f>
      </c>
      <c s="32">
        <f>0</f>
      </c>
      <c s="32">
        <f>0+L38</f>
      </c>
      <c s="32">
        <f>0+M38</f>
      </c>
    </row>
    <row r="38" spans="1:16" ht="12.75">
      <c r="A38" t="s">
        <v>49</v>
      </c>
      <c s="34" t="s">
        <v>69</v>
      </c>
      <c s="34" t="s">
        <v>2646</v>
      </c>
      <c s="35" t="s">
        <v>5</v>
      </c>
      <c s="6" t="s">
        <v>2647</v>
      </c>
      <c s="36" t="s">
        <v>676</v>
      </c>
      <c s="37">
        <v>1</v>
      </c>
      <c s="36">
        <v>0</v>
      </c>
      <c s="36">
        <f>ROUND(G38*H38,6)</f>
      </c>
      <c r="L38" s="38">
        <v>0</v>
      </c>
      <c s="32">
        <f>ROUND(ROUND(L38,2)*ROUND(G38,3),2)</f>
      </c>
      <c s="36" t="s">
        <v>419</v>
      </c>
      <c>
        <f>(M38*21)/100</f>
      </c>
      <c t="s">
        <v>27</v>
      </c>
    </row>
    <row r="39" spans="1:5" ht="12.75">
      <c r="A39" s="35" t="s">
        <v>54</v>
      </c>
      <c r="E39" s="39" t="s">
        <v>5</v>
      </c>
    </row>
    <row r="40" spans="1:5" ht="12.75">
      <c r="A40" s="35" t="s">
        <v>55</v>
      </c>
      <c r="E40" s="40" t="s">
        <v>2648</v>
      </c>
    </row>
    <row r="41" spans="1:5" ht="25.5">
      <c r="A41" t="s">
        <v>56</v>
      </c>
      <c r="E41" s="39" t="s">
        <v>2649</v>
      </c>
    </row>
    <row r="42" spans="1:13" ht="12.75">
      <c r="A42" t="s">
        <v>46</v>
      </c>
      <c r="C42" s="31" t="s">
        <v>339</v>
      </c>
      <c r="E42" s="33" t="s">
        <v>2667</v>
      </c>
      <c r="J42" s="32">
        <f>0</f>
      </c>
      <c s="32">
        <f>0</f>
      </c>
      <c s="32">
        <f>0+L43+L47+L51+L55+L59+L63+L67+L71+L75+L79+L83+L87+L91+L95</f>
      </c>
      <c s="32">
        <f>0+M43+M47+M51+M55+M59+M63+M67+M71+M75+M79+M83+M87+M91+M95</f>
      </c>
    </row>
    <row r="43" spans="1:16" ht="12.75">
      <c r="A43" t="s">
        <v>49</v>
      </c>
      <c s="34" t="s">
        <v>82</v>
      </c>
      <c s="34" t="s">
        <v>746</v>
      </c>
      <c s="35" t="s">
        <v>5</v>
      </c>
      <c s="6" t="s">
        <v>747</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8300</v>
      </c>
    </row>
    <row r="47" spans="1:16" ht="12.75">
      <c r="A47" t="s">
        <v>49</v>
      </c>
      <c s="34" t="s">
        <v>86</v>
      </c>
      <c s="34" t="s">
        <v>740</v>
      </c>
      <c s="35" t="s">
        <v>5</v>
      </c>
      <c s="6" t="s">
        <v>741</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8085</v>
      </c>
    </row>
    <row r="51" spans="1:16" ht="12.75">
      <c r="A51" t="s">
        <v>49</v>
      </c>
      <c s="34" t="s">
        <v>90</v>
      </c>
      <c s="34" t="s">
        <v>743</v>
      </c>
      <c s="35" t="s">
        <v>5</v>
      </c>
      <c s="6" t="s">
        <v>744</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8089</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8083</v>
      </c>
    </row>
    <row r="59" spans="1:16" ht="12.75">
      <c r="A59" t="s">
        <v>49</v>
      </c>
      <c s="34" t="s">
        <v>98</v>
      </c>
      <c s="34" t="s">
        <v>749</v>
      </c>
      <c s="35" t="s">
        <v>5</v>
      </c>
      <c s="6" t="s">
        <v>750</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8084</v>
      </c>
    </row>
    <row r="63" spans="1:16" ht="25.5">
      <c r="A63" t="s">
        <v>49</v>
      </c>
      <c s="34" t="s">
        <v>103</v>
      </c>
      <c s="34" t="s">
        <v>6542</v>
      </c>
      <c s="35" t="s">
        <v>5</v>
      </c>
      <c s="6" t="s">
        <v>6726</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7782</v>
      </c>
    </row>
    <row r="67" spans="1:16" ht="25.5">
      <c r="A67" t="s">
        <v>49</v>
      </c>
      <c s="34" t="s">
        <v>106</v>
      </c>
      <c s="34" t="s">
        <v>1293</v>
      </c>
      <c s="35" t="s">
        <v>5</v>
      </c>
      <c s="6" t="s">
        <v>1294</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7783</v>
      </c>
    </row>
    <row r="71" spans="1:16" ht="12.75">
      <c r="A71" t="s">
        <v>49</v>
      </c>
      <c s="34" t="s">
        <v>110</v>
      </c>
      <c s="34" t="s">
        <v>1296</v>
      </c>
      <c s="35" t="s">
        <v>5</v>
      </c>
      <c s="6" t="s">
        <v>1297</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7784</v>
      </c>
    </row>
    <row r="75" spans="1:16" ht="12.75">
      <c r="A75" t="s">
        <v>49</v>
      </c>
      <c s="34" t="s">
        <v>113</v>
      </c>
      <c s="34" t="s">
        <v>2782</v>
      </c>
      <c s="35" t="s">
        <v>5</v>
      </c>
      <c s="6" t="s">
        <v>2783</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7785</v>
      </c>
    </row>
    <row r="79" spans="1:16" ht="12.75">
      <c r="A79" t="s">
        <v>49</v>
      </c>
      <c s="34" t="s">
        <v>117</v>
      </c>
      <c s="34" t="s">
        <v>1299</v>
      </c>
      <c s="35" t="s">
        <v>5</v>
      </c>
      <c s="6" t="s">
        <v>1300</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7786</v>
      </c>
    </row>
    <row r="83" spans="1:16" ht="12.75">
      <c r="A83" t="s">
        <v>49</v>
      </c>
      <c s="34" t="s">
        <v>121</v>
      </c>
      <c s="34" t="s">
        <v>1182</v>
      </c>
      <c s="35" t="s">
        <v>5</v>
      </c>
      <c s="6" t="s">
        <v>1183</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7787</v>
      </c>
    </row>
    <row r="87" spans="1:16" ht="12.75">
      <c r="A87" t="s">
        <v>49</v>
      </c>
      <c s="34" t="s">
        <v>125</v>
      </c>
      <c s="34" t="s">
        <v>8301</v>
      </c>
      <c s="35" t="s">
        <v>5</v>
      </c>
      <c s="6" t="s">
        <v>8302</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8202</v>
      </c>
    </row>
    <row r="91" spans="1:16" ht="12.75">
      <c r="A91" t="s">
        <v>49</v>
      </c>
      <c s="34" t="s">
        <v>128</v>
      </c>
      <c s="34" t="s">
        <v>8303</v>
      </c>
      <c s="35" t="s">
        <v>5</v>
      </c>
      <c s="6" t="s">
        <v>8304</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8202</v>
      </c>
    </row>
    <row r="95" spans="1:16" ht="25.5">
      <c r="A95" t="s">
        <v>49</v>
      </c>
      <c s="34" t="s">
        <v>132</v>
      </c>
      <c s="34" t="s">
        <v>8305</v>
      </c>
      <c s="35" t="s">
        <v>5</v>
      </c>
      <c s="6" t="s">
        <v>8306</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8202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8311</v>
      </c>
      <c s="41">
        <f>Rekapitulace!C188</f>
      </c>
      <c s="20" t="s">
        <v>0</v>
      </c>
      <c t="s">
        <v>23</v>
      </c>
      <c t="s">
        <v>27</v>
      </c>
    </row>
    <row r="4" spans="1:16" ht="32" customHeight="1">
      <c r="A4" s="24" t="s">
        <v>20</v>
      </c>
      <c s="25" t="s">
        <v>28</v>
      </c>
      <c s="27" t="s">
        <v>8311</v>
      </c>
      <c r="E4" s="26" t="s">
        <v>8312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8315</v>
      </c>
      <c r="E8" s="30" t="s">
        <v>8314</v>
      </c>
      <c r="J8" s="29">
        <f>0+J9</f>
      </c>
      <c s="29">
        <f>0+K9</f>
      </c>
      <c s="29">
        <f>0+L9</f>
      </c>
      <c s="29">
        <f>0+M9</f>
      </c>
    </row>
    <row r="9" spans="1:13" ht="12.75">
      <c r="A9" t="s">
        <v>46</v>
      </c>
      <c r="C9" s="31" t="s">
        <v>8316</v>
      </c>
      <c r="E9" s="33" t="s">
        <v>8317</v>
      </c>
      <c r="J9" s="32">
        <f>0</f>
      </c>
      <c s="32">
        <f>0</f>
      </c>
      <c s="32">
        <f>0+L10+L14+L18+L22+L26+L30+L34+L38+L42+L46+L50+L54+L58+L62+L66+L70+L74+L78+L82+L86+L90+L94</f>
      </c>
      <c s="32">
        <f>0+M10+M14+M18+M22+M26+M30+M34+M38+M42+M46+M50+M54+M58+M62+M66+M70+M74+M78+M82+M86+M90+M94</f>
      </c>
    </row>
    <row r="10" spans="1:16" ht="25.5">
      <c r="A10" t="s">
        <v>49</v>
      </c>
      <c s="34" t="s">
        <v>47</v>
      </c>
      <c s="34" t="s">
        <v>3325</v>
      </c>
      <c s="35" t="s">
        <v>3326</v>
      </c>
      <c s="6" t="s">
        <v>3601</v>
      </c>
      <c s="36" t="s">
        <v>2618</v>
      </c>
      <c s="37">
        <v>272898.789</v>
      </c>
      <c s="36">
        <v>0</v>
      </c>
      <c s="36">
        <f>ROUND(G10*H10,6)</f>
      </c>
      <c r="L10" s="38">
        <v>0</v>
      </c>
      <c s="32">
        <f>ROUND(ROUND(L10,2)*ROUND(G10,3),2)</f>
      </c>
      <c s="36" t="s">
        <v>419</v>
      </c>
      <c>
        <f>(M10*21)/100</f>
      </c>
      <c t="s">
        <v>27</v>
      </c>
    </row>
    <row r="11" spans="1:5" ht="12.75">
      <c r="A11" s="35" t="s">
        <v>54</v>
      </c>
      <c r="E11" s="39" t="s">
        <v>5</v>
      </c>
    </row>
    <row r="12" spans="1:5" ht="12.75">
      <c r="A12" s="35" t="s">
        <v>55</v>
      </c>
      <c r="E12" s="40" t="s">
        <v>8318</v>
      </c>
    </row>
    <row r="13" spans="1:5" ht="165.75">
      <c r="A13" t="s">
        <v>56</v>
      </c>
      <c r="E13" s="39" t="s">
        <v>2620</v>
      </c>
    </row>
    <row r="14" spans="1:16" ht="25.5">
      <c r="A14" t="s">
        <v>49</v>
      </c>
      <c s="34" t="s">
        <v>27</v>
      </c>
      <c s="34" t="s">
        <v>3067</v>
      </c>
      <c s="35" t="s">
        <v>3068</v>
      </c>
      <c s="6" t="s">
        <v>4622</v>
      </c>
      <c s="36" t="s">
        <v>2618</v>
      </c>
      <c s="37">
        <v>65354.027</v>
      </c>
      <c s="36">
        <v>0</v>
      </c>
      <c s="36">
        <f>ROUND(G14*H14,6)</f>
      </c>
      <c r="L14" s="38">
        <v>0</v>
      </c>
      <c s="32">
        <f>ROUND(ROUND(L14,2)*ROUND(G14,3),2)</f>
      </c>
      <c s="36" t="s">
        <v>419</v>
      </c>
      <c>
        <f>(M14*21)/100</f>
      </c>
      <c t="s">
        <v>27</v>
      </c>
    </row>
    <row r="15" spans="1:5" ht="12.75">
      <c r="A15" s="35" t="s">
        <v>54</v>
      </c>
      <c r="E15" s="39" t="s">
        <v>5</v>
      </c>
    </row>
    <row r="16" spans="1:5" ht="12.75">
      <c r="A16" s="35" t="s">
        <v>55</v>
      </c>
      <c r="E16" s="40" t="s">
        <v>8319</v>
      </c>
    </row>
    <row r="17" spans="1:5" ht="165.75">
      <c r="A17" t="s">
        <v>56</v>
      </c>
      <c r="E17" s="39" t="s">
        <v>2620</v>
      </c>
    </row>
    <row r="18" spans="1:16" ht="25.5">
      <c r="A18" t="s">
        <v>49</v>
      </c>
      <c s="34" t="s">
        <v>26</v>
      </c>
      <c s="34" t="s">
        <v>4624</v>
      </c>
      <c s="35" t="s">
        <v>4625</v>
      </c>
      <c s="6" t="s">
        <v>4626</v>
      </c>
      <c s="36" t="s">
        <v>2618</v>
      </c>
      <c s="37">
        <v>5578.34</v>
      </c>
      <c s="36">
        <v>0</v>
      </c>
      <c s="36">
        <f>ROUND(G18*H18,6)</f>
      </c>
      <c r="L18" s="38">
        <v>0</v>
      </c>
      <c s="32">
        <f>ROUND(ROUND(L18,2)*ROUND(G18,3),2)</f>
      </c>
      <c s="36" t="s">
        <v>419</v>
      </c>
      <c>
        <f>(M18*21)/100</f>
      </c>
      <c t="s">
        <v>27</v>
      </c>
    </row>
    <row r="19" spans="1:5" ht="12.75">
      <c r="A19" s="35" t="s">
        <v>54</v>
      </c>
      <c r="E19" s="39" t="s">
        <v>5</v>
      </c>
    </row>
    <row r="20" spans="1:5" ht="12.75">
      <c r="A20" s="35" t="s">
        <v>55</v>
      </c>
      <c r="E20" s="40" t="s">
        <v>5</v>
      </c>
    </row>
    <row r="21" spans="1:5" ht="165.75">
      <c r="A21" t="s">
        <v>56</v>
      </c>
      <c r="E21" s="39" t="s">
        <v>4748</v>
      </c>
    </row>
    <row r="22" spans="1:16" ht="25.5">
      <c r="A22" t="s">
        <v>49</v>
      </c>
      <c s="34" t="s">
        <v>69</v>
      </c>
      <c s="34" t="s">
        <v>3604</v>
      </c>
      <c s="35" t="s">
        <v>3605</v>
      </c>
      <c s="6" t="s">
        <v>8320</v>
      </c>
      <c s="36" t="s">
        <v>2618</v>
      </c>
      <c s="37">
        <v>986.946</v>
      </c>
      <c s="36">
        <v>0</v>
      </c>
      <c s="36">
        <f>ROUND(G22*H22,6)</f>
      </c>
      <c r="L22" s="38">
        <v>0</v>
      </c>
      <c s="32">
        <f>ROUND(ROUND(L22,2)*ROUND(G22,3),2)</f>
      </c>
      <c s="36" t="s">
        <v>419</v>
      </c>
      <c>
        <f>(M22*21)/100</f>
      </c>
      <c t="s">
        <v>27</v>
      </c>
    </row>
    <row r="23" spans="1:5" ht="12.75">
      <c r="A23" s="35" t="s">
        <v>54</v>
      </c>
      <c r="E23" s="39" t="s">
        <v>5</v>
      </c>
    </row>
    <row r="24" spans="1:5" ht="12.75">
      <c r="A24" s="35" t="s">
        <v>55</v>
      </c>
      <c r="E24" s="40" t="s">
        <v>8321</v>
      </c>
    </row>
    <row r="25" spans="1:5" ht="165.75">
      <c r="A25" t="s">
        <v>56</v>
      </c>
      <c r="E25" s="39" t="s">
        <v>4748</v>
      </c>
    </row>
    <row r="26" spans="1:16" ht="25.5">
      <c r="A26" t="s">
        <v>49</v>
      </c>
      <c s="34" t="s">
        <v>72</v>
      </c>
      <c s="34" t="s">
        <v>3070</v>
      </c>
      <c s="35" t="s">
        <v>3071</v>
      </c>
      <c s="6" t="s">
        <v>3998</v>
      </c>
      <c s="36" t="s">
        <v>2618</v>
      </c>
      <c s="37">
        <v>1163.091</v>
      </c>
      <c s="36">
        <v>0</v>
      </c>
      <c s="36">
        <f>ROUND(G26*H26,6)</f>
      </c>
      <c r="L26" s="38">
        <v>0</v>
      </c>
      <c s="32">
        <f>ROUND(ROUND(L26,2)*ROUND(G26,3),2)</f>
      </c>
      <c s="36" t="s">
        <v>419</v>
      </c>
      <c>
        <f>(M26*21)/100</f>
      </c>
      <c t="s">
        <v>27</v>
      </c>
    </row>
    <row r="27" spans="1:5" ht="12.75">
      <c r="A27" s="35" t="s">
        <v>54</v>
      </c>
      <c r="E27" s="39" t="s">
        <v>5</v>
      </c>
    </row>
    <row r="28" spans="1:5" ht="12.75">
      <c r="A28" s="35" t="s">
        <v>55</v>
      </c>
      <c r="E28" s="40" t="s">
        <v>5</v>
      </c>
    </row>
    <row r="29" spans="1:5" ht="165.75">
      <c r="A29" t="s">
        <v>56</v>
      </c>
      <c r="E29" s="39" t="s">
        <v>2620</v>
      </c>
    </row>
    <row r="30" spans="1:16" ht="25.5">
      <c r="A30" t="s">
        <v>49</v>
      </c>
      <c s="34" t="s">
        <v>77</v>
      </c>
      <c s="34" t="s">
        <v>2885</v>
      </c>
      <c s="35" t="s">
        <v>2886</v>
      </c>
      <c s="6" t="s">
        <v>3608</v>
      </c>
      <c s="36" t="s">
        <v>2618</v>
      </c>
      <c s="37">
        <v>24477.828</v>
      </c>
      <c s="36">
        <v>0</v>
      </c>
      <c s="36">
        <f>ROUND(G30*H30,6)</f>
      </c>
      <c r="L30" s="38">
        <v>0</v>
      </c>
      <c s="32">
        <f>ROUND(ROUND(L30,2)*ROUND(G30,3),2)</f>
      </c>
      <c s="36" t="s">
        <v>419</v>
      </c>
      <c>
        <f>(M30*21)/100</f>
      </c>
      <c t="s">
        <v>27</v>
      </c>
    </row>
    <row r="31" spans="1:5" ht="12.75">
      <c r="A31" s="35" t="s">
        <v>54</v>
      </c>
      <c r="E31" s="39" t="s">
        <v>5</v>
      </c>
    </row>
    <row r="32" spans="1:5" ht="12.75">
      <c r="A32" s="35" t="s">
        <v>55</v>
      </c>
      <c r="E32" s="40" t="s">
        <v>8322</v>
      </c>
    </row>
    <row r="33" spans="1:5" ht="165.75">
      <c r="A33" t="s">
        <v>56</v>
      </c>
      <c r="E33" s="39" t="s">
        <v>2620</v>
      </c>
    </row>
    <row r="34" spans="1:16" ht="25.5">
      <c r="A34" t="s">
        <v>49</v>
      </c>
      <c s="34" t="s">
        <v>82</v>
      </c>
      <c s="34" t="s">
        <v>2882</v>
      </c>
      <c s="35" t="s">
        <v>2883</v>
      </c>
      <c s="6" t="s">
        <v>8323</v>
      </c>
      <c s="36" t="s">
        <v>2618</v>
      </c>
      <c s="37">
        <v>14636.097</v>
      </c>
      <c s="36">
        <v>0</v>
      </c>
      <c s="36">
        <f>ROUND(G34*H34,6)</f>
      </c>
      <c r="L34" s="38">
        <v>0</v>
      </c>
      <c s="32">
        <f>ROUND(ROUND(L34,2)*ROUND(G34,3),2)</f>
      </c>
      <c s="36" t="s">
        <v>419</v>
      </c>
      <c>
        <f>(M34*21)/100</f>
      </c>
      <c t="s">
        <v>27</v>
      </c>
    </row>
    <row r="35" spans="1:5" ht="12.75">
      <c r="A35" s="35" t="s">
        <v>54</v>
      </c>
      <c r="E35" s="39" t="s">
        <v>5</v>
      </c>
    </row>
    <row r="36" spans="1:5" ht="12.75">
      <c r="A36" s="35" t="s">
        <v>55</v>
      </c>
      <c r="E36" s="40" t="s">
        <v>8324</v>
      </c>
    </row>
    <row r="37" spans="1:5" ht="165.75">
      <c r="A37" t="s">
        <v>56</v>
      </c>
      <c r="E37" s="39" t="s">
        <v>2620</v>
      </c>
    </row>
    <row r="38" spans="1:16" ht="25.5">
      <c r="A38" t="s">
        <v>49</v>
      </c>
      <c s="34" t="s">
        <v>86</v>
      </c>
      <c s="34" t="s">
        <v>2878</v>
      </c>
      <c s="35" t="s">
        <v>2879</v>
      </c>
      <c s="6" t="s">
        <v>8325</v>
      </c>
      <c s="36" t="s">
        <v>2618</v>
      </c>
      <c s="37">
        <v>63962.735</v>
      </c>
      <c s="36">
        <v>0</v>
      </c>
      <c s="36">
        <f>ROUND(G38*H38,6)</f>
      </c>
      <c r="L38" s="38">
        <v>0</v>
      </c>
      <c s="32">
        <f>ROUND(ROUND(L38,2)*ROUND(G38,3),2)</f>
      </c>
      <c s="36" t="s">
        <v>419</v>
      </c>
      <c>
        <f>(M38*21)/100</f>
      </c>
      <c t="s">
        <v>27</v>
      </c>
    </row>
    <row r="39" spans="1:5" ht="12.75">
      <c r="A39" s="35" t="s">
        <v>54</v>
      </c>
      <c r="E39" s="39" t="s">
        <v>5</v>
      </c>
    </row>
    <row r="40" spans="1:5" ht="12.75">
      <c r="A40" s="35" t="s">
        <v>55</v>
      </c>
      <c r="E40" s="40" t="s">
        <v>5</v>
      </c>
    </row>
    <row r="41" spans="1:5" ht="165.75">
      <c r="A41" t="s">
        <v>56</v>
      </c>
      <c r="E41" s="39" t="s">
        <v>2620</v>
      </c>
    </row>
    <row r="42" spans="1:16" ht="38.25">
      <c r="A42" t="s">
        <v>49</v>
      </c>
      <c s="34" t="s">
        <v>90</v>
      </c>
      <c s="34" t="s">
        <v>3794</v>
      </c>
      <c s="35" t="s">
        <v>3795</v>
      </c>
      <c s="6" t="s">
        <v>3796</v>
      </c>
      <c s="36" t="s">
        <v>2618</v>
      </c>
      <c s="37">
        <v>5221.15</v>
      </c>
      <c s="36">
        <v>0</v>
      </c>
      <c s="36">
        <f>ROUND(G42*H42,6)</f>
      </c>
      <c r="L42" s="38">
        <v>0</v>
      </c>
      <c s="32">
        <f>ROUND(ROUND(L42,2)*ROUND(G42,3),2)</f>
      </c>
      <c s="36" t="s">
        <v>419</v>
      </c>
      <c>
        <f>(M42*21)/100</f>
      </c>
      <c t="s">
        <v>27</v>
      </c>
    </row>
    <row r="43" spans="1:5" ht="12.75">
      <c r="A43" s="35" t="s">
        <v>54</v>
      </c>
      <c r="E43" s="39" t="s">
        <v>5</v>
      </c>
    </row>
    <row r="44" spans="1:5" ht="12.75">
      <c r="A44" s="35" t="s">
        <v>55</v>
      </c>
      <c r="E44" s="40" t="s">
        <v>5</v>
      </c>
    </row>
    <row r="45" spans="1:5" ht="165.75">
      <c r="A45" t="s">
        <v>56</v>
      </c>
      <c r="E45" s="39" t="s">
        <v>2620</v>
      </c>
    </row>
    <row r="46" spans="1:16" ht="25.5">
      <c r="A46" t="s">
        <v>49</v>
      </c>
      <c s="34" t="s">
        <v>94</v>
      </c>
      <c s="34" t="s">
        <v>6130</v>
      </c>
      <c s="35" t="s">
        <v>6131</v>
      </c>
      <c s="6" t="s">
        <v>8326</v>
      </c>
      <c s="36" t="s">
        <v>2618</v>
      </c>
      <c s="37">
        <v>0.988</v>
      </c>
      <c s="36">
        <v>0</v>
      </c>
      <c s="36">
        <f>ROUND(G46*H46,6)</f>
      </c>
      <c r="L46" s="38">
        <v>0</v>
      </c>
      <c s="32">
        <f>ROUND(ROUND(L46,2)*ROUND(G46,3),2)</f>
      </c>
      <c s="36" t="s">
        <v>419</v>
      </c>
      <c>
        <f>(M46*21)/100</f>
      </c>
      <c t="s">
        <v>27</v>
      </c>
    </row>
    <row r="47" spans="1:5" ht="12.75">
      <c r="A47" s="35" t="s">
        <v>54</v>
      </c>
      <c r="E47" s="39" t="s">
        <v>5</v>
      </c>
    </row>
    <row r="48" spans="1:5" ht="12.75">
      <c r="A48" s="35" t="s">
        <v>55</v>
      </c>
      <c r="E48" s="40" t="s">
        <v>5</v>
      </c>
    </row>
    <row r="49" spans="1:5" ht="165.75">
      <c r="A49" t="s">
        <v>56</v>
      </c>
      <c r="E49" s="39" t="s">
        <v>2620</v>
      </c>
    </row>
    <row r="50" spans="1:16" ht="25.5">
      <c r="A50" t="s">
        <v>49</v>
      </c>
      <c s="34" t="s">
        <v>98</v>
      </c>
      <c s="34" t="s">
        <v>2869</v>
      </c>
      <c s="35" t="s">
        <v>2870</v>
      </c>
      <c s="6" t="s">
        <v>8327</v>
      </c>
      <c s="36" t="s">
        <v>2618</v>
      </c>
      <c s="37">
        <v>2843.992</v>
      </c>
      <c s="36">
        <v>0</v>
      </c>
      <c s="36">
        <f>ROUND(G50*H50,6)</f>
      </c>
      <c r="L50" s="38">
        <v>0</v>
      </c>
      <c s="32">
        <f>ROUND(ROUND(L50,2)*ROUND(G50,3),2)</f>
      </c>
      <c s="36" t="s">
        <v>419</v>
      </c>
      <c>
        <f>(M50*21)/100</f>
      </c>
      <c t="s">
        <v>27</v>
      </c>
    </row>
    <row r="51" spans="1:5" ht="12.75">
      <c r="A51" s="35" t="s">
        <v>54</v>
      </c>
      <c r="E51" s="39" t="s">
        <v>5</v>
      </c>
    </row>
    <row r="52" spans="1:5" ht="12.75">
      <c r="A52" s="35" t="s">
        <v>55</v>
      </c>
      <c r="E52" s="40" t="s">
        <v>5</v>
      </c>
    </row>
    <row r="53" spans="1:5" ht="165.75">
      <c r="A53" t="s">
        <v>56</v>
      </c>
      <c r="E53" s="39" t="s">
        <v>2620</v>
      </c>
    </row>
    <row r="54" spans="1:16" ht="25.5">
      <c r="A54" t="s">
        <v>49</v>
      </c>
      <c s="34" t="s">
        <v>103</v>
      </c>
      <c s="34" t="s">
        <v>2866</v>
      </c>
      <c s="35" t="s">
        <v>2867</v>
      </c>
      <c s="6" t="s">
        <v>8328</v>
      </c>
      <c s="36" t="s">
        <v>2618</v>
      </c>
      <c s="37">
        <v>20.805</v>
      </c>
      <c s="36">
        <v>0</v>
      </c>
      <c s="36">
        <f>ROUND(G54*H54,6)</f>
      </c>
      <c r="L54" s="38">
        <v>0</v>
      </c>
      <c s="32">
        <f>ROUND(ROUND(L54,2)*ROUND(G54,3),2)</f>
      </c>
      <c s="36" t="s">
        <v>419</v>
      </c>
      <c>
        <f>(M54*21)/100</f>
      </c>
      <c t="s">
        <v>27</v>
      </c>
    </row>
    <row r="55" spans="1:5" ht="12.75">
      <c r="A55" s="35" t="s">
        <v>54</v>
      </c>
      <c r="E55" s="39" t="s">
        <v>5</v>
      </c>
    </row>
    <row r="56" spans="1:5" ht="12.75">
      <c r="A56" s="35" t="s">
        <v>55</v>
      </c>
      <c r="E56" s="40" t="s">
        <v>5</v>
      </c>
    </row>
    <row r="57" spans="1:5" ht="165.75">
      <c r="A57" t="s">
        <v>56</v>
      </c>
      <c r="E57" s="39" t="s">
        <v>2620</v>
      </c>
    </row>
    <row r="58" spans="1:16" ht="38.25">
      <c r="A58" t="s">
        <v>49</v>
      </c>
      <c s="34" t="s">
        <v>106</v>
      </c>
      <c s="34" t="s">
        <v>2615</v>
      </c>
      <c s="35" t="s">
        <v>2616</v>
      </c>
      <c s="6" t="s">
        <v>8329</v>
      </c>
      <c s="36" t="s">
        <v>2618</v>
      </c>
      <c s="37">
        <v>80.81</v>
      </c>
      <c s="36">
        <v>0</v>
      </c>
      <c s="36">
        <f>ROUND(G58*H58,6)</f>
      </c>
      <c r="L58" s="38">
        <v>0</v>
      </c>
      <c s="32">
        <f>ROUND(ROUND(L58,2)*ROUND(G58,3),2)</f>
      </c>
      <c s="36" t="s">
        <v>419</v>
      </c>
      <c>
        <f>(M58*21)/100</f>
      </c>
      <c t="s">
        <v>27</v>
      </c>
    </row>
    <row r="59" spans="1:5" ht="12.75">
      <c r="A59" s="35" t="s">
        <v>54</v>
      </c>
      <c r="E59" s="39" t="s">
        <v>5</v>
      </c>
    </row>
    <row r="60" spans="1:5" ht="12.75">
      <c r="A60" s="35" t="s">
        <v>55</v>
      </c>
      <c r="E60" s="40" t="s">
        <v>5</v>
      </c>
    </row>
    <row r="61" spans="1:5" ht="165.75">
      <c r="A61" t="s">
        <v>56</v>
      </c>
      <c r="E61" s="39" t="s">
        <v>2620</v>
      </c>
    </row>
    <row r="62" spans="1:16" ht="25.5">
      <c r="A62" t="s">
        <v>49</v>
      </c>
      <c s="34" t="s">
        <v>110</v>
      </c>
      <c s="34" t="s">
        <v>6737</v>
      </c>
      <c s="35" t="s">
        <v>6738</v>
      </c>
      <c s="6" t="s">
        <v>8330</v>
      </c>
      <c s="36" t="s">
        <v>2618</v>
      </c>
      <c s="37">
        <v>591.442</v>
      </c>
      <c s="36">
        <v>0</v>
      </c>
      <c s="36">
        <f>ROUND(G62*H62,6)</f>
      </c>
      <c r="L62" s="38">
        <v>0</v>
      </c>
      <c s="32">
        <f>ROUND(ROUND(L62,2)*ROUND(G62,3),2)</f>
      </c>
      <c s="36" t="s">
        <v>419</v>
      </c>
      <c>
        <f>(M62*21)/100</f>
      </c>
      <c t="s">
        <v>27</v>
      </c>
    </row>
    <row r="63" spans="1:5" ht="12.75">
      <c r="A63" s="35" t="s">
        <v>54</v>
      </c>
      <c r="E63" s="39" t="s">
        <v>5</v>
      </c>
    </row>
    <row r="64" spans="1:5" ht="12.75">
      <c r="A64" s="35" t="s">
        <v>55</v>
      </c>
      <c r="E64" s="40" t="s">
        <v>5</v>
      </c>
    </row>
    <row r="65" spans="1:5" ht="165.75">
      <c r="A65" t="s">
        <v>56</v>
      </c>
      <c r="E65" s="39" t="s">
        <v>2620</v>
      </c>
    </row>
    <row r="66" spans="1:16" ht="25.5">
      <c r="A66" t="s">
        <v>49</v>
      </c>
      <c s="34" t="s">
        <v>113</v>
      </c>
      <c s="34" t="s">
        <v>2875</v>
      </c>
      <c s="35" t="s">
        <v>2876</v>
      </c>
      <c s="6" t="s">
        <v>8331</v>
      </c>
      <c s="36" t="s">
        <v>2618</v>
      </c>
      <c s="37">
        <v>497.967</v>
      </c>
      <c s="36">
        <v>0</v>
      </c>
      <c s="36">
        <f>ROUND(G66*H66,6)</f>
      </c>
      <c r="L66" s="38">
        <v>0</v>
      </c>
      <c s="32">
        <f>ROUND(ROUND(L66,2)*ROUND(G66,3),2)</f>
      </c>
      <c s="36" t="s">
        <v>419</v>
      </c>
      <c>
        <f>(M66*21)/100</f>
      </c>
      <c t="s">
        <v>27</v>
      </c>
    </row>
    <row r="67" spans="1:5" ht="12.75">
      <c r="A67" s="35" t="s">
        <v>54</v>
      </c>
      <c r="E67" s="39" t="s">
        <v>5</v>
      </c>
    </row>
    <row r="68" spans="1:5" ht="12.75">
      <c r="A68" s="35" t="s">
        <v>55</v>
      </c>
      <c r="E68" s="40" t="s">
        <v>5</v>
      </c>
    </row>
    <row r="69" spans="1:5" ht="165.75">
      <c r="A69" t="s">
        <v>56</v>
      </c>
      <c r="E69" s="39" t="s">
        <v>2620</v>
      </c>
    </row>
    <row r="70" spans="1:16" ht="25.5">
      <c r="A70" t="s">
        <v>49</v>
      </c>
      <c s="34" t="s">
        <v>117</v>
      </c>
      <c s="34" t="s">
        <v>2872</v>
      </c>
      <c s="35" t="s">
        <v>2873</v>
      </c>
      <c s="6" t="s">
        <v>8332</v>
      </c>
      <c s="36" t="s">
        <v>2618</v>
      </c>
      <c s="37">
        <v>3.009</v>
      </c>
      <c s="36">
        <v>0</v>
      </c>
      <c s="36">
        <f>ROUND(G70*H70,6)</f>
      </c>
      <c r="L70" s="38">
        <v>0</v>
      </c>
      <c s="32">
        <f>ROUND(ROUND(L70,2)*ROUND(G70,3),2)</f>
      </c>
      <c s="36" t="s">
        <v>419</v>
      </c>
      <c>
        <f>(M70*21)/100</f>
      </c>
      <c t="s">
        <v>27</v>
      </c>
    </row>
    <row r="71" spans="1:5" ht="12.75">
      <c r="A71" s="35" t="s">
        <v>54</v>
      </c>
      <c r="E71" s="39" t="s">
        <v>5</v>
      </c>
    </row>
    <row r="72" spans="1:5" ht="12.75">
      <c r="A72" s="35" t="s">
        <v>55</v>
      </c>
      <c r="E72" s="40" t="s">
        <v>5</v>
      </c>
    </row>
    <row r="73" spans="1:5" ht="165.75">
      <c r="A73" t="s">
        <v>56</v>
      </c>
      <c r="E73" s="39" t="s">
        <v>2620</v>
      </c>
    </row>
    <row r="74" spans="1:16" ht="25.5">
      <c r="A74" t="s">
        <v>49</v>
      </c>
      <c s="34" t="s">
        <v>121</v>
      </c>
      <c s="34" t="s">
        <v>7614</v>
      </c>
      <c s="35" t="s">
        <v>7615</v>
      </c>
      <c s="6" t="s">
        <v>8333</v>
      </c>
      <c s="36" t="s">
        <v>2618</v>
      </c>
      <c s="37">
        <v>5</v>
      </c>
      <c s="36">
        <v>0</v>
      </c>
      <c s="36">
        <f>ROUND(G74*H74,6)</f>
      </c>
      <c r="L74" s="38">
        <v>0</v>
      </c>
      <c s="32">
        <f>ROUND(ROUND(L74,2)*ROUND(G74,3),2)</f>
      </c>
      <c s="36" t="s">
        <v>419</v>
      </c>
      <c>
        <f>(M74*21)/100</f>
      </c>
      <c t="s">
        <v>27</v>
      </c>
    </row>
    <row r="75" spans="1:5" ht="12.75">
      <c r="A75" s="35" t="s">
        <v>54</v>
      </c>
      <c r="E75" s="39" t="s">
        <v>5</v>
      </c>
    </row>
    <row r="76" spans="1:5" ht="12.75">
      <c r="A76" s="35" t="s">
        <v>55</v>
      </c>
      <c r="E76" s="40" t="s">
        <v>5</v>
      </c>
    </row>
    <row r="77" spans="1:5" ht="165.75">
      <c r="A77" t="s">
        <v>56</v>
      </c>
      <c r="E77" s="39" t="s">
        <v>2620</v>
      </c>
    </row>
    <row r="78" spans="1:16" ht="25.5">
      <c r="A78" t="s">
        <v>49</v>
      </c>
      <c s="34" t="s">
        <v>125</v>
      </c>
      <c s="34" t="s">
        <v>2621</v>
      </c>
      <c s="35" t="s">
        <v>2622</v>
      </c>
      <c s="6" t="s">
        <v>8334</v>
      </c>
      <c s="36" t="s">
        <v>2618</v>
      </c>
      <c s="37">
        <v>5.9</v>
      </c>
      <c s="36">
        <v>0</v>
      </c>
      <c s="36">
        <f>ROUND(G78*H78,6)</f>
      </c>
      <c r="L78" s="38">
        <v>0</v>
      </c>
      <c s="32">
        <f>ROUND(ROUND(L78,2)*ROUND(G78,3),2)</f>
      </c>
      <c s="36" t="s">
        <v>419</v>
      </c>
      <c>
        <f>(M78*21)/100</f>
      </c>
      <c t="s">
        <v>27</v>
      </c>
    </row>
    <row r="79" spans="1:5" ht="12.75">
      <c r="A79" s="35" t="s">
        <v>54</v>
      </c>
      <c r="E79" s="39" t="s">
        <v>5</v>
      </c>
    </row>
    <row r="80" spans="1:5" ht="12.75">
      <c r="A80" s="35" t="s">
        <v>55</v>
      </c>
      <c r="E80" s="40" t="s">
        <v>5</v>
      </c>
    </row>
    <row r="81" spans="1:5" ht="165.75">
      <c r="A81" t="s">
        <v>56</v>
      </c>
      <c r="E81" s="39" t="s">
        <v>2620</v>
      </c>
    </row>
    <row r="82" spans="1:16" ht="25.5">
      <c r="A82" t="s">
        <v>49</v>
      </c>
      <c s="34" t="s">
        <v>128</v>
      </c>
      <c s="34" t="s">
        <v>7246</v>
      </c>
      <c s="35" t="s">
        <v>7247</v>
      </c>
      <c s="6" t="s">
        <v>8335</v>
      </c>
      <c s="36" t="s">
        <v>2618</v>
      </c>
      <c s="37">
        <v>1.294</v>
      </c>
      <c s="36">
        <v>0</v>
      </c>
      <c s="36">
        <f>ROUND(G82*H82,6)</f>
      </c>
      <c r="L82" s="38">
        <v>0</v>
      </c>
      <c s="32">
        <f>ROUND(ROUND(L82,2)*ROUND(G82,3),2)</f>
      </c>
      <c s="36" t="s">
        <v>419</v>
      </c>
      <c>
        <f>(M82*21)/100</f>
      </c>
      <c t="s">
        <v>27</v>
      </c>
    </row>
    <row r="83" spans="1:5" ht="12.75">
      <c r="A83" s="35" t="s">
        <v>54</v>
      </c>
      <c r="E83" s="39" t="s">
        <v>5</v>
      </c>
    </row>
    <row r="84" spans="1:5" ht="12.75">
      <c r="A84" s="35" t="s">
        <v>55</v>
      </c>
      <c r="E84" s="40" t="s">
        <v>5</v>
      </c>
    </row>
    <row r="85" spans="1:5" ht="165.75">
      <c r="A85" t="s">
        <v>56</v>
      </c>
      <c r="E85" s="39" t="s">
        <v>2620</v>
      </c>
    </row>
    <row r="86" spans="1:16" ht="25.5">
      <c r="A86" t="s">
        <v>49</v>
      </c>
      <c s="34" t="s">
        <v>132</v>
      </c>
      <c s="34" t="s">
        <v>4744</v>
      </c>
      <c s="35" t="s">
        <v>4745</v>
      </c>
      <c s="6" t="s">
        <v>4746</v>
      </c>
      <c s="36" t="s">
        <v>2618</v>
      </c>
      <c s="37">
        <v>31.5</v>
      </c>
      <c s="36">
        <v>0</v>
      </c>
      <c s="36">
        <f>ROUND(G86*H86,6)</f>
      </c>
      <c r="L86" s="38">
        <v>0</v>
      </c>
      <c s="32">
        <f>ROUND(ROUND(L86,2)*ROUND(G86,3),2)</f>
      </c>
      <c s="36" t="s">
        <v>419</v>
      </c>
      <c>
        <f>(M86*21)/100</f>
      </c>
      <c t="s">
        <v>27</v>
      </c>
    </row>
    <row r="87" spans="1:5" ht="12.75">
      <c r="A87" s="35" t="s">
        <v>54</v>
      </c>
      <c r="E87" s="39" t="s">
        <v>5</v>
      </c>
    </row>
    <row r="88" spans="1:5" ht="12.75">
      <c r="A88" s="35" t="s">
        <v>55</v>
      </c>
      <c r="E88" s="40" t="s">
        <v>5</v>
      </c>
    </row>
    <row r="89" spans="1:5" ht="165.75">
      <c r="A89" t="s">
        <v>56</v>
      </c>
      <c r="E89" s="39" t="s">
        <v>4748</v>
      </c>
    </row>
    <row r="90" spans="1:16" ht="25.5">
      <c r="A90" t="s">
        <v>49</v>
      </c>
      <c s="34" t="s">
        <v>136</v>
      </c>
      <c s="34" t="s">
        <v>8336</v>
      </c>
      <c s="35" t="s">
        <v>8337</v>
      </c>
      <c s="6" t="s">
        <v>8338</v>
      </c>
      <c s="36" t="s">
        <v>2618</v>
      </c>
      <c s="37">
        <v>12.661</v>
      </c>
      <c s="36">
        <v>0</v>
      </c>
      <c s="36">
        <f>ROUND(G90*H90,6)</f>
      </c>
      <c r="L90" s="38">
        <v>0</v>
      </c>
      <c s="32">
        <f>ROUND(ROUND(L90,2)*ROUND(G90,3),2)</f>
      </c>
      <c s="36" t="s">
        <v>419</v>
      </c>
      <c>
        <f>(M90*21)/100</f>
      </c>
      <c t="s">
        <v>27</v>
      </c>
    </row>
    <row r="91" spans="1:5" ht="12.75">
      <c r="A91" s="35" t="s">
        <v>54</v>
      </c>
      <c r="E91" s="39" t="s">
        <v>5</v>
      </c>
    </row>
    <row r="92" spans="1:5" ht="12.75">
      <c r="A92" s="35" t="s">
        <v>55</v>
      </c>
      <c r="E92" s="40" t="s">
        <v>5</v>
      </c>
    </row>
    <row r="93" spans="1:5" ht="140.25">
      <c r="A93" t="s">
        <v>56</v>
      </c>
      <c r="E93" s="39" t="s">
        <v>8339</v>
      </c>
    </row>
    <row r="94" spans="1:16" ht="25.5">
      <c r="A94" t="s">
        <v>49</v>
      </c>
      <c s="34" t="s">
        <v>139</v>
      </c>
      <c s="34" t="s">
        <v>5118</v>
      </c>
      <c s="35" t="s">
        <v>5119</v>
      </c>
      <c s="6" t="s">
        <v>5120</v>
      </c>
      <c s="36" t="s">
        <v>2618</v>
      </c>
      <c s="37">
        <v>132</v>
      </c>
      <c s="36">
        <v>0</v>
      </c>
      <c s="36">
        <f>ROUND(G94*H94,6)</f>
      </c>
      <c r="L94" s="38">
        <v>0</v>
      </c>
      <c s="32">
        <f>ROUND(ROUND(L94,2)*ROUND(G94,3),2)</f>
      </c>
      <c s="36" t="s">
        <v>419</v>
      </c>
      <c>
        <f>(M94*21)/100</f>
      </c>
      <c t="s">
        <v>27</v>
      </c>
    </row>
    <row r="95" spans="1:5" ht="12.75">
      <c r="A95" s="35" t="s">
        <v>54</v>
      </c>
      <c r="E95" s="39" t="s">
        <v>5</v>
      </c>
    </row>
    <row r="96" spans="1:5" ht="12.75">
      <c r="A96" s="35" t="s">
        <v>55</v>
      </c>
      <c r="E96" s="40" t="s">
        <v>5</v>
      </c>
    </row>
    <row r="97" spans="1:5" ht="165.75">
      <c r="A97" t="s">
        <v>56</v>
      </c>
      <c r="E97" s="39" t="s">
        <v>2620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8311</v>
      </c>
      <c s="41">
        <f>Rekapitulace!C188</f>
      </c>
      <c s="20" t="s">
        <v>0</v>
      </c>
      <c t="s">
        <v>23</v>
      </c>
      <c t="s">
        <v>27</v>
      </c>
    </row>
    <row r="4" spans="1:16" ht="32" customHeight="1">
      <c r="A4" s="24" t="s">
        <v>20</v>
      </c>
      <c s="25" t="s">
        <v>28</v>
      </c>
      <c s="27" t="s">
        <v>8311</v>
      </c>
      <c r="E4" s="26" t="s">
        <v>8312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8342</v>
      </c>
      <c r="E8" s="30" t="s">
        <v>8341</v>
      </c>
      <c r="J8" s="29">
        <f>0+J9+J26+J59</f>
      </c>
      <c s="29">
        <f>0+K9+K26+K59</f>
      </c>
      <c s="29">
        <f>0+L9+L26+L59</f>
      </c>
      <c s="29">
        <f>0+M9+M26+M59</f>
      </c>
    </row>
    <row r="9" spans="1:13" ht="12.75">
      <c r="A9" t="s">
        <v>46</v>
      </c>
      <c r="C9" s="31" t="s">
        <v>47</v>
      </c>
      <c r="E9" s="33" t="s">
        <v>8343</v>
      </c>
      <c r="J9" s="32">
        <f>0</f>
      </c>
      <c s="32">
        <f>0</f>
      </c>
      <c s="32">
        <f>0+L10+L14+L18+L22</f>
      </c>
      <c s="32">
        <f>0+M10+M14+M18+M22</f>
      </c>
    </row>
    <row r="10" spans="1:16" ht="12.75">
      <c r="A10" t="s">
        <v>49</v>
      </c>
      <c s="34" t="s">
        <v>47</v>
      </c>
      <c s="34" t="s">
        <v>8344</v>
      </c>
      <c s="35" t="s">
        <v>5</v>
      </c>
      <c s="6" t="s">
        <v>8345</v>
      </c>
      <c s="36" t="s">
        <v>676</v>
      </c>
      <c s="37">
        <v>1</v>
      </c>
      <c s="36">
        <v>0</v>
      </c>
      <c s="36">
        <f>ROUND(G10*H10,6)</f>
      </c>
      <c r="L10" s="38">
        <v>0</v>
      </c>
      <c s="32">
        <f>ROUND(ROUND(L10,2)*ROUND(G10,3),2)</f>
      </c>
      <c s="36" t="s">
        <v>8346</v>
      </c>
      <c>
        <f>(M10*21)/100</f>
      </c>
      <c t="s">
        <v>27</v>
      </c>
    </row>
    <row r="11" spans="1:5" ht="12.75">
      <c r="A11" s="35" t="s">
        <v>54</v>
      </c>
      <c r="E11" s="39" t="s">
        <v>8347</v>
      </c>
    </row>
    <row r="12" spans="1:5" ht="12.75">
      <c r="A12" s="35" t="s">
        <v>55</v>
      </c>
      <c r="E12" s="40" t="s">
        <v>8348</v>
      </c>
    </row>
    <row r="13" spans="1:5" ht="89.25">
      <c r="A13" t="s">
        <v>56</v>
      </c>
      <c r="E13" s="39" t="s">
        <v>8349</v>
      </c>
    </row>
    <row r="14" spans="1:16" ht="12.75">
      <c r="A14" t="s">
        <v>49</v>
      </c>
      <c s="34" t="s">
        <v>27</v>
      </c>
      <c s="34" t="s">
        <v>8350</v>
      </c>
      <c s="35" t="s">
        <v>5</v>
      </c>
      <c s="6" t="s">
        <v>8351</v>
      </c>
      <c s="36" t="s">
        <v>676</v>
      </c>
      <c s="37">
        <v>1</v>
      </c>
      <c s="36">
        <v>0</v>
      </c>
      <c s="36">
        <f>ROUND(G14*H14,6)</f>
      </c>
      <c r="L14" s="38">
        <v>0</v>
      </c>
      <c s="32">
        <f>ROUND(ROUND(L14,2)*ROUND(G14,3),2)</f>
      </c>
      <c s="36" t="s">
        <v>8346</v>
      </c>
      <c>
        <f>(M14*21)/100</f>
      </c>
      <c t="s">
        <v>27</v>
      </c>
    </row>
    <row r="15" spans="1:5" ht="12.75">
      <c r="A15" s="35" t="s">
        <v>54</v>
      </c>
      <c r="E15" s="39" t="s">
        <v>8352</v>
      </c>
    </row>
    <row r="16" spans="1:5" ht="12.75">
      <c r="A16" s="35" t="s">
        <v>55</v>
      </c>
      <c r="E16" s="40" t="s">
        <v>8348</v>
      </c>
    </row>
    <row r="17" spans="1:5" ht="102">
      <c r="A17" t="s">
        <v>56</v>
      </c>
      <c r="E17" s="39" t="s">
        <v>8353</v>
      </c>
    </row>
    <row r="18" spans="1:16" ht="12.75">
      <c r="A18" t="s">
        <v>49</v>
      </c>
      <c s="34" t="s">
        <v>26</v>
      </c>
      <c s="34" t="s">
        <v>8354</v>
      </c>
      <c s="35" t="s">
        <v>5</v>
      </c>
      <c s="6" t="s">
        <v>8355</v>
      </c>
      <c s="36" t="s">
        <v>676</v>
      </c>
      <c s="37">
        <v>1</v>
      </c>
      <c s="36">
        <v>0</v>
      </c>
      <c s="36">
        <f>ROUND(G18*H18,6)</f>
      </c>
      <c r="L18" s="38">
        <v>0</v>
      </c>
      <c s="32">
        <f>ROUND(ROUND(L18,2)*ROUND(G18,3),2)</f>
      </c>
      <c s="36" t="s">
        <v>8346</v>
      </c>
      <c>
        <f>(M18*21)/100</f>
      </c>
      <c t="s">
        <v>27</v>
      </c>
    </row>
    <row r="19" spans="1:5" ht="12.75">
      <c r="A19" s="35" t="s">
        <v>54</v>
      </c>
      <c r="E19" s="39" t="s">
        <v>8356</v>
      </c>
    </row>
    <row r="20" spans="1:5" ht="12.75">
      <c r="A20" s="35" t="s">
        <v>55</v>
      </c>
      <c r="E20" s="40" t="s">
        <v>8348</v>
      </c>
    </row>
    <row r="21" spans="1:5" ht="38.25">
      <c r="A21" t="s">
        <v>56</v>
      </c>
      <c r="E21" s="39" t="s">
        <v>8357</v>
      </c>
    </row>
    <row r="22" spans="1:16" ht="12.75">
      <c r="A22" t="s">
        <v>49</v>
      </c>
      <c s="34" t="s">
        <v>65</v>
      </c>
      <c s="34" t="s">
        <v>8358</v>
      </c>
      <c s="35" t="s">
        <v>5</v>
      </c>
      <c s="6" t="s">
        <v>8359</v>
      </c>
      <c s="36" t="s">
        <v>676</v>
      </c>
      <c s="37">
        <v>1</v>
      </c>
      <c s="36">
        <v>0</v>
      </c>
      <c s="36">
        <f>ROUND(G22*H22,6)</f>
      </c>
      <c r="L22" s="38">
        <v>0</v>
      </c>
      <c s="32">
        <f>ROUND(ROUND(L22,2)*ROUND(G22,3),2)</f>
      </c>
      <c s="36" t="s">
        <v>8346</v>
      </c>
      <c>
        <f>(M22*21)/100</f>
      </c>
      <c t="s">
        <v>27</v>
      </c>
    </row>
    <row r="23" spans="1:5" ht="12.75">
      <c r="A23" s="35" t="s">
        <v>54</v>
      </c>
      <c r="E23" s="39" t="s">
        <v>8360</v>
      </c>
    </row>
    <row r="24" spans="1:5" ht="12.75">
      <c r="A24" s="35" t="s">
        <v>55</v>
      </c>
      <c r="E24" s="40" t="s">
        <v>8348</v>
      </c>
    </row>
    <row r="25" spans="1:5" ht="76.5">
      <c r="A25" t="s">
        <v>56</v>
      </c>
      <c r="E25" s="39" t="s">
        <v>8361</v>
      </c>
    </row>
    <row r="26" spans="1:13" ht="12.75">
      <c r="A26" t="s">
        <v>46</v>
      </c>
      <c r="C26" s="31" t="s">
        <v>27</v>
      </c>
      <c r="E26" s="33" t="s">
        <v>1552</v>
      </c>
      <c r="J26" s="32">
        <f>0</f>
      </c>
      <c s="32">
        <f>0</f>
      </c>
      <c s="32">
        <f>0+L27+L31+L35+L39+L43+L47+L51+L55</f>
      </c>
      <c s="32">
        <f>0+M27+M31+M35+M39+M43+M47+M51+M55</f>
      </c>
    </row>
    <row r="27" spans="1:16" ht="12.75">
      <c r="A27" t="s">
        <v>49</v>
      </c>
      <c s="34" t="s">
        <v>69</v>
      </c>
      <c s="34" t="s">
        <v>8362</v>
      </c>
      <c s="35" t="s">
        <v>5</v>
      </c>
      <c s="6" t="s">
        <v>8363</v>
      </c>
      <c s="36" t="s">
        <v>676</v>
      </c>
      <c s="37">
        <v>1</v>
      </c>
      <c s="36">
        <v>0</v>
      </c>
      <c s="36">
        <f>ROUND(G27*H27,6)</f>
      </c>
      <c r="L27" s="38">
        <v>0</v>
      </c>
      <c s="32">
        <f>ROUND(ROUND(L27,2)*ROUND(G27,3),2)</f>
      </c>
      <c s="36" t="s">
        <v>8346</v>
      </c>
      <c>
        <f>(M27*21)/100</f>
      </c>
      <c t="s">
        <v>27</v>
      </c>
    </row>
    <row r="28" spans="1:5" ht="12.75">
      <c r="A28" s="35" t="s">
        <v>54</v>
      </c>
      <c r="E28" s="39" t="s">
        <v>8364</v>
      </c>
    </row>
    <row r="29" spans="1:5" ht="12.75">
      <c r="A29" s="35" t="s">
        <v>55</v>
      </c>
      <c r="E29" s="40" t="s">
        <v>8348</v>
      </c>
    </row>
    <row r="30" spans="1:5" ht="89.25">
      <c r="A30" t="s">
        <v>56</v>
      </c>
      <c r="E30" s="39" t="s">
        <v>8365</v>
      </c>
    </row>
    <row r="31" spans="1:16" ht="12.75">
      <c r="A31" t="s">
        <v>49</v>
      </c>
      <c s="34" t="s">
        <v>72</v>
      </c>
      <c s="34" t="s">
        <v>8366</v>
      </c>
      <c s="35" t="s">
        <v>5</v>
      </c>
      <c s="6" t="s">
        <v>8367</v>
      </c>
      <c s="36" t="s">
        <v>676</v>
      </c>
      <c s="37">
        <v>1</v>
      </c>
      <c s="36">
        <v>0</v>
      </c>
      <c s="36">
        <f>ROUND(G31*H31,6)</f>
      </c>
      <c r="L31" s="38">
        <v>0</v>
      </c>
      <c s="32">
        <f>ROUND(ROUND(L31,2)*ROUND(G31,3),2)</f>
      </c>
      <c s="36" t="s">
        <v>8346</v>
      </c>
      <c>
        <f>(M31*21)/100</f>
      </c>
      <c t="s">
        <v>27</v>
      </c>
    </row>
    <row r="32" spans="1:5" ht="12.75">
      <c r="A32" s="35" t="s">
        <v>54</v>
      </c>
      <c r="E32" s="39" t="s">
        <v>8368</v>
      </c>
    </row>
    <row r="33" spans="1:5" ht="12.75">
      <c r="A33" s="35" t="s">
        <v>55</v>
      </c>
      <c r="E33" s="40" t="s">
        <v>8348</v>
      </c>
    </row>
    <row r="34" spans="1:5" ht="76.5">
      <c r="A34" t="s">
        <v>56</v>
      </c>
      <c r="E34" s="39" t="s">
        <v>8369</v>
      </c>
    </row>
    <row r="35" spans="1:16" ht="12.75">
      <c r="A35" t="s">
        <v>49</v>
      </c>
      <c s="34" t="s">
        <v>77</v>
      </c>
      <c s="34" t="s">
        <v>8370</v>
      </c>
      <c s="35" t="s">
        <v>5</v>
      </c>
      <c s="6" t="s">
        <v>8371</v>
      </c>
      <c s="36" t="s">
        <v>676</v>
      </c>
      <c s="37">
        <v>1</v>
      </c>
      <c s="36">
        <v>0</v>
      </c>
      <c s="36">
        <f>ROUND(G35*H35,6)</f>
      </c>
      <c r="L35" s="38">
        <v>0</v>
      </c>
      <c s="32">
        <f>ROUND(ROUND(L35,2)*ROUND(G35,3),2)</f>
      </c>
      <c s="36" t="s">
        <v>8346</v>
      </c>
      <c>
        <f>(M35*21)/100</f>
      </c>
      <c t="s">
        <v>27</v>
      </c>
    </row>
    <row r="36" spans="1:5" ht="12.75">
      <c r="A36" s="35" t="s">
        <v>54</v>
      </c>
      <c r="E36" s="39" t="s">
        <v>8372</v>
      </c>
    </row>
    <row r="37" spans="1:5" ht="12.75">
      <c r="A37" s="35" t="s">
        <v>55</v>
      </c>
      <c r="E37" s="40" t="s">
        <v>8373</v>
      </c>
    </row>
    <row r="38" spans="1:5" ht="89.25">
      <c r="A38" t="s">
        <v>56</v>
      </c>
      <c r="E38" s="39" t="s">
        <v>8374</v>
      </c>
    </row>
    <row r="39" spans="1:16" ht="12.75">
      <c r="A39" t="s">
        <v>49</v>
      </c>
      <c s="34" t="s">
        <v>82</v>
      </c>
      <c s="34" t="s">
        <v>8375</v>
      </c>
      <c s="35" t="s">
        <v>5</v>
      </c>
      <c s="6" t="s">
        <v>8376</v>
      </c>
      <c s="36" t="s">
        <v>676</v>
      </c>
      <c s="37">
        <v>1</v>
      </c>
      <c s="36">
        <v>0</v>
      </c>
      <c s="36">
        <f>ROUND(G39*H39,6)</f>
      </c>
      <c r="L39" s="38">
        <v>0</v>
      </c>
      <c s="32">
        <f>ROUND(ROUND(L39,2)*ROUND(G39,3),2)</f>
      </c>
      <c s="36" t="s">
        <v>8346</v>
      </c>
      <c>
        <f>(M39*21)/100</f>
      </c>
      <c t="s">
        <v>27</v>
      </c>
    </row>
    <row r="40" spans="1:5" ht="12.75">
      <c r="A40" s="35" t="s">
        <v>54</v>
      </c>
      <c r="E40" s="39" t="s">
        <v>3781</v>
      </c>
    </row>
    <row r="41" spans="1:5" ht="12.75">
      <c r="A41" s="35" t="s">
        <v>55</v>
      </c>
      <c r="E41" s="40" t="s">
        <v>8348</v>
      </c>
    </row>
    <row r="42" spans="1:5" ht="63.75">
      <c r="A42" t="s">
        <v>56</v>
      </c>
      <c r="E42" s="39" t="s">
        <v>8377</v>
      </c>
    </row>
    <row r="43" spans="1:16" ht="12.75">
      <c r="A43" t="s">
        <v>49</v>
      </c>
      <c s="34" t="s">
        <v>90</v>
      </c>
      <c s="34" t="s">
        <v>8378</v>
      </c>
      <c s="35" t="s">
        <v>5</v>
      </c>
      <c s="6" t="s">
        <v>8379</v>
      </c>
      <c s="36" t="s">
        <v>676</v>
      </c>
      <c s="37">
        <v>1</v>
      </c>
      <c s="36">
        <v>0</v>
      </c>
      <c s="36">
        <f>ROUND(G43*H43,6)</f>
      </c>
      <c r="L43" s="38">
        <v>0</v>
      </c>
      <c s="32">
        <f>ROUND(ROUND(L43,2)*ROUND(G43,3),2)</f>
      </c>
      <c s="36" t="s">
        <v>8346</v>
      </c>
      <c>
        <f>(M43*21)/100</f>
      </c>
      <c t="s">
        <v>27</v>
      </c>
    </row>
    <row r="44" spans="1:5" ht="12.75">
      <c r="A44" s="35" t="s">
        <v>54</v>
      </c>
      <c r="E44" s="39" t="s">
        <v>8380</v>
      </c>
    </row>
    <row r="45" spans="1:5" ht="12.75">
      <c r="A45" s="35" t="s">
        <v>55</v>
      </c>
      <c r="E45" s="40" t="s">
        <v>8348</v>
      </c>
    </row>
    <row r="46" spans="1:5" ht="12.75">
      <c r="A46" t="s">
        <v>56</v>
      </c>
      <c r="E46" s="39" t="s">
        <v>8381</v>
      </c>
    </row>
    <row r="47" spans="1:16" ht="12.75">
      <c r="A47" t="s">
        <v>49</v>
      </c>
      <c s="34" t="s">
        <v>98</v>
      </c>
      <c s="34" t="s">
        <v>8382</v>
      </c>
      <c s="35" t="s">
        <v>5</v>
      </c>
      <c s="6" t="s">
        <v>8383</v>
      </c>
      <c s="36" t="s">
        <v>676</v>
      </c>
      <c s="37">
        <v>1</v>
      </c>
      <c s="36">
        <v>0</v>
      </c>
      <c s="36">
        <f>ROUND(G47*H47,6)</f>
      </c>
      <c r="L47" s="38">
        <v>0</v>
      </c>
      <c s="32">
        <f>ROUND(ROUND(L47,2)*ROUND(G47,3),2)</f>
      </c>
      <c s="36" t="s">
        <v>8346</v>
      </c>
      <c>
        <f>(M47*21)/100</f>
      </c>
      <c t="s">
        <v>27</v>
      </c>
    </row>
    <row r="48" spans="1:5" ht="12.75">
      <c r="A48" s="35" t="s">
        <v>54</v>
      </c>
      <c r="E48" s="39" t="s">
        <v>3781</v>
      </c>
    </row>
    <row r="49" spans="1:5" ht="12.75">
      <c r="A49" s="35" t="s">
        <v>55</v>
      </c>
      <c r="E49" s="40" t="s">
        <v>8348</v>
      </c>
    </row>
    <row r="50" spans="1:5" ht="12.75">
      <c r="A50" t="s">
        <v>56</v>
      </c>
      <c r="E50" s="39" t="s">
        <v>8381</v>
      </c>
    </row>
    <row r="51" spans="1:16" ht="12.75">
      <c r="A51" t="s">
        <v>49</v>
      </c>
      <c s="34" t="s">
        <v>103</v>
      </c>
      <c s="34" t="s">
        <v>8384</v>
      </c>
      <c s="35" t="s">
        <v>5</v>
      </c>
      <c s="6" t="s">
        <v>8385</v>
      </c>
      <c s="36" t="s">
        <v>676</v>
      </c>
      <c s="37">
        <v>1</v>
      </c>
      <c s="36">
        <v>0</v>
      </c>
      <c s="36">
        <f>ROUND(G51*H51,6)</f>
      </c>
      <c r="L51" s="38">
        <v>0</v>
      </c>
      <c s="32">
        <f>ROUND(ROUND(L51,2)*ROUND(G51,3),2)</f>
      </c>
      <c s="36" t="s">
        <v>8346</v>
      </c>
      <c>
        <f>(M51*21)/100</f>
      </c>
      <c t="s">
        <v>27</v>
      </c>
    </row>
    <row r="52" spans="1:5" ht="12.75">
      <c r="A52" s="35" t="s">
        <v>54</v>
      </c>
      <c r="E52" s="39" t="s">
        <v>8372</v>
      </c>
    </row>
    <row r="53" spans="1:5" ht="12.75">
      <c r="A53" s="35" t="s">
        <v>55</v>
      </c>
      <c r="E53" s="40" t="s">
        <v>8373</v>
      </c>
    </row>
    <row r="54" spans="1:5" ht="89.25">
      <c r="A54" t="s">
        <v>56</v>
      </c>
      <c r="E54" s="39" t="s">
        <v>8374</v>
      </c>
    </row>
    <row r="55" spans="1:16" ht="12.75">
      <c r="A55" t="s">
        <v>49</v>
      </c>
      <c s="34" t="s">
        <v>106</v>
      </c>
      <c s="34" t="s">
        <v>8384</v>
      </c>
      <c s="35" t="s">
        <v>47</v>
      </c>
      <c s="6" t="s">
        <v>8386</v>
      </c>
      <c s="36" t="s">
        <v>676</v>
      </c>
      <c s="37">
        <v>6</v>
      </c>
      <c s="36">
        <v>0</v>
      </c>
      <c s="36">
        <f>ROUND(G55*H55,6)</f>
      </c>
      <c r="L55" s="38">
        <v>0</v>
      </c>
      <c s="32">
        <f>ROUND(ROUND(L55,2)*ROUND(G55,3),2)</f>
      </c>
      <c s="36" t="s">
        <v>8346</v>
      </c>
      <c>
        <f>(M55*21)/100</f>
      </c>
      <c t="s">
        <v>27</v>
      </c>
    </row>
    <row r="56" spans="1:5" ht="12.75">
      <c r="A56" s="35" t="s">
        <v>54</v>
      </c>
      <c r="E56" s="39" t="s">
        <v>8387</v>
      </c>
    </row>
    <row r="57" spans="1:5" ht="12.75">
      <c r="A57" s="35" t="s">
        <v>55</v>
      </c>
      <c r="E57" s="40" t="s">
        <v>8348</v>
      </c>
    </row>
    <row r="58" spans="1:5" ht="12.75">
      <c r="A58" t="s">
        <v>56</v>
      </c>
      <c r="E58" s="39" t="s">
        <v>8381</v>
      </c>
    </row>
    <row r="59" spans="1:13" ht="12.75">
      <c r="A59" t="s">
        <v>46</v>
      </c>
      <c r="C59" s="31" t="s">
        <v>26</v>
      </c>
      <c r="E59" s="33" t="s">
        <v>8388</v>
      </c>
      <c r="J59" s="32">
        <f>0</f>
      </c>
      <c s="32">
        <f>0</f>
      </c>
      <c s="32">
        <f>0+L60+L64+L68+L72+L76+L80+L84+L88+L92+L96+L100+L104+L108+L112+L116+L120+L124+L128</f>
      </c>
      <c s="32">
        <f>0+M60+M64+M68+M72+M76+M80+M84+M88+M92+M96+M100+M104+M108+M112+M116+M120+M124+M128</f>
      </c>
    </row>
    <row r="60" spans="1:16" ht="25.5">
      <c r="A60" t="s">
        <v>49</v>
      </c>
      <c s="34" t="s">
        <v>47</v>
      </c>
      <c s="34" t="s">
        <v>8389</v>
      </c>
      <c s="35" t="s">
        <v>5</v>
      </c>
      <c s="6" t="s">
        <v>8390</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8391</v>
      </c>
    </row>
    <row r="64" spans="1:16" ht="12.75">
      <c r="A64" t="s">
        <v>49</v>
      </c>
      <c s="34" t="s">
        <v>27</v>
      </c>
      <c s="34" t="s">
        <v>3858</v>
      </c>
      <c s="35" t="s">
        <v>5</v>
      </c>
      <c s="6" t="s">
        <v>3859</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8391</v>
      </c>
    </row>
    <row r="68" spans="1:16" ht="12.75">
      <c r="A68" t="s">
        <v>49</v>
      </c>
      <c s="34" t="s">
        <v>26</v>
      </c>
      <c s="34" t="s">
        <v>8392</v>
      </c>
      <c s="35" t="s">
        <v>5</v>
      </c>
      <c s="6" t="s">
        <v>8393</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8394</v>
      </c>
    </row>
    <row r="72" spans="1:16" ht="12.75">
      <c r="A72" t="s">
        <v>49</v>
      </c>
      <c s="34" t="s">
        <v>65</v>
      </c>
      <c s="34" t="s">
        <v>3094</v>
      </c>
      <c s="35" t="s">
        <v>5</v>
      </c>
      <c s="6" t="s">
        <v>3095</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8395</v>
      </c>
    </row>
    <row r="76" spans="1:16" ht="12.75">
      <c r="A76" t="s">
        <v>49</v>
      </c>
      <c s="34" t="s">
        <v>69</v>
      </c>
      <c s="34" t="s">
        <v>5047</v>
      </c>
      <c s="35" t="s">
        <v>5</v>
      </c>
      <c s="6" t="s">
        <v>5048</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8396</v>
      </c>
    </row>
    <row r="80" spans="1:16" ht="12.75">
      <c r="A80" t="s">
        <v>49</v>
      </c>
      <c s="34" t="s">
        <v>72</v>
      </c>
      <c s="34" t="s">
        <v>4396</v>
      </c>
      <c s="35" t="s">
        <v>5</v>
      </c>
      <c s="6" t="s">
        <v>8397</v>
      </c>
      <c s="36" t="s">
        <v>52</v>
      </c>
      <c s="37">
        <v>42</v>
      </c>
      <c s="36">
        <v>0</v>
      </c>
      <c s="36">
        <f>ROUND(G80*H80,6)</f>
      </c>
      <c r="L80" s="38">
        <v>0</v>
      </c>
      <c s="32">
        <f>ROUND(ROUND(L80,2)*ROUND(G80,3),2)</f>
      </c>
      <c s="36" t="s">
        <v>8398</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3807</v>
      </c>
      <c s="35" t="s">
        <v>5</v>
      </c>
      <c s="6" t="s">
        <v>3808</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8399</v>
      </c>
    </row>
    <row r="88" spans="1:16" ht="12.75">
      <c r="A88" t="s">
        <v>49</v>
      </c>
      <c s="34" t="s">
        <v>82</v>
      </c>
      <c s="34" t="s">
        <v>4302</v>
      </c>
      <c s="35" t="s">
        <v>5</v>
      </c>
      <c s="6" t="s">
        <v>4303</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8400</v>
      </c>
    </row>
    <row r="92" spans="1:16" ht="12.75">
      <c r="A92" t="s">
        <v>49</v>
      </c>
      <c s="34" t="s">
        <v>86</v>
      </c>
      <c s="34" t="s">
        <v>3350</v>
      </c>
      <c s="35" t="s">
        <v>5</v>
      </c>
      <c s="6" t="s">
        <v>3351</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8401</v>
      </c>
    </row>
    <row r="96" spans="1:16" ht="12.75">
      <c r="A96" t="s">
        <v>49</v>
      </c>
      <c s="34" t="s">
        <v>90</v>
      </c>
      <c s="34" t="s">
        <v>3111</v>
      </c>
      <c s="35" t="s">
        <v>5</v>
      </c>
      <c s="6" t="s">
        <v>3112</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5046</v>
      </c>
    </row>
    <row r="100" spans="1:16" ht="12.75">
      <c r="A100" t="s">
        <v>49</v>
      </c>
      <c s="34" t="s">
        <v>94</v>
      </c>
      <c s="34" t="s">
        <v>6267</v>
      </c>
      <c s="35" t="s">
        <v>5</v>
      </c>
      <c s="6" t="s">
        <v>6268</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8402</v>
      </c>
    </row>
    <row r="104" spans="1:16" ht="12.75">
      <c r="A104" t="s">
        <v>49</v>
      </c>
      <c s="34" t="s">
        <v>98</v>
      </c>
      <c s="34" t="s">
        <v>4412</v>
      </c>
      <c s="35" t="s">
        <v>5</v>
      </c>
      <c s="6" t="s">
        <v>4413</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8403</v>
      </c>
    </row>
    <row r="107" spans="1:5" ht="25.5">
      <c r="A107" t="s">
        <v>56</v>
      </c>
      <c r="E107" s="39" t="s">
        <v>8404</v>
      </c>
    </row>
    <row r="108" spans="1:16" ht="12.75">
      <c r="A108" t="s">
        <v>49</v>
      </c>
      <c s="34" t="s">
        <v>103</v>
      </c>
      <c s="34" t="s">
        <v>8405</v>
      </c>
      <c s="35" t="s">
        <v>5</v>
      </c>
      <c s="6" t="s">
        <v>8406</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8407</v>
      </c>
    </row>
    <row r="112" spans="1:16" ht="12.75">
      <c r="A112" t="s">
        <v>49</v>
      </c>
      <c s="34" t="s">
        <v>106</v>
      </c>
      <c s="34" t="s">
        <v>3104</v>
      </c>
      <c s="35" t="s">
        <v>5</v>
      </c>
      <c s="6" t="s">
        <v>3355</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8408</v>
      </c>
    </row>
    <row r="116" spans="1:16" ht="25.5">
      <c r="A116" t="s">
        <v>49</v>
      </c>
      <c s="34" t="s">
        <v>110</v>
      </c>
      <c s="34" t="s">
        <v>3325</v>
      </c>
      <c s="35" t="s">
        <v>3326</v>
      </c>
      <c s="6" t="s">
        <v>3802</v>
      </c>
      <c s="36" t="s">
        <v>2618</v>
      </c>
      <c s="37">
        <v>61626.5</v>
      </c>
      <c s="36">
        <v>0</v>
      </c>
      <c s="36">
        <f>ROUND(G116*H116,6)</f>
      </c>
      <c r="L116" s="38">
        <v>0</v>
      </c>
      <c s="32">
        <f>ROUND(ROUND(L116,2)*ROUND(G116,3),2)</f>
      </c>
      <c s="36" t="s">
        <v>8398</v>
      </c>
      <c>
        <f>(M116*21)/100</f>
      </c>
      <c t="s">
        <v>27</v>
      </c>
    </row>
    <row r="117" spans="1:5" ht="12.75">
      <c r="A117" s="35" t="s">
        <v>54</v>
      </c>
      <c r="E117" s="39" t="s">
        <v>2624</v>
      </c>
    </row>
    <row r="118" spans="1:5" ht="12.75">
      <c r="A118" s="35" t="s">
        <v>55</v>
      </c>
      <c r="E118" s="40" t="s">
        <v>5</v>
      </c>
    </row>
    <row r="119" spans="1:5" ht="165.75">
      <c r="A119" t="s">
        <v>56</v>
      </c>
      <c r="E119" s="39" t="s">
        <v>2620</v>
      </c>
    </row>
    <row r="120" spans="1:16" ht="12.75">
      <c r="A120" t="s">
        <v>49</v>
      </c>
      <c s="34" t="s">
        <v>113</v>
      </c>
      <c s="34" t="s">
        <v>8409</v>
      </c>
      <c s="35" t="s">
        <v>5</v>
      </c>
      <c s="6" t="s">
        <v>8410</v>
      </c>
      <c s="36" t="s">
        <v>80</v>
      </c>
      <c s="37">
        <v>1</v>
      </c>
      <c s="36">
        <v>0</v>
      </c>
      <c s="36">
        <f>ROUND(G120*H120,6)</f>
      </c>
      <c r="L120" s="38">
        <v>0</v>
      </c>
      <c s="32">
        <f>ROUND(ROUND(L120,2)*ROUND(G120,3),2)</f>
      </c>
      <c s="36" t="s">
        <v>8398</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8336</v>
      </c>
      <c s="35" t="s">
        <v>8337</v>
      </c>
      <c s="6" t="s">
        <v>8411</v>
      </c>
      <c s="36" t="s">
        <v>2618</v>
      </c>
      <c s="37">
        <v>12.661</v>
      </c>
      <c s="36">
        <v>0</v>
      </c>
      <c s="36">
        <f>ROUND(G124*H124,6)</f>
      </c>
      <c r="L124" s="38">
        <v>0</v>
      </c>
      <c s="32">
        <f>ROUND(ROUND(L124,2)*ROUND(G124,3),2)</f>
      </c>
      <c s="36" t="s">
        <v>8398</v>
      </c>
      <c>
        <f>(M124*21)/100</f>
      </c>
      <c t="s">
        <v>27</v>
      </c>
    </row>
    <row r="125" spans="1:5" ht="12.75">
      <c r="A125" s="35" t="s">
        <v>54</v>
      </c>
      <c r="E125" s="39" t="s">
        <v>2624</v>
      </c>
    </row>
    <row r="126" spans="1:5" ht="12.75">
      <c r="A126" s="35" t="s">
        <v>55</v>
      </c>
      <c r="E126" s="40" t="s">
        <v>5</v>
      </c>
    </row>
    <row r="127" spans="1:5" ht="165.75">
      <c r="A127" t="s">
        <v>56</v>
      </c>
      <c r="E127" s="39" t="s">
        <v>2620</v>
      </c>
    </row>
    <row r="128" spans="1:16" ht="12.75">
      <c r="A128" t="s">
        <v>49</v>
      </c>
      <c s="34" t="s">
        <v>121</v>
      </c>
      <c s="34" t="s">
        <v>1141</v>
      </c>
      <c s="35" t="s">
        <v>5</v>
      </c>
      <c s="6" t="s">
        <v>8412</v>
      </c>
      <c s="36" t="s">
        <v>80</v>
      </c>
      <c s="37">
        <v>1</v>
      </c>
      <c s="36">
        <v>0</v>
      </c>
      <c s="36">
        <f>ROUND(G128*H128,6)</f>
      </c>
      <c r="L128" s="38">
        <v>0</v>
      </c>
      <c s="32">
        <f>ROUND(ROUND(L128,2)*ROUND(G128,3),2)</f>
      </c>
      <c s="36" t="s">
        <v>8398</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