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<sst xmlns="http://schemas.openxmlformats.org/spreadsheetml/2006/main" count="75771" uniqueCount="12159">
  <si>
    <t>Aspe</t>
  </si>
  <si>
    <t>Rekapitulace ceny</t>
  </si>
  <si>
    <t>Zm15_5113720005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</si>
  <si>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</si>
  <si>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</si>
  <si>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</si>
  <si>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</si>
  <si>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</si>
  <si>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</si>
  <si>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</si>
  <si>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</si>
  <si>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</si>
  <si>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</si>
  <si>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</si>
  <si>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</si>
  <si>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</si>
  <si>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</si>
  <si>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</si>
  <si>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</si>
  <si>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</si>
  <si>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</si>
  <si>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</si>
  <si>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</si>
  <si>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</si>
  <si>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</si>
  <si>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</si>
  <si>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</si>
  <si>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</si>
  <si>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</si>
  <si>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</si>
  <si>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</si>
  <si>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</si>
  <si>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</si>
  <si>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</si>
  <si>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</si>
  <si>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</si>
  <si>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</si>
  <si>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</si>
  <si>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</si>
  <si>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</si>
  <si>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</si>
  <si>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</si>
  <si>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</si>
  <si>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</si>
  <si>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</si>
  <si>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</si>
  <si>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</si>
  <si>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</si>
  <si>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</si>
  <si>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</si>
  <si>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</si>
  <si>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</si>
  <si>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</si>
  <si>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</si>
  <si>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</si>
  <si>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</si>
  <si>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</si>
  <si>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</si>
  <si>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</si>
  <si>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</si>
  <si>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</si>
  <si>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</si>
  <si>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</si>
  <si>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</si>
  <si>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</si>
  <si>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</si>
  <si>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</si>
  <si>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</si>
  <si>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</si>
  <si>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</si>
  <si>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</si>
  <si>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</si>
  <si>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</si>
  <si>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</si>
  <si>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</si>
  <si>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</si>
  <si>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</si>
  <si>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</si>
  <si>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</si>
  <si>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</si>
  <si>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</si>
  <si>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</si>
  <si>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</si>
  <si>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</si>
  <si>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</si>
  <si>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</si>
  <si>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</si>
  <si>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</si>
  <si>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</si>
  <si>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</si>
  <si>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</si>
  <si>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</si>
  <si>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</si>
  <si>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</si>
  <si>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</si>
  <si>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</si>
  <si>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</si>
  <si>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</si>
  <si>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</si>
  <si>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</si>
  <si>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</si>
  <si>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</si>
  <si>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</si>
  <si>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</si>
  <si>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</si>
  <si>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</si>
  <si>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</si>
  <si>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</si>
  <si>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</si>
  <si>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</si>
  <si>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</si>
  <si>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</si>
  <si>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</si>
  <si>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</si>
  <si>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</si>
  <si>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</si>
  <si>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</si>
  <si>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</si>
  <si>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</si>
  <si>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</si>
  <si>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</si>
  <si>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</si>
  <si>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</si>
  <si>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</si>
  <si>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</si>
  <si>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</si>
  <si>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</si>
  <si>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</si>
  <si>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</si>
  <si>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</si>
  <si>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</si>
  <si>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</si>
  <si>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</si>
  <si>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</si>
  <si>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</si>
  <si>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</si>
  <si>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</si>
  <si>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</si>
  <si>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</si>
  <si>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</si>
  <si>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</si>
  <si>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</si>
  <si>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</si>
  <si>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</si>
  <si>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</si>
  <si>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</si>
  <si>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</si>
  <si>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</si>
  <si>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</si>
  <si>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</si>
  <si>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</si>
  <si>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</si>
  <si>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</si>
  <si>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</si>
  <si>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</si>
  <si>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</si>
  <si>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</si>
  <si>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</si>
  <si>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</si>
  <si>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</si>
  <si>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</si>
  <si>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</si>
  <si>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</si>
  <si>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</si>
  <si>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</si>
  <si>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</si>
  <si>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</si>
  <si>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</si>
  <si>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</si>
  <si>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</si>
  <si>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</si>
  <si>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</si>
  <si>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</si>
  <si>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</si>
  <si>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</si>
  <si>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</si>
  <si>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</si>
  <si>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</si>
  <si>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</si>
  <si>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</si>
  <si>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</si>
  <si>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</si>
  <si>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</si>
  <si>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</si>
  <si>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</si>
  <si>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</si>
  <si>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</si>
  <si>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</si>
  <si>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</si>
  <si>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</si>
  <si>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</si>
  <si>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</si>
  <si>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</si>
  <si>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</si>
  <si>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</si>
  <si>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</si>
  <si>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</si>
  <si>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</si>
  <si>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</si>
  <si>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</si>
  <si>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</si>
  <si>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</si>
  <si>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</si>
  <si>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</si>
  <si>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</si>
  <si>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</si>
  <si>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</si>
  <si>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</si>
  <si>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</si>
  <si>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</si>
  <si>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</si>
  <si>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</si>
  <si>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</si>
  <si>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</si>
  <si>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</si>
  <si>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</si>
  <si>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</si>
  <si>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</si>
  <si>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</si>
  <si>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</si>
  <si>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</si>
  <si>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</si>
  <si>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</si>
  <si>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</si>
  <si>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</si>
  <si>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</si>
  <si>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</si>
  <si>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</si>
  <si>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</si>
  <si>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</si>
  <si>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</si>
  <si>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</si>
  <si>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</si>
  <si>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</si>
  <si>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</si>
  <si>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</si>
  <si>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</si>
  <si>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</si>
  <si>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</si>
  <si>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</si>
  <si>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</si>
  <si>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</si>
  <si>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</si>
  <si>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</si>
  <si>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</si>
  <si>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</si>
  <si>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</si>
  <si>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</si>
  <si>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</si>
  <si>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</si>
  <si>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</si>
  <si>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</si>
  <si>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</si>
  <si>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</si>
  <si>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</si>
  <si>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</si>
  <si>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</si>
  <si>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</si>
  <si>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</si>
  <si>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</si>
  <si>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</si>
  <si>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</si>
  <si>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</si>
  <si>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</si>
  <si>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</si>
  <si>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</si>
  <si>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</si>
  <si>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</si>
  <si>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</si>
  <si>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</si>
  <si>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</si>
  <si>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</si>
  <si>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</si>
  <si>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</si>
  <si>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</si>
  <si>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</si>
  <si>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</si>
  <si>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</si>
  <si>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</si>
  <si>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</si>
  <si>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</si>
  <si>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</si>
  <si>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</si>
  <si>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</si>
  <si>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</si>
  <si>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</si>
  <si>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</si>
  <si>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</si>
  <si>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</si>
  <si>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</si>
  <si>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</si>
  <si>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</si>
  <si>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</si>
  <si>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</si>
  <si>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</si>
  <si>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</si>
  <si>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</si>
  <si>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</si>
  <si>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</si>
  <si>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</si>
  <si>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</si>
  <si>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</si>
  <si>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</si>
  <si>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</si>
  <si>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</si>
  <si>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</si>
  <si>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</si>
  <si>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</si>
  <si>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</si>
  <si>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</si>
  <si>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</si>
  <si>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</si>
  <si>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</si>
  <si>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</si>
  <si>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</si>
  <si>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</si>
  <si>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</si>
  <si>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</si>
  <si>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</si>
  <si>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</si>
  <si>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</si>
  <si>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</si>
  <si>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</si>
  <si>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</si>
  <si>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</si>
  <si>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</si>
  <si>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</si>
  <si>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</si>
  <si>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</si>
  <si>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</si>
  <si>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</si>
  <si>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</si>
  <si>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</si>
  <si>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</si>
  <si>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</si>
  <si>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</si>
  <si>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</si>
  <si>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</si>
  <si>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</si>
  <si>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</si>
  <si>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</si>
  <si>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</si>
  <si>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</si>
  <si>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</si>
  <si>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</si>
  <si>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</si>
  <si>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</si>
  <si>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</si>
  <si>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</si>
  <si>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</si>
  <si>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</si>
  <si>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</si>
  <si>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</si>
  <si>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</si>
  <si>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</si>
  <si>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</si>
  <si>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</si>
  <si>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</si>
  <si>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</si>
  <si>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68=68.000 [A]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</si>
  <si>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</si>
  <si>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</si>
  <si>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</si>
  <si>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</si>
  <si>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</si>
  <si>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</si>
  <si>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</si>
  <si>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</si>
  <si>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</si>
  <si>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</si>
  <si>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</si>
  <si>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</si>
  <si>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</si>
  <si>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</si>
  <si>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</si>
  <si>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</si>
  <si>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</si>
  <si>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</si>
  <si>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</si>
  <si>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</si>
  <si>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</si>
  <si>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</si>
  <si>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</si>
  <si>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</si>
  <si>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</si>
  <si>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</si>
  <si>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</si>
  <si>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</si>
  <si>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</si>
  <si>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</si>
  <si>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</si>
  <si>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</si>
  <si>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</si>
  <si>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</si>
  <si>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</si>
  <si>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</si>
  <si>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</si>
  <si>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</si>
  <si>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</si>
  <si>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</si>
  <si>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</si>
  <si>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</si>
  <si>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</si>
  <si>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</si>
  <si>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</si>
  <si>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</si>
  <si>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</si>
  <si>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</si>
  <si>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</si>
  <si>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</si>
  <si>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</si>
  <si>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</si>
  <si>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</si>
  <si>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</si>
  <si>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</si>
  <si>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</si>
  <si>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</si>
  <si>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</si>
  <si>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</si>
  <si>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</si>
  <si>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</si>
  <si>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</si>
  <si>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</si>
  <si>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</si>
  <si>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</si>
  <si>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</si>
  <si>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</si>
  <si>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</si>
  <si>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</si>
  <si>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</si>
  <si>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</si>
  <si>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</si>
  <si>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</si>
  <si>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</si>
  <si>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</si>
  <si>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</si>
  <si>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</si>
  <si>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</si>
  <si>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</si>
  <si>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</si>
  <si>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</si>
  <si>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</si>
  <si>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</si>
  <si>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</si>
  <si>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</si>
  <si>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</si>
  <si>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</si>
  <si>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</si>
  <si>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</si>
  <si>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</si>
  <si>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</si>
  <si>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</si>
  <si>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</si>
  <si>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</si>
  <si>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</si>
  <si>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</si>
  <si>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</si>
  <si>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</si>
  <si>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</si>
  <si>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</si>
  <si>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</si>
  <si>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</si>
  <si>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</si>
  <si>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</si>
  <si>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</si>
  <si>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</si>
  <si>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</si>
  <si>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</si>
  <si>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</si>
  <si>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</si>
  <si>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</si>
  <si>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</si>
  <si>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</si>
  <si>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</si>
  <si>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</si>
  <si>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</si>
  <si>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</si>
  <si>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</si>
  <si>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</si>
  <si>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</si>
  <si>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</si>
  <si>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</si>
  <si>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</si>
  <si>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</si>
  <si>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</si>
  <si>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</si>
  <si>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</si>
  <si>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</si>
  <si>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</si>
  <si>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</si>
  <si>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</si>
  <si>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</si>
  <si>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</si>
  <si>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</si>
  <si>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</si>
  <si>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</si>
  <si>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</si>
  <si>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</si>
  <si>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</si>
  <si>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</si>
  <si>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</si>
  <si>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</si>
  <si>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</si>
  <si>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</si>
  <si>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</si>
  <si>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</si>
  <si>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</si>
  <si>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</si>
  <si>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</si>
  <si>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</si>
  <si>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</si>
  <si>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</si>
  <si>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</si>
  <si>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</si>
  <si>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</si>
  <si>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</si>
  <si>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</si>
  <si>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</si>
  <si>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</si>
  <si>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</si>
  <si>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</si>
  <si>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</si>
  <si>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</si>
  <si>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</si>
  <si>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</si>
  <si>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</si>
  <si>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</si>
  <si>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</si>
  <si>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</si>
  <si>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</si>
  <si>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</si>
  <si>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</si>
  <si>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</si>
  <si>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</si>
  <si>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</si>
  <si>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</si>
  <si>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</si>
  <si>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</si>
  <si>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</si>
  <si>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</si>
  <si>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</si>
  <si>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</si>
  <si>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</si>
  <si>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</si>
  <si>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</si>
  <si>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</si>
  <si>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</si>
  <si>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</si>
  <si>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</si>
  <si>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</si>
  <si>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</si>
  <si>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</si>
  <si>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</si>
  <si>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</si>
  <si>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</si>
  <si>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</si>
  <si>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</si>
  <si>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</si>
  <si>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</si>
  <si>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</si>
  <si>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</si>
  <si>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</si>
  <si>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</si>
  <si>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</si>
  <si>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</si>
  <si>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</si>
  <si>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</si>
  <si>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</si>
  <si>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</si>
  <si>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</si>
  <si>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</si>
  <si>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</si>
  <si>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</si>
  <si>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</si>
  <si>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</si>
  <si>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</si>
  <si>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</si>
  <si>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</si>
  <si>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</si>
  <si>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</si>
  <si>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</si>
  <si>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</si>
  <si>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</si>
  <si>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</si>
  <si>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</si>
  <si>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</si>
  <si>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</si>
  <si>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</si>
  <si>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</si>
  <si>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</si>
  <si>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</si>
  <si>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</si>
  <si>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</si>
  <si>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</si>
  <si>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</si>
  <si>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</si>
  <si>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</si>
  <si>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</si>
  <si>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</si>
  <si>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</si>
  <si>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</si>
  <si>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</si>
  <si>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</si>
  <si>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</si>
  <si>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</si>
  <si>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</si>
  <si>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</si>
  <si>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</si>
  <si>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</si>
  <si>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</si>
  <si>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</si>
  <si>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</si>
  <si>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</si>
  <si>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</si>
  <si>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</si>
  <si>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</si>
  <si>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</si>
  <si>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</si>
  <si>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</si>
  <si>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</si>
  <si>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</si>
  <si>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</si>
  <si>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</si>
  <si>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</si>
  <si>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</si>
  <si>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</si>
  <si>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</si>
  <si>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</si>
  <si>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</si>
  <si>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</si>
  <si>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</si>
  <si>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</si>
  <si>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</si>
  <si>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</si>
  <si>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</si>
  <si>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</si>
  <si>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</si>
  <si>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</si>
  <si>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</si>
  <si>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</si>
  <si>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</si>
  <si>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</si>
  <si>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</si>
  <si>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</si>
  <si>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</si>
  <si>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</si>
  <si>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</si>
  <si>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</si>
  <si>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</si>
  <si>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</si>
  <si>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</si>
  <si>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</si>
  <si>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</si>
  <si>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</si>
  <si>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</si>
  <si>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</si>
  <si>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</si>
  <si>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</si>
  <si>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</si>
  <si>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</si>
  <si>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</si>
  <si>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</si>
  <si>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</si>
  <si>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</si>
  <si>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</si>
  <si>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</si>
  <si>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</si>
  <si>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</si>
  <si>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</si>
  <si>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</si>
  <si>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</si>
  <si>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</si>
  <si>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</si>
  <si>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</si>
  <si>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</si>
  <si>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</si>
  <si>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</si>
  <si>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</si>
  <si>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</si>
  <si>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</si>
  <si>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</si>
  <si>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</si>
  <si>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</si>
  <si>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</si>
  <si>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</si>
  <si>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</si>
  <si>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</si>
  <si>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</si>
  <si>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</si>
  <si>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</si>
  <si>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</si>
  <si>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</si>
  <si>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</si>
  <si>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</si>
  <si>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</si>
  <si>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</si>
  <si>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</si>
  <si>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</si>
  <si>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</si>
  <si>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</si>
  <si>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</si>
  <si>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</si>
  <si>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</si>
  <si>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</si>
  <si>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</si>
  <si>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</si>
  <si>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</si>
  <si>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</si>
  <si>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</si>
  <si>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</si>
  <si>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</si>
  <si>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</si>
  <si>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</si>
  <si>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</si>
  <si>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</si>
  <si>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</si>
  <si>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</si>
  <si>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</si>
  <si>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</si>
  <si>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</si>
  <si>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</si>
  <si>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</si>
  <si>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</si>
  <si>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</si>
  <si>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</si>
  <si>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</si>
  <si>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</si>
  <si>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</si>
  <si>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</si>
  <si>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</si>
  <si>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</si>
  <si>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</si>
  <si>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</si>
  <si>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</si>
  <si>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</si>
  <si>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</si>
  <si>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</si>
  <si>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</si>
  <si>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</si>
  <si>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</si>
  <si>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</si>
  <si>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</si>
  <si>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</si>
  <si>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</si>
  <si>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</si>
  <si>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</si>
  <si>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</si>
  <si>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</si>
  <si>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</si>
  <si>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</si>
  <si>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</si>
  <si>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</si>
  <si>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</si>
  <si>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</si>
  <si>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</si>
  <si>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</si>
  <si>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</si>
  <si>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</si>
  <si>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</si>
  <si>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</si>
  <si>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</si>
  <si>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</si>
  <si>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</si>
  <si>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</si>
  <si>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</si>
  <si>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</si>
  <si>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</si>
  <si>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</si>
  <si>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</si>
  <si>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</si>
  <si>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</si>
  <si>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</si>
  <si>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</si>
  <si>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</si>
  <si>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</si>
  <si>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</si>
  <si>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</si>
  <si>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</si>
  <si>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</si>
  <si>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</si>
  <si>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</si>
  <si>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</si>
  <si>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</si>
  <si>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</si>
  <si>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</si>
  <si>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</si>
  <si>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</si>
  <si>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</si>
  <si>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</si>
  <si>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</si>
  <si>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</si>
  <si>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</si>
  <si>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</si>
  <si>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</si>
  <si>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</si>
  <si>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</si>
  <si>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</si>
  <si>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</si>
  <si>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</si>
  <si>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</si>
  <si>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</si>
  <si>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</si>
  <si>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</si>
  <si>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</si>
  <si>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</si>
  <si>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</si>
  <si>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</si>
  <si>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</si>
  <si>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</si>
  <si>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</si>
  <si>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</si>
  <si>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</si>
  <si>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</si>
  <si>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</si>
  <si>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</si>
  <si>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</si>
  <si>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</si>
  <si>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</si>
  <si>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</si>
  <si>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</si>
  <si>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</si>
  <si>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</si>
  <si>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</si>
  <si>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</si>
  <si>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</si>
  <si>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</si>
  <si>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</si>
  <si>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</si>
  <si>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</si>
  <si>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</si>
  <si>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</si>
  <si>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</si>
  <si>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</si>
  <si>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</si>
  <si>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</si>
  <si>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</si>
  <si>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</si>
  <si>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</si>
  <si>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</si>
  <si>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</si>
  <si>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</si>
  <si>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</si>
  <si>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</si>
  <si>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</si>
  <si>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</si>
  <si>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</si>
  <si>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</si>
  <si>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</si>
  <si>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</si>
  <si>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</si>
  <si>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</si>
  <si>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</si>
  <si>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</si>
  <si>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</si>
  <si>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</si>
  <si>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</si>
  <si>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</si>
  <si>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</si>
  <si>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</si>
  <si>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</si>
  <si>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</si>
  <si>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</si>
  <si>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</si>
  <si>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</si>
  <si>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</si>
  <si>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</si>
  <si>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</si>
  <si>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</si>
  <si>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</si>
  <si>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</si>
  <si>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</si>
  <si>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</si>
  <si>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</si>
  <si>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</si>
  <si>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</si>
  <si>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</si>
  <si>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</si>
  <si>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</si>
  <si>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</si>
  <si>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</si>
  <si>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</si>
  <si>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</si>
  <si>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</si>
  <si>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</si>
  <si>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</si>
  <si>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</si>
  <si>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</si>
  <si>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</si>
  <si>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</si>
  <si>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</si>
  <si>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</si>
  <si>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</si>
  <si>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</si>
  <si>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</si>
  <si>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</si>
  <si>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</si>
  <si>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</si>
  <si>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</si>
  <si>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</si>
  <si>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</si>
  <si>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</si>
  <si>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</si>
  <si>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</si>
  <si>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</si>
  <si>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</si>
  <si>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</si>
  <si>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</si>
  <si>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</si>
  <si>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</si>
  <si>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</si>
  <si>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</si>
  <si>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</si>
  <si>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</si>
  <si>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</si>
  <si>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</si>
  <si>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</si>
  <si>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</si>
  <si>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</si>
  <si>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</si>
  <si>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</si>
  <si>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</si>
  <si>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</si>
  <si>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</si>
  <si>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</si>
  <si>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</si>
  <si>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</si>
  <si>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</si>
  <si>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</si>
  <si>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</si>
  <si>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</si>
  <si>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</si>
  <si>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</si>
  <si>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</si>
  <si>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</si>
  <si>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</si>
  <si>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</si>
  <si>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</si>
  <si>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</si>
  <si>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</si>
  <si>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</si>
  <si>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</si>
  <si>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</si>
  <si>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</si>
  <si>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</si>
  <si>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</si>
  <si>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</si>
  <si>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</si>
  <si>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</si>
  <si>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</si>
  <si>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</si>
  <si>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</si>
  <si>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</si>
  <si>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</si>
  <si>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</si>
  <si>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</si>
  <si>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</si>
  <si>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</si>
  <si>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</si>
  <si>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</si>
  <si>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</si>
  <si>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</si>
  <si>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</si>
  <si>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</si>
  <si>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</si>
  <si>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</si>
  <si>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</si>
  <si>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</si>
  <si>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</si>
  <si>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</si>
  <si>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</si>
  <si>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</si>
  <si>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</si>
  <si>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</si>
  <si>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</si>
  <si>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</si>
  <si>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</si>
  <si>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</si>
  <si>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</si>
  <si>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</si>
  <si>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</si>
  <si>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</si>
  <si>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</si>
  <si>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</si>
  <si>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</si>
  <si>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</si>
  <si>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</si>
  <si>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</si>
  <si>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</si>
  <si>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</si>
  <si>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</si>
  <si>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</si>
  <si>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</si>
  <si>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</si>
  <si>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</si>
  <si>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</si>
  <si>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</si>
  <si>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</si>
  <si>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</si>
  <si>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</si>
  <si>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</si>
  <si>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</si>
  <si>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</si>
  <si>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</si>
  <si>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</si>
  <si>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</si>
  <si>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</si>
  <si>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</si>
  <si>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</si>
  <si>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</si>
  <si>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</si>
  <si>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</si>
  <si>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</si>
  <si>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</si>
  <si>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</si>
  <si>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</si>
  <si>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</si>
  <si>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</si>
  <si>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</si>
  <si>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</si>
  <si>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</si>
  <si>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</si>
  <si>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</si>
  <si>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</si>
  <si>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</si>
  <si>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</si>
  <si>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</si>
  <si>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</si>
  <si>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</si>
  <si>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</si>
  <si>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</si>
  <si>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</si>
  <si>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</si>
  <si>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</si>
  <si>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</si>
  <si>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</si>
  <si>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</si>
  <si>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</si>
  <si>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</si>
  <si>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</si>
  <si>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</si>
  <si>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</si>
  <si>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</si>
  <si>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</si>
  <si>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</si>
  <si>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</si>
  <si>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</si>
  <si>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</si>
  <si>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</si>
  <si>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</si>
  <si>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</si>
  <si>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</si>
  <si>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</si>
  <si>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</si>
  <si>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</si>
  <si>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</si>
  <si>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</si>
  <si>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</si>
  <si>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</si>
  <si>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</si>
  <si>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</si>
  <si>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</si>
  <si>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</si>
  <si>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</si>
  <si>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</si>
  <si>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</si>
  <si>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</si>
  <si>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</si>
  <si>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</si>
  <si>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</si>
  <si>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</si>
  <si>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</si>
  <si>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</si>
  <si>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</si>
  <si>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</si>
  <si>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</si>
  <si>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</si>
  <si>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</si>
  <si>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</si>
  <si>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</si>
  <si>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</si>
  <si>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</si>
  <si>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</si>
  <si>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</si>
  <si>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</si>
  <si>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</si>
  <si>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</si>
  <si>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</si>
  <si>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</si>
  <si>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</si>
  <si>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</si>
  <si>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</si>
  <si>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</si>
  <si>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</si>
  <si>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</si>
  <si>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</si>
  <si>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</si>
  <si>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</si>
  <si>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</si>
  <si>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</si>
  <si>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</si>
  <si>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</si>
  <si>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</si>
  <si>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</si>
  <si>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</si>
  <si>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</si>
  <si>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</si>
  <si>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</si>
  <si>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</si>
  <si>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</si>
  <si>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</si>
  <si>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</si>
  <si>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</si>
  <si>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</si>
  <si>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</si>
  <si>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</si>
  <si>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</si>
  <si>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</si>
  <si>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</si>
  <si>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</si>
  <si>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</si>
  <si>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</si>
  <si>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</si>
  <si>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</si>
  <si>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</si>
  <si>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</si>
  <si>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</si>
  <si>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</si>
  <si>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</si>
  <si>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</si>
  <si>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</si>
  <si>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</si>
  <si>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</si>
  <si>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</si>
  <si>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</si>
  <si>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</si>
  <si>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</si>
  <si>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</si>
  <si>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</si>
  <si>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</si>
  <si>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</si>
  <si>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</si>
  <si>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</si>
  <si>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</si>
  <si>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</si>
  <si>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</si>
  <si>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</si>
  <si>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</si>
  <si>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</si>
  <si>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</si>
  <si>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</si>
  <si>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</si>
  <si>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</si>
  <si>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</si>
  <si>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</si>
  <si>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</si>
  <si>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</si>
  <si>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</si>
  <si>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</si>
  <si>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</si>
  <si>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</si>
  <si>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</si>
  <si>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</si>
  <si>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</si>
  <si>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</si>
  <si>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</si>
  <si>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</si>
  <si>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</si>
  <si>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</si>
  <si>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</si>
  <si>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</si>
  <si>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</si>
  <si>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</si>
  <si>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</si>
  <si>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</si>
  <si>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</si>
  <si>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</si>
  <si>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</si>
  <si>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</si>
  <si>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</si>
  <si>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</si>
  <si>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</si>
  <si>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</si>
  <si>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</si>
  <si>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</si>
  <si>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</si>
  <si>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</si>
  <si>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</si>
  <si>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</si>
  <si>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</si>
  <si>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</si>
  <si>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</si>
  <si>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</si>
  <si>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</si>
  <si>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</si>
  <si>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</si>
  <si>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</si>
  <si>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</si>
  <si>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</si>
  <si>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</si>
  <si>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</si>
  <si>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</si>
  <si>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</si>
  <si>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</si>
  <si>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</si>
  <si>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</si>
  <si>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</si>
  <si>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</si>
  <si>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</si>
  <si>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</si>
  <si>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</si>
  <si>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</si>
  <si>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</si>
  <si>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</si>
  <si>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</si>
  <si>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</si>
  <si>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</si>
  <si>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</si>
  <si>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</si>
  <si>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</si>
  <si>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</si>
  <si>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</si>
  <si>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</si>
  <si>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</si>
  <si>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</si>
  <si>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</si>
  <si>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</si>
  <si>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</si>
  <si>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</si>
  <si>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</si>
  <si>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</si>
  <si>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</si>
  <si>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</si>
  <si>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</si>
  <si>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</si>
  <si>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</si>
  <si>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</si>
  <si>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</si>
  <si>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</si>
  <si>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</si>
  <si>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</si>
  <si>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</si>
  <si>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</si>
  <si>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</si>
  <si>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</si>
  <si>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</si>
  <si>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</si>
  <si>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</si>
  <si>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</si>
  <si>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</si>
  <si>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</si>
  <si>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</si>
  <si>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</si>
  <si>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</si>
  <si>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</si>
  <si>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</si>
  <si>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</si>
  <si>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</si>
  <si>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</si>
  <si>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</si>
  <si>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</si>
  <si>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</si>
  <si>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</si>
  <si>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</si>
  <si>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</si>
  <si>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</si>
  <si>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</si>
  <si>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</si>
  <si>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</si>
  <si>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</si>
  <si>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</si>
  <si>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</si>
  <si>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</si>
  <si>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</si>
  <si>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</si>
  <si>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</si>
  <si>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</si>
  <si>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</si>
  <si>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</si>
  <si>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</si>
  <si>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</si>
  <si>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</si>
  <si>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</si>
  <si>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</si>
  <si>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</si>
  <si>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</si>
  <si>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</si>
  <si>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</si>
  <si>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</si>
  <si>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</si>
  <si>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</si>
  <si>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</si>
  <si>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</si>
  <si>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</si>
  <si>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</si>
  <si>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</si>
  <si>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</si>
  <si>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</si>
  <si>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</si>
  <si>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</si>
  <si>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</si>
  <si>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</si>
  <si>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</si>
  <si>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</si>
  <si>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</si>
  <si>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</si>
  <si>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</si>
  <si>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</si>
  <si>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</si>
  <si>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</si>
  <si>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</si>
  <si>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</si>
  <si>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</si>
  <si>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</si>
  <si>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</si>
  <si>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</si>
  <si>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</si>
  <si>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</si>
  <si>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</si>
  <si>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</si>
  <si>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</si>
  <si>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</si>
  <si>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</si>
  <si>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</si>
  <si>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</si>
  <si>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</si>
  <si>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</si>
  <si>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</si>
  <si>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</si>
  <si>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</si>
  <si>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</si>
  <si>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</si>
  <si>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</si>
  <si>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</si>
  <si>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</si>
  <si>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</si>
  <si>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</si>
  <si>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</si>
  <si>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</si>
  <si>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</si>
  <si>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</si>
  <si>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</si>
  <si>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</si>
  <si>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</si>
  <si>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</si>
  <si>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</si>
  <si>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</si>
  <si>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</si>
  <si>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</si>
  <si>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</si>
  <si>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</si>
  <si>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</si>
  <si>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</si>
  <si>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</si>
  <si>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</si>
  <si>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</si>
  <si>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</si>
  <si>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</si>
  <si>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</si>
  <si>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</si>
  <si>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</si>
  <si>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</si>
  <si>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</si>
  <si>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</si>
  <si>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</si>
  <si>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</si>
  <si>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</si>
  <si>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</si>
  <si>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</si>
  <si>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</si>
  <si>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</si>
  <si>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</si>
  <si>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</si>
  <si>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</si>
  <si>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</si>
  <si>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</si>
  <si>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</si>
  <si>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</si>
  <si>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</si>
  <si>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</si>
  <si>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</si>
  <si>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</si>
  <si>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</si>
  <si>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</si>
  <si>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</si>
  <si>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</si>
  <si>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</si>
  <si>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</si>
  <si>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</si>
  <si>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</si>
  <si>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</si>
  <si>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</si>
  <si>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</si>
  <si>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</si>
  <si>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</si>
  <si>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</si>
  <si>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</si>
  <si>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</si>
  <si>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</si>
  <si>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</si>
  <si>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</si>
  <si>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</si>
  <si>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</si>
  <si>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</si>
  <si>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</si>
  <si>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</si>
  <si>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</si>
  <si>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</si>
  <si>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</si>
  <si>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</si>
  <si>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</si>
  <si>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</si>
  <si>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</si>
  <si>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</si>
  <si>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</si>
  <si>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</si>
  <si>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</si>
  <si>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</si>
  <si>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</si>
  <si>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</si>
  <si>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</si>
  <si>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</si>
  <si>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</si>
  <si>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</si>
  <si>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</si>
  <si>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</si>
  <si>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</si>
  <si>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</si>
  <si>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</si>
  <si>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</si>
  <si>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</si>
  <si>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</si>
  <si>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</si>
  <si>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</si>
  <si>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</si>
  <si>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</si>
  <si>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</si>
  <si>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</si>
  <si>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</si>
  <si>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</si>
  <si>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</si>
  <si>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</si>
  <si>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</si>
  <si>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</si>
  <si>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</si>
  <si>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</si>
  <si>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</si>
  <si>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</si>
  <si>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</si>
  <si>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</si>
  <si>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</si>
  <si>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</si>
  <si>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</si>
  <si>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</si>
  <si>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</si>
  <si>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</si>
  <si>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</si>
  <si>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</si>
  <si>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</si>
  <si>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</si>
  <si>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</si>
  <si>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</si>
  <si>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</si>
  <si>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</si>
  <si>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</si>
  <si>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</si>
  <si>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</si>
  <si>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</si>
  <si>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</si>
  <si>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</si>
  <si>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</si>
  <si>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</si>
  <si>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</si>
  <si>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</si>
  <si>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</si>
  <si>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</si>
  <si>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</si>
  <si>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</si>
  <si>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</si>
  <si>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</si>
  <si>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</si>
  <si>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</si>
  <si>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</si>
  <si>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</si>
  <si>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</si>
  <si>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</si>
  <si>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</si>
  <si>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</si>
  <si>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</si>
  <si>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</si>
  <si>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</si>
  <si>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</si>
  <si>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</si>
  <si>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</si>
  <si>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</si>
  <si>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</si>
  <si>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</si>
  <si>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</si>
  <si>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</si>
  <si>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</si>
  <si>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</si>
  <si>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</si>
  <si>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</si>
  <si>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</si>
  <si>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</si>
  <si>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</si>
  <si>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</si>
  <si>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</si>
  <si>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</si>
  <si>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</si>
  <si>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</si>
  <si>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</si>
  <si>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</si>
  <si>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</si>
  <si>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</si>
  <si>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</si>
  <si>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</si>
  <si>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</si>
  <si>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</si>
  <si>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</si>
  <si>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</si>
  <si>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</si>
  <si>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</si>
  <si>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</si>
  <si>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</si>
  <si>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</si>
  <si>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</si>
  <si>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</si>
  <si>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</si>
  <si>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</si>
  <si>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</si>
  <si>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</si>
  <si>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</si>
  <si>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</si>
  <si>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</si>
  <si>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</si>
  <si>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</si>
  <si>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</si>
  <si>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</si>
  <si>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</si>
  <si>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</si>
  <si>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</si>
  <si>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</si>
  <si>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</si>
  <si>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</si>
  <si>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</si>
  <si>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</si>
  <si>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</si>
  <si>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</si>
  <si>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</si>
  <si>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</si>
  <si>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</si>
  <si>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</si>
  <si>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</si>
  <si>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</si>
  <si>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</si>
  <si>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</si>
  <si>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</si>
  <si>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</si>
  <si>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</si>
  <si>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</si>
  <si>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</si>
  <si>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</si>
  <si>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</si>
  <si>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</si>
  <si>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</si>
  <si>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</si>
  <si>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</si>
  <si>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</si>
  <si>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</si>
  <si>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</si>
  <si>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</si>
  <si>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</si>
  <si>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</si>
  <si>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</si>
  <si>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</si>
  <si>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</si>
  <si>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</si>
  <si>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</si>
  <si>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</si>
  <si>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</si>
  <si>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</si>
  <si>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</si>
  <si>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</si>
  <si>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</si>
  <si>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</si>
  <si>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</si>
  <si>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</si>
  <si>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</si>
  <si>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</si>
  <si>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</si>
  <si>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</si>
  <si>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</si>
  <si>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</si>
  <si>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</si>
  <si>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</si>
  <si>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</si>
  <si>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</si>
  <si>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</si>
  <si>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</si>
  <si>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</si>
  <si>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</si>
  <si>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</si>
  <si>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</si>
  <si>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</si>
  <si>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</si>
  <si>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</si>
  <si>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</si>
  <si>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</si>
  <si>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</si>
  <si>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</si>
  <si>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</si>
  <si>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</si>
  <si>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</si>
  <si>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</si>
  <si>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</si>
  <si>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</si>
  <si>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</si>
  <si>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</si>
  <si>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</si>
  <si>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</si>
  <si>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</si>
  <si>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</si>
  <si>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</si>
  <si>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</si>
  <si>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</si>
  <si>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</si>
  <si>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</si>
  <si>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</si>
  <si>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</si>
  <si>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</si>
  <si>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</si>
  <si>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</si>
  <si>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</si>
  <si>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</si>
  <si>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</si>
  <si>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</si>
  <si>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</si>
  <si>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</si>
  <si>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</si>
  <si>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</si>
  <si>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</si>
  <si>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</si>
  <si>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</si>
  <si>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</si>
  <si>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</si>
  <si>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</si>
  <si>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</si>
  <si>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</si>
  <si>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</si>
  <si>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</si>
  <si>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</si>
  <si>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</si>
  <si>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</si>
  <si>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</si>
  <si>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</si>
  <si>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</si>
  <si>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</si>
  <si>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</si>
  <si>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</si>
  <si>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</si>
  <si>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</si>
  <si>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</si>
  <si>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</si>
  <si>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</si>
  <si>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</si>
  <si>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</si>
  <si>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</si>
  <si>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</si>
  <si>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</si>
  <si>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</si>
  <si>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</si>
  <si>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</si>
  <si>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</si>
  <si>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</si>
  <si>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</si>
  <si>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</si>
  <si>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</si>
  <si>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</si>
  <si>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</si>
  <si>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</si>
  <si>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</si>
  <si>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</si>
  <si>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</si>
  <si>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</si>
  <si>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</si>
  <si>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</si>
  <si>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</si>
  <si>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</si>
  <si>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</si>
  <si>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</si>
  <si>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</si>
  <si>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</si>
  <si>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</si>
  <si>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</si>
  <si>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</si>
  <si>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</si>
  <si>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</si>
  <si>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</si>
  <si>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</si>
  <si>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</si>
  <si>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</si>
  <si>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</si>
  <si>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</si>
  <si>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</si>
  <si>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</si>
  <si>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</si>
  <si>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</si>
  <si>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</si>
  <si>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</si>
  <si>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</si>
  <si>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</si>
  <si>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</si>
  <si>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</si>
  <si>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</si>
  <si>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</si>
  <si>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</si>
  <si>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</si>
  <si>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</si>
  <si>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</si>
  <si>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</si>
  <si>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</si>
  <si>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</si>
  <si>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</si>
  <si>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</si>
  <si>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</si>
  <si>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</si>
  <si>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</si>
  <si>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</si>
  <si>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</si>
  <si>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</si>
  <si>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</si>
  <si>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</si>
  <si>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</si>
  <si>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</si>
  <si>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</si>
  <si>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</si>
  <si>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</si>
  <si>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</si>
  <si>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</si>
  <si>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</si>
  <si>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</si>
  <si>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</si>
  <si>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</si>
  <si>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</si>
  <si>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</si>
  <si>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</si>
  <si>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</si>
  <si>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</si>
  <si>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</si>
  <si>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</si>
  <si>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</si>
  <si>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</si>
  <si>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</si>
  <si>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</si>
  <si>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</si>
  <si>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</si>
  <si>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</si>
  <si>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</si>
  <si>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</si>
  <si>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</si>
  <si>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</si>
  <si>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</si>
  <si>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</si>
  <si>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</si>
  <si>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</si>
  <si>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</si>
  <si>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</si>
  <si>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</si>
  <si>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</si>
  <si>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</si>
  <si>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</si>
  <si>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</si>
  <si>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</si>
  <si>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</si>
  <si>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</si>
  <si>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</si>
  <si>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</si>
  <si>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</si>
  <si>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</si>
  <si>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</si>
  <si>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</si>
  <si>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</si>
  <si>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</si>
  <si>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</si>
  <si>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</si>
  <si>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</si>
  <si>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</si>
  <si>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</si>
  <si>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</si>
  <si>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</si>
  <si>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</si>
  <si>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</si>
  <si>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</si>
  <si>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</si>
  <si>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</si>
  <si>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</si>
  <si>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</si>
  <si>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</si>
  <si>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</si>
  <si>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</si>
  <si>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</si>
  <si>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</si>
  <si>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</si>
  <si>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</si>
  <si>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</si>
  <si>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</si>
  <si>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</si>
  <si>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</si>
  <si>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</si>
  <si>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</si>
  <si>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</si>
  <si>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</si>
  <si>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</si>
  <si>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</si>
  <si>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</si>
  <si>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</si>
  <si>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</si>
  <si>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</si>
  <si>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</si>
  <si>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</si>
  <si>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</si>
  <si>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</si>
  <si>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</si>
  <si>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</si>
  <si>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</si>
  <si>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</si>
  <si>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</si>
  <si>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</si>
  <si>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</si>
  <si>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</si>
  <si>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</si>
  <si>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</si>
  <si>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</si>
  <si>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</si>
  <si>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</si>
  <si>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</si>
  <si>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</si>
  <si>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</si>
  <si>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</si>
  <si>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</si>
  <si>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</si>
  <si>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</si>
  <si>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</si>
  <si>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</si>
  <si>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</si>
  <si>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</si>
  <si>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</si>
  <si>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</si>
  <si>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</si>
  <si>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</si>
  <si>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</si>
  <si>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</si>
  <si>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</si>
  <si>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</si>
  <si>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</si>
  <si>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</si>
  <si>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</si>
  <si>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</si>
  <si>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</si>
  <si>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</si>
  <si>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</si>
  <si>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</si>
  <si>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</si>
  <si>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</si>
  <si>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</si>
  <si>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</si>
  <si>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</si>
  <si>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</si>
  <si>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</si>
  <si>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</si>
  <si>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</si>
  <si>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</si>
  <si>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</si>
  <si>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</si>
  <si>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</si>
  <si>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</si>
  <si>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</si>
  <si>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</si>
  <si>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</si>
  <si>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</si>
  <si>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</si>
  <si>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</si>
  <si>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</si>
  <si>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</si>
  <si>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</si>
  <si>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</si>
  <si>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</si>
  <si>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</si>
  <si>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</si>
  <si>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</si>
  <si>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</si>
  <si>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</si>
  <si>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</si>
  <si>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</si>
  <si>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</si>
  <si>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</si>
  <si>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</si>
  <si>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</si>
  <si>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</si>
  <si>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</si>
  <si>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</si>
  <si>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</si>
  <si>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</si>
  <si>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</si>
  <si>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</si>
  <si>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</si>
  <si>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</si>
  <si>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</si>
  <si>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</si>
  <si>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</si>
  <si>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</si>
  <si>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</si>
  <si>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</si>
  <si>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</si>
  <si>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</si>
  <si>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</si>
  <si>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</si>
  <si>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</si>
  <si>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</si>
  <si>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</si>
  <si>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</si>
  <si>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</si>
  <si>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</si>
  <si>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</si>
  <si>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</si>
  <si>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</si>
  <si>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</si>
  <si>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</si>
  <si>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</si>
  <si>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</si>
  <si>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</si>
  <si>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</si>
  <si>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</si>
  <si>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</si>
  <si>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</si>
  <si>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</si>
  <si>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</si>
  <si>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</si>
  <si>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</si>
  <si>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</si>
  <si>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</si>
  <si>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</si>
  <si>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</si>
  <si>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</si>
  <si>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</si>
  <si>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</si>
  <si>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</si>
  <si>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</si>
  <si>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</si>
  <si>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</si>
  <si>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</si>
  <si>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</si>
  <si>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</si>
  <si>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</si>
  <si>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</si>
  <si>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</si>
  <si>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</si>
  <si>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</si>
  <si>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</si>
  <si>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</si>
  <si>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</si>
  <si>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</si>
  <si>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</si>
  <si>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</si>
  <si>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</si>
  <si>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</si>
  <si>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</si>
  <si>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</si>
  <si>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</si>
  <si>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</si>
  <si>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</si>
  <si>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</si>
  <si>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</si>
  <si>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</si>
  <si>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</si>
  <si>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</si>
  <si>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</si>
  <si>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</si>
  <si>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</si>
  <si>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</si>
  <si>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</si>
  <si>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</si>
  <si>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</si>
  <si>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</si>
  <si>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</si>
  <si>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</si>
  <si>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</si>
  <si>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</si>
  <si>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</si>
  <si>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</si>
  <si>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</si>
  <si>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</si>
  <si>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</si>
  <si>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</si>
  <si>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</si>
  <si>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</si>
  <si>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</si>
  <si>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</si>
  <si>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</si>
  <si>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</si>
  <si>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</si>
  <si>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</si>
  <si>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</si>
  <si>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</si>
  <si>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</si>
  <si>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</si>
  <si>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</si>
  <si>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</si>
  <si>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</si>
  <si>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</si>
  <si>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</si>
  <si>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</si>
  <si>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</si>
  <si>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</si>
  <si>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</si>
  <si>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</si>
  <si>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</si>
  <si>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</si>
  <si>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</si>
  <si>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</si>
  <si>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</si>
  <si>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</si>
  <si>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</si>
  <si>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</si>
  <si>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</si>
  <si>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</si>
  <si>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</si>
  <si>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</si>
  <si>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</si>
  <si>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</si>
  <si>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</si>
  <si>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</si>
  <si>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</si>
  <si>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</si>
  <si>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</si>
  <si>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</si>
  <si>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</si>
  <si>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</si>
  <si>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</si>
  <si>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</si>
  <si>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</si>
  <si>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</si>
  <si>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</si>
  <si>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</si>
  <si>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</si>
  <si>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</si>
  <si>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</si>
  <si>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</si>
  <si>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</si>
  <si>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</si>
  <si>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</si>
  <si>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</si>
  <si>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</si>
  <si>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</si>
  <si>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</si>
  <si>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</si>
  <si>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</si>
  <si>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</si>
  <si>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</si>
  <si>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</si>
  <si>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</si>
  <si>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</si>
  <si>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</si>
  <si>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</si>
  <si>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</si>
  <si>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</si>
  <si>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</si>
  <si>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</si>
  <si>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</si>
  <si>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</si>
  <si>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</si>
  <si>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</si>
  <si>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</si>
  <si>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</si>
  <si>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</si>
  <si>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</si>
  <si>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</si>
  <si>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</si>
  <si>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</si>
  <si>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</si>
  <si>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</si>
  <si>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</si>
  <si>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</si>
  <si>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</si>
  <si>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</si>
  <si>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</si>
  <si>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</si>
  <si>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</si>
  <si>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</si>
  <si>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</si>
  <si>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</si>
  <si>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</si>
  <si>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</si>
  <si>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</si>
  <si>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</si>
  <si>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</si>
  <si>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</si>
  <si>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</si>
  <si>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</si>
  <si>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</si>
  <si>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</si>
  <si>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</si>
  <si>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</si>
  <si>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</si>
  <si>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</si>
  <si>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</si>
  <si>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</si>
  <si>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</si>
  <si>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</si>
  <si>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</si>
  <si>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</si>
  <si>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</si>
  <si>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</si>
  <si>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</si>
  <si>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</si>
  <si>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</si>
  <si>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</si>
  <si>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</si>
  <si>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</si>
  <si>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</si>
  <si>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</si>
  <si>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</si>
  <si>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</si>
  <si>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</si>
  <si>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</si>
  <si>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</si>
  <si>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</si>
  <si>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</si>
  <si>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</si>
  <si>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</si>
  <si>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</si>
  <si>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</si>
  <si>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</si>
  <si>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</si>
  <si>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</si>
  <si>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</si>
  <si>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</si>
  <si>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</si>
  <si>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</si>
  <si>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</si>
  <si>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</si>
  <si>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</si>
  <si>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</si>
  <si>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</si>
  <si>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</si>
  <si>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</si>
  <si>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</si>
  <si>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</si>
  <si>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</si>
  <si>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</si>
  <si>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</si>
  <si>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</si>
  <si>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</si>
  <si>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</si>
  <si>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</si>
  <si>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</si>
  <si>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</si>
  <si>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</si>
  <si>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</si>
  <si>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</si>
  <si>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</si>
  <si>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</si>
  <si>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</si>
  <si>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</si>
  <si>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</si>
  <si>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</si>
  <si>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</si>
  <si>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</si>
  <si>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</si>
  <si>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</si>
  <si>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</si>
  <si>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</si>
  <si>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</si>
  <si>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</si>
  <si>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</si>
  <si>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</si>
  <si>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</si>
  <si>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</si>
  <si>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</si>
  <si>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</si>
  <si>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</si>
  <si>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</si>
  <si>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</si>
  <si>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</si>
  <si>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</si>
  <si>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</si>
  <si>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</si>
  <si>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</si>
  <si>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</si>
  <si>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</si>
  <si>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</si>
  <si>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</si>
  <si>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</si>
  <si>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</si>
  <si>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</si>
  <si>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</si>
  <si>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</si>
  <si>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</si>
  <si>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</si>
  <si>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</si>
  <si>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</si>
  <si>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</si>
  <si>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</si>
  <si>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</si>
  <si>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</si>
  <si>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</si>
  <si>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</si>
  <si>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</si>
  <si>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</si>
  <si>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</si>
  <si>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</si>
  <si>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</si>
  <si>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</si>
  <si>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</si>
  <si>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</si>
  <si>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</si>
  <si>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</si>
  <si>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</si>
  <si>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</si>
  <si>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</si>
  <si>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</si>
  <si>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</si>
  <si>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</si>
  <si>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</si>
  <si>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</si>
  <si>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</si>
  <si>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</si>
  <si>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</si>
  <si>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</si>
  <si>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</si>
  <si>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</si>
  <si>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</si>
  <si>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</si>
  <si>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</si>
  <si>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</si>
  <si>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</si>
  <si>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</si>
  <si>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</si>
  <si>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</si>
  <si>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</si>
  <si>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</si>
  <si>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</si>
  <si>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</si>
  <si>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</si>
  <si>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</si>
  <si>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</si>
  <si>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</si>
  <si>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</si>
  <si>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</si>
  <si>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</si>
  <si>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</si>
  <si>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</si>
  <si>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</si>
  <si>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</si>
  <si>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</si>
  <si>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</si>
  <si>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</si>
  <si>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</si>
  <si>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</si>
  <si>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</si>
  <si>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</si>
  <si>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</si>
  <si>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</si>
  <si>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</si>
  <si>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</si>
  <si>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</si>
  <si>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</si>
  <si>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</si>
  <si>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</si>
  <si>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</si>
  <si>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</si>
  <si>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</si>
  <si>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</si>
  <si>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</si>
  <si>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</si>
  <si>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</si>
  <si>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</si>
  <si>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</si>
  <si>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</si>
  <si>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</si>
  <si>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</si>
  <si>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</si>
  <si>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</si>
  <si>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</si>
  <si>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</si>
  <si>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</si>
  <si>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</si>
  <si>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</si>
  <si>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</si>
  <si>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</si>
  <si>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</si>
  <si>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</si>
  <si>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</si>
  <si>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</si>
  <si>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</si>
  <si>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</si>
  <si>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</si>
  <si>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</si>
  <si>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</si>
  <si>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</si>
  <si>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</si>
  <si>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</si>
  <si>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</si>
  <si>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</si>
  <si>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</si>
  <si>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</si>
  <si>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</si>
  <si>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</si>
  <si>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</si>
  <si>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</si>
  <si>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</si>
  <si>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</si>
  <si>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</si>
  <si>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</si>
  <si>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</si>
  <si>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</si>
  <si>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</si>
  <si>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</si>
  <si>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</si>
  <si>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</si>
  <si>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</si>
  <si>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</si>
  <si>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</si>
  <si>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</si>
  <si>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</si>
  <si>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</si>
  <si>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</si>
  <si>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</si>
  <si>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</si>
  <si>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</si>
  <si>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</si>
  <si>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</si>
  <si>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</si>
  <si>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</si>
  <si>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</si>
  <si>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</si>
  <si>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</si>
  <si>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</si>
  <si>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</si>
  <si>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</si>
  <si>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</si>
  <si>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</si>
  <si>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</si>
  <si>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</si>
  <si>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</si>
  <si>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</si>
  <si>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</si>
  <si>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</si>
  <si>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</si>
  <si>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</si>
  <si>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</si>
  <si>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</si>
  <si>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</si>
  <si>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</si>
  <si>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</si>
  <si>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</si>
  <si>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</si>
  <si>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</si>
  <si>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</si>
  <si>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</si>
  <si>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</si>
  <si>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</si>
  <si>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</si>
  <si>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</si>
  <si>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</si>
  <si>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</si>
  <si>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</si>
  <si>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</si>
  <si>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</si>
  <si>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</si>
  <si>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</si>
  <si>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</si>
  <si>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</si>
  <si>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</si>
  <si>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</si>
  <si>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</si>
  <si>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</si>
  <si>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</si>
  <si>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</si>
  <si>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</si>
  <si>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</si>
  <si>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</si>
  <si>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</si>
  <si>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</si>
  <si>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</si>
  <si>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</si>
  <si>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</si>
  <si>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</si>
  <si>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</si>
  <si>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</si>
  <si>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</si>
  <si>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</si>
  <si>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</si>
  <si>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</si>
  <si>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</si>
  <si>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</si>
  <si>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</si>
  <si>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</si>
  <si>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</si>
  <si>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</si>
  <si>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</si>
  <si>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</si>
  <si>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</si>
  <si>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</si>
  <si>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</si>
  <si>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</si>
  <si>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</si>
  <si>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</si>
  <si>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</si>
  <si>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</si>
  <si>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</si>
  <si>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</si>
  <si>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</si>
  <si>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</si>
  <si>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</si>
  <si>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</si>
  <si>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</si>
  <si>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</si>
  <si>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</si>
  <si>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</si>
  <si>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</si>
  <si>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</si>
  <si>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</si>
  <si>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</si>
  <si>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</si>
  <si>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</si>
  <si>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</si>
  <si>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</si>
  <si>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</si>
  <si>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</si>
  <si>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</si>
  <si>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</si>
  <si>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</si>
  <si>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</si>
  <si>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</si>
  <si>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</si>
  <si>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</si>
  <si>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</si>
  <si>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</si>
  <si>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</si>
  <si>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</si>
  <si>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</si>
  <si>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</si>
  <si>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</si>
  <si>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</si>
  <si>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</si>
  <si>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</si>
  <si>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</si>
  <si>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</si>
  <si>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</si>
  <si>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</si>
  <si>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</si>
  <si>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</si>
  <si>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</si>
  <si>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</si>
  <si>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</si>
  <si>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</si>
  <si>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</si>
  <si>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</si>
  <si>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</si>
  <si>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</si>
  <si>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</si>
  <si>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</si>
  <si>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</si>
  <si>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</si>
  <si>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</si>
  <si>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</si>
  <si>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</si>
  <si>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</si>
  <si>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</si>
  <si>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</si>
  <si>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</si>
  <si>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</si>
  <si>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</si>
  <si>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</si>
  <si>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</si>
  <si>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</si>
  <si>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</si>
  <si>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</si>
  <si>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</si>
  <si>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</si>
  <si>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</si>
  <si>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</si>
  <si>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</si>
  <si>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</si>
  <si>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</si>
  <si>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</si>
  <si>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</si>
  <si>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</si>
  <si>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</si>
  <si>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</si>
  <si>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</si>
  <si>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</si>
  <si>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</si>
  <si>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</si>
  <si>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</si>
  <si>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</si>
  <si>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</si>
  <si>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</si>
  <si>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</si>
  <si>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</si>
  <si>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</si>
  <si>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</si>
  <si>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</si>
  <si>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</si>
  <si>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</si>
  <si>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</si>
  <si>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</si>
  <si>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</si>
  <si>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</si>
  <si>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</si>
  <si>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</si>
  <si>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</si>
  <si>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</si>
  <si>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</si>
  <si>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</si>
  <si>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</si>
  <si>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</si>
  <si>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</si>
  <si>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</si>
  <si>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</si>
  <si>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</si>
  <si>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</si>
  <si>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</si>
  <si>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</si>
  <si>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</si>
  <si>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</si>
  <si>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</si>
  <si>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</si>
  <si>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</si>
  <si>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</si>
  <si>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</si>
  <si>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</si>
  <si>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</si>
  <si>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</si>
  <si>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</si>
  <si>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</si>
  <si>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</si>
  <si>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</si>
  <si>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</si>
  <si>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</si>
  <si>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</si>
  <si>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</si>
  <si>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</si>
  <si>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</si>
  <si>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</si>
  <si>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</si>
  <si>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</si>
  <si>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</si>
  <si>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</si>
  <si>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</si>
  <si>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</si>
  <si>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</si>
  <si>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</si>
  <si>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</si>
  <si>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</si>
  <si>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</si>
  <si>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</si>
  <si>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</si>
  <si>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</si>
  <si>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</si>
  <si>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</si>
  <si>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</si>
  <si>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</si>
  <si>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</si>
  <si>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</si>
  <si>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</si>
  <si>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</si>
  <si>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</si>
  <si>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</si>
  <si>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</si>
  <si>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</si>
  <si>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</si>
  <si>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</si>
  <si>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</si>
  <si>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</si>
  <si>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</si>
  <si>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</si>
  <si>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</si>
  <si>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</si>
  <si>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</si>
  <si>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</si>
  <si>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</si>
  <si>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</si>
  <si>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</si>
  <si>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</si>
  <si>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</si>
  <si>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</si>
  <si>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</si>
  <si>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</si>
  <si>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</si>
  <si>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</si>
  <si>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</si>
  <si>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</si>
  <si>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</si>
  <si>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</si>
  <si>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</si>
  <si>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</si>
  <si>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</si>
  <si>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</si>
  <si>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</si>
  <si>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</si>
  <si>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</si>
  <si>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</si>
  <si>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</si>
  <si>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</si>
  <si>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</si>
  <si>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</si>
  <si>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</si>
  <si>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</si>
  <si>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</si>
  <si>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</si>
  <si>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</si>
  <si>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</si>
  <si>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</si>
  <si>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</si>
  <si>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</si>
  <si>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</si>
  <si>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</si>
  <si>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</si>
  <si>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</si>
  <si>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</si>
  <si>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</si>
  <si>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</si>
  <si>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</si>
  <si>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</si>
  <si>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</si>
  <si>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</si>
  <si>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</si>
  <si>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</si>
  <si>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</si>
  <si>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</si>
  <si>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</si>
  <si>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</si>
  <si>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</si>
  <si>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</si>
  <si>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</si>
  <si>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</si>
  <si>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</si>
  <si>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</si>
  <si>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</si>
  <si>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</si>
  <si>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</si>
  <si>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</si>
  <si>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</si>
  <si>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</si>
  <si>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</si>
  <si>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</si>
  <si>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</si>
  <si>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</si>
  <si>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</si>
  <si>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</si>
  <si>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</si>
  <si>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</si>
  <si>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</si>
  <si>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</si>
  <si>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</si>
  <si>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</si>
  <si>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</si>
  <si>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</si>
  <si>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</si>
  <si>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</si>
  <si>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</si>
  <si>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</si>
  <si>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</si>
  <si>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</si>
  <si>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</si>
  <si>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</si>
  <si>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</si>
  <si>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</si>
  <si>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</si>
  <si>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</si>
  <si>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</si>
  <si>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</si>
  <si>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01</t>
  </si>
  <si>
    <t>Požadavky objednatele</t>
  </si>
  <si>
    <t>02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</si>
  <si>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</si>
  <si>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</si>
  <si>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</si>
  <si>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</si>
  <si>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</si>
  <si>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</si>
  <si>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</si>
  <si>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</si>
  <si>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</si>
  <si>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</si>
  <si>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</si>
  <si>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</si>
  <si>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</si>
  <si>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</si>
  <si>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</si>
  <si>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</si>
  <si>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</si>
  <si>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</si>
  <si>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</si>
  <si>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</si>
  <si>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</si>
  <si>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</si>
  <si>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</si>
  <si>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</si>
  <si>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</si>
  <si>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</si>
  <si>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</si>
  <si>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</si>
  <si>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</si>
  <si>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</si>
  <si>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</si>
  <si>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</si>
  <si>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</si>
  <si>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</si>
  <si>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</si>
  <si>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</si>
  <si>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</si>
  <si>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</si>
  <si>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</si>
  <si>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</si>
  <si>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</si>
  <si>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</si>
  <si>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</si>
  <si>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</si>
  <si>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</si>
  <si>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</si>
  <si>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</si>
  <si>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</si>
  <si>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</si>
  <si>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</si>
  <si>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</si>
  <si>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</si>
  <si>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</si>
  <si>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</si>
  <si>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</si>
  <si>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</si>
  <si>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</si>
  <si>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</si>
  <si>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</si>
  <si>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</si>
  <si>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</si>
  <si>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</si>
  <si>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</si>
  <si>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</si>
  <si>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</si>
  <si>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</si>
  <si>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</si>
  <si>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</si>
  <si>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</si>
  <si>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</si>
  <si>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</si>
  <si>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</si>
  <si>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</si>
  <si>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</si>
  <si>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</si>
  <si>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</si>
  <si>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</si>
  <si>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</si>
  <si>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</si>
  <si>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</si>
  <si>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</si>
  <si>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</si>
  <si>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</si>
  <si>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</si>
  <si>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</si>
  <si>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</si>
  <si>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</si>
  <si>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</si>
  <si>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</si>
  <si>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</si>
  <si>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</si>
  <si>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</si>
  <si>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</si>
  <si>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</si>
  <si>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</si>
  <si>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</si>
  <si>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</si>
  <si>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</si>
  <si>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</si>
  <si>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</si>
  <si>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</si>
  <si>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</si>
  <si>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</si>
  <si>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</si>
  <si>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</si>
  <si>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</si>
  <si>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</si>
  <si>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</si>
  <si>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</si>
  <si>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</si>
  <si>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</si>
  <si>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</si>
  <si>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</si>
  <si>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</si>
  <si>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</si>
  <si>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</si>
  <si>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</si>
  <si>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</si>
  <si>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</si>
  <si>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</si>
  <si>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</si>
  <si>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</si>
  <si>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</si>
  <si>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</si>
  <si>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</si>
  <si>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</si>
  <si>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</si>
  <si>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</si>
  <si>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</si>
  <si>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</si>
  <si>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</si>
  <si>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</si>
  <si>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</si>
  <si>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</si>
  <si>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</si>
  <si>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</si>
  <si>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</si>
  <si>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</si>
  <si>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</si>
  <si>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</si>
  <si>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</si>
  <si>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</si>
  <si>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</si>
  <si>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</si>
  <si>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</si>
  <si>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</si>
  <si>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</si>
  <si>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</si>
  <si>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</si>
  <si>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</si>
  <si>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</si>
  <si>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</si>
  <si>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</si>
  <si>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</si>
  <si>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</si>
  <si>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</si>
  <si>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</si>
  <si>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</si>
  <si>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</si>
  <si>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</si>
  <si>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</si>
  <si>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</si>
  <si>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</si>
  <si>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</si>
  <si>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</si>
  <si>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</si>
  <si>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</si>
  <si>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</si>
  <si>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</si>
  <si>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</si>
  <si>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</si>
  <si>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</si>
  <si>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</si>
  <si>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</si>
  <si>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</si>
  <si>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</si>
  <si>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</si>
  <si>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</si>
  <si>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</si>
  <si>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</si>
  <si>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</si>
  <si>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</si>
  <si>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</si>
  <si>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</si>
  <si>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</si>
  <si>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</si>
  <si>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</si>
  <si>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</si>
  <si>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</si>
  <si>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</si>
  <si>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</si>
  <si>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</si>
  <si>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</si>
  <si>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</si>
  <si>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</si>
  <si>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</si>
  <si>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</si>
  <si>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</si>
  <si>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</si>
  <si>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</si>
  <si>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</si>
  <si>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</si>
  <si>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</si>
  <si>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</si>
  <si>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</si>
  <si>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</si>
  <si>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</si>
  <si>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</si>
  <si>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</si>
  <si>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</si>
  <si>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</si>
  <si>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</si>
  <si>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</si>
  <si>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</si>
  <si>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</si>
  <si>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</si>
  <si>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</si>
  <si>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</si>
  <si>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</si>
  <si>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</si>
  <si>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</si>
  <si>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</si>
  <si>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</si>
  <si>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</si>
  <si>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</si>
  <si>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</si>
  <si>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</si>
  <si>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</si>
  <si>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</si>
  <si>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</si>
  <si>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</si>
  <si>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</si>
  <si>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</si>
  <si>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</si>
  <si>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</si>
  <si>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</si>
  <si>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</si>
  <si>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</si>
  <si>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</si>
  <si>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</si>
  <si>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</si>
  <si>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</si>
  <si>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</si>
  <si>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</si>
  <si>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</si>
  <si>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</si>
  <si>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</si>
  <si>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</si>
  <si>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</si>
  <si>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</si>
  <si>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</si>
  <si>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</si>
  <si>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R11042102</t>
  </si>
  <si>
    <t>DODÁVKA ESKALÁTORŮ MNE3; MNE4 - MNE11; MNE12,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</si>
  <si>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</si>
  <si>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</si>
  <si>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</si>
  <si>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</si>
  <si>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</si>
  <si>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</si>
  <si>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</si>
  <si>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</si>
  <si>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</si>
  <si>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</si>
  <si>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</si>
  <si>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</si>
  <si>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</si>
  <si>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</si>
  <si>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</si>
  <si>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</si>
  <si>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</si>
  <si>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</si>
  <si>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</si>
  <si>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</si>
  <si>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</si>
  <si>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</si>
  <si>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</si>
  <si>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</si>
  <si>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</si>
  <si>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</si>
  <si>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</si>
  <si>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</si>
  <si>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</si>
  <si>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</si>
  <si>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</si>
  <si>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</si>
  <si>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</si>
  <si>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</si>
  <si>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</si>
  <si>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</si>
  <si>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</si>
  <si>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</si>
  <si>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</si>
  <si>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</si>
  <si>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</si>
  <si>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</si>
  <si>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</si>
  <si>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</si>
  <si>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</si>
  <si>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</si>
  <si>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</si>
  <si>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</si>
  <si>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</si>
  <si>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</si>
  <si>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</si>
  <si>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</si>
  <si>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</si>
  <si>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</si>
  <si>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</si>
  <si>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</si>
  <si>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</si>
  <si>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</si>
  <si>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</si>
  <si>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</si>
  <si>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</si>
  <si>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</si>
  <si>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</si>
  <si>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</si>
  <si>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</si>
  <si>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</si>
  <si>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</si>
  <si>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</si>
  <si>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</si>
  <si>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</si>
  <si>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</si>
  <si>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</si>
  <si>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</si>
  <si>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</si>
  <si>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</si>
  <si>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</si>
  <si>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</si>
  <si>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</si>
  <si>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</si>
  <si>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</si>
  <si>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</si>
  <si>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</si>
  <si>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</si>
  <si>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</si>
  <si>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</si>
  <si>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</si>
  <si>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</si>
  <si>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</si>
  <si>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</si>
  <si>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</si>
  <si>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</si>
  <si>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</si>
  <si>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</si>
  <si>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</si>
  <si>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</si>
  <si>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</si>
  <si>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</si>
  <si>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</si>
  <si>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</si>
  <si>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</si>
  <si>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</si>
  <si>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</si>
  <si>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</si>
  <si>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</si>
  <si>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</si>
  <si>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</si>
  <si>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</si>
  <si>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</si>
  <si>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</si>
  <si>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</si>
  <si>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</si>
  <si>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</si>
  <si>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</si>
  <si>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</si>
  <si>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</si>
  <si>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</si>
  <si>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</si>
  <si>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</si>
  <si>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</si>
  <si>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</si>
  <si>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</si>
  <si>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</si>
  <si>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</si>
  <si>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</si>
  <si>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</si>
  <si>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</si>
  <si>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</si>
  <si>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</si>
  <si>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</si>
  <si>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</si>
  <si>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</si>
  <si>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</si>
  <si>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</si>
  <si>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</si>
  <si>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</si>
  <si>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</si>
  <si>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</si>
  <si>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</si>
  <si>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</si>
  <si>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</si>
  <si>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</si>
  <si>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</si>
  <si>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</si>
  <si>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</si>
  <si>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</si>
  <si>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</si>
  <si>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</si>
  <si>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</si>
  <si>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</si>
  <si>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</si>
  <si>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</si>
  <si>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</si>
  <si>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</si>
  <si>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</si>
  <si>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</si>
  <si>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</si>
  <si>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</si>
  <si>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</si>
  <si>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</si>
  <si>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</si>
  <si>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</si>
  <si>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</si>
  <si>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</si>
  <si>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</si>
  <si>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</si>
  <si>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</si>
  <si>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</si>
  <si>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</si>
  <si>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</si>
  <si>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</si>
  <si>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</si>
  <si>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</si>
  <si>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</si>
  <si>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</si>
  <si>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</si>
  <si>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</si>
  <si>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</si>
  <si>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</si>
  <si>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</si>
  <si>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</si>
  <si>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</si>
  <si>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</si>
  <si>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</si>
  <si>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</si>
  <si>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823.39 m (podobvod Sluncová) + 2641.75 (obvod Hrabovka) + 2245.15 (obvod Dvorana) 
823,39+2641,75+2245,15=5 710.290 [A]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</si>
  <si>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</si>
  <si>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</si>
  <si>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</si>
  <si>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</si>
  <si>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</si>
  <si>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</si>
  <si>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</si>
  <si>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</si>
  <si>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</si>
  <si>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</si>
  <si>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</si>
  <si>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všech nových výhybek a stávajících výhybek ve středovém zhlaví ve Dvoraně. Počítáno se třemi pojezdy ASP.=3*(3073.11 (nové výhybky) + 360 (napojení na stávající stav) + 508 (středové zhlaví)) 
3*(3073,11+360+508)=11 823.330 [A]</t>
  </si>
  <si>
    <t>549111</t>
  </si>
  <si>
    <t>BROUŠENÍ KOLEJE A VÝHYBEK</t>
  </si>
  <si>
    <t>Úprava mikrogeometrie koleje a výhybek včetně středního zhlaví v obvodu Dvorana  
 odečteno z výkresu</t>
  </si>
  <si>
    <t>=(12086.39 (nové koleje) + 1945 (napojení na stávající stav) + 913 (středové zhlaví)) 
(12086,39+1945+913)=14 944.390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</si>
  <si>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</si>
  <si>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</si>
  <si>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</si>
  <si>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</si>
  <si>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</si>
  <si>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</si>
  <si>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</si>
  <si>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</si>
  <si>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</si>
  <si>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</si>
  <si>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</si>
  <si>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</si>
  <si>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</si>
  <si>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</si>
  <si>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</si>
  <si>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</si>
  <si>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</si>
  <si>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</si>
  <si>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</si>
  <si>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</si>
  <si>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</si>
  <si>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</si>
  <si>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</si>
  <si>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</si>
  <si>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</si>
  <si>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</si>
  <si>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</si>
  <si>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</si>
  <si>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</si>
  <si>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</si>
  <si>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</si>
  <si>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</si>
  <si>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</si>
  <si>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</si>
  <si>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</si>
  <si>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</si>
  <si>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</si>
  <si>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=2.2*(1945 (napojení na stávající stav) + 913 (středové zhlaví)) 
2,2*(1945+913)=6 287.600 [A]</t>
  </si>
  <si>
    <t>058101</t>
  </si>
  <si>
    <t>ŽLABOVÝ PRAŽEC - SESTAVA 1 KS</t>
  </si>
  <si>
    <t>Výhybky do R=190</t>
  </si>
  <si>
    <t>Výhybky 1:7.5-190, 1:9-190, 1:9-300 a 1:11-300 - viz. tabulka výhybek 
7+6+6+7=26.000 [A]</t>
  </si>
  <si>
    <t>058102</t>
  </si>
  <si>
    <t>ŽLABOVÝ PRAŽEC - SESTAVA 2 KS</t>
  </si>
  <si>
    <t>Výhybky R=300 - 500</t>
  </si>
  <si>
    <t>Výhybka 1:12-500 a PHS u výhybky 1:26.5-2500 - viz. tabulka výhybek 
6+1=7.000 [A]</t>
  </si>
  <si>
    <t>058103</t>
  </si>
  <si>
    <t>ŽLABOVÝ PRAŽEC - SESTAVA 3 KS</t>
  </si>
  <si>
    <t>Výhybky R &gt; 760</t>
  </si>
  <si>
    <t>Výhybka 1:18.5-1200 - viz. tabulka výhybek 
10=10.000 [A]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</si>
  <si>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</si>
  <si>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</si>
  <si>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</si>
  <si>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</si>
  <si>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</si>
  <si>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</si>
  <si>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</si>
  <si>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</si>
  <si>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</si>
  <si>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</si>
  <si>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</si>
  <si>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</si>
  <si>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</si>
  <si>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 
=3*(8383.28 (nové koleje) + 1585 (napojení na stávající stav) + 405 (středové zhlaví)) 
3*(8383,28+1585+405)=31 119.840 [A]</t>
  </si>
  <si>
    <t>549321</t>
  </si>
  <si>
    <t>ZRUŠENÍ BEZSTYKOVÉ KOLEJE NA NEDEMONTOVANÝCH ÚSECÍCH V KOLEJI</t>
  </si>
  <si>
    <t>Zrušení BK v místě napojení na SS - Situace 
2100=2 100.000 [A]</t>
  </si>
  <si>
    <t>549341</t>
  </si>
  <si>
    <t>ZŘÍZENÍ BEZSTYKOVÉ KOLEJE NA NOVÝCH ÚSECÍCH V KOLEJI</t>
  </si>
  <si>
    <t>8383,28=8 383.280 [A]</t>
  </si>
  <si>
    <t>549342</t>
  </si>
  <si>
    <t>ZŘÍZENÍ BEZSTYKOVÉ KOLEJE NA NOVÝCH ÚSECÍCH VE VÝHYBCE</t>
  </si>
  <si>
    <t>celková dálka koleje bez výhybek - odečteno ze situace</t>
  </si>
  <si>
    <t>3703,11=3 703.110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</si>
  <si>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</si>
  <si>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</si>
  <si>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</si>
  <si>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</si>
  <si>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</si>
  <si>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</si>
  <si>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průjezdu ASP (nové koleje, směrová vyrovnávka, středové zhalví) 
=3*(12086.39 (nové koleje) + 1945 (napojení na stávající stav) + 913 (středové zhlaví)) 
3*(12086,39+1945+913)=44 833.170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</si>
  <si>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</si>
  <si>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</si>
  <si>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</si>
  <si>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</si>
  <si>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</si>
  <si>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</si>
  <si>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</si>
  <si>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</si>
  <si>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</si>
  <si>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</si>
  <si>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</si>
  <si>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</si>
  <si>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</si>
  <si>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</si>
  <si>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</si>
  <si>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POLOŽKA; Kolejnice z oceli R260 (vnitřní pás) a z oceli R350 HT (vnější pás), výměra odečtena z výkresů  
381.66 m (podobvod Sluncová) + 48.91 (obvod Hrabovka) + 99.20 (obvod Dvorana) 
381,66+48,91+99,20=529.770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</si>
  <si>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dopravu dlouhých kolejnicových pasů na místo určení  – následnou výměnu inventárních kolejnic dlouhými kolejnicovými pasy pomocí vhodného zařízení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</si>
  <si>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R529354</t>
  </si>
  <si>
    <t>KOLEJ 49 E1 DLOUHÉ PASY, ROZD. "U", BEZSTYKOVÁ, PR. BET. BEZPODKLADNICOVÝ, UP. PRUŽNÉ M, KOLEJNICE Z OCELI R350 HT (VNITŘNÍ A VNĚJŠÍ PÁS)</t>
  </si>
  <si>
    <t>NOVÁ POLOŽKA; Kolejnice z oceli R350 HT (vnitřní a vnější pás), výměra odečtena z výkresů  
15.19 m (podobvod Sluncová) + 296.92 (obvod Hrabovka) + 937.70 (obvod Dvorana) 
15,19+296,92+937,70=1 249.810 [A]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</si>
  <si>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</si>
  <si>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</si>
  <si>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</si>
  <si>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</si>
  <si>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</si>
  <si>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</si>
  <si>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</si>
  <si>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</si>
  <si>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</si>
  <si>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</si>
  <si>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</si>
  <si>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</si>
  <si>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4+3=7.000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</si>
  <si>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</si>
  <si>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</si>
  <si>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</si>
  <si>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</si>
  <si>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</si>
  <si>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</si>
  <si>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</si>
  <si>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</si>
  <si>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</si>
  <si>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</si>
  <si>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</si>
  <si>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</si>
  <si>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</si>
  <si>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</si>
  <si>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</si>
  <si>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</si>
  <si>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</si>
  <si>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</si>
  <si>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539511</t>
  </si>
  <si>
    <t>ZVLÁŠTNÍ VYBAVENÍ VÝHYBEK, VÁLEČKOVÁ STOLIČKA DOTLAČOVACÍ</t>
  </si>
  <si>
    <t>NOVÁ POLOŽKA;  
1x pro výhybky 1:12-500 a 1:18.5-1200, 2x pro výhybku 1:26.5-2500 
1*(6+10)+2*(1)=18.000 [A]</t>
  </si>
  <si>
    <t>1. Položka obsahuje:  
 – dodání a montáž válečkové dotlačovací stoličky  
2. Položka neobsahuje:  
 X  
3. Způsob měření:  
Udává se počet kusů kompletní konstrukce nebo práce.</t>
  </si>
  <si>
    <t>539551</t>
  </si>
  <si>
    <t>ZVLÁŠTNÍ VYBAVENÍ VÝHYBEK, PRODLOUŽENÍ KLUZNÉ STOLIČKY PRO SNÍMAČ POLOHY JAZYKŮ</t>
  </si>
  <si>
    <t>PÁR</t>
  </si>
  <si>
    <t>NOVÁ POLOŽKA; dle PS 110111 
7=7.000 [A]</t>
  </si>
  <si>
    <t>1. Položka obsahuje:  
 – dodání a montáž počtu a typu válečkových stoliček odpovídající dané výhybkové konstrukci dle platných předpisů SŽDC  
2. Položka neobsahuje:  
 – snímač polohy jazyka  
3. Způsob měření:  
Udává se vždy pár, tj. po dvou kusech.</t>
  </si>
  <si>
    <t>528372</t>
  </si>
  <si>
    <t>KOLEJ 49 E1, ROZD. "U", BEZSTYKOVÁ, PR. BET. VÝHYBKOVÝ KRÁTKÝ, UP. PRUŽNÉ</t>
  </si>
  <si>
    <t>NOVÁ POLOŽKA;  
Kolejnice z oceli R260 (vnitřní a vnější pás), výměra byla stanovena dle typů a počtů výhybek 
55.8 (podobvod Sluncová) + 49.8 (obvod Hrabovka) + 35.4 (obvod Dvorana) 
55,8+49,8+35,4=141.000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</si>
  <si>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</si>
  <si>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R528373</t>
  </si>
  <si>
    <t>KOLEJ 49 E1, ROZD. "U", BEZSTYKOVÁ, PR. BET. VÝHYBKOVÝ KRÁTKÝ, UP. PRUŽNÉ, KOLEJNICE Z OCELI R260 (VITŘNÍ PÁS) A Z OCELI R350 HT (VNĚJŠÍ PÁS)</t>
  </si>
  <si>
    <t>NOVÁ POLOŽKA;  
Kolejnice z oceli R260 (vnitřní pás) a z oceli R350 HT (vnější pás), výměra byla stanovena dle typů a počtů výhybek 
44,4+23,4+12,6=80.400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</si>
  <si>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</si>
  <si>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R528374</t>
  </si>
  <si>
    <t>KOLEJ 49 E1, ROZD. "U", BEZSTYKOVÁ, PR. BET. VÝHYBKOVÝ KRÁTKÝ, UP. PRUŽNÉ, KOLEJNICE Z OCELI R350 HT (VNITŘNÍ A VNĚJŠÍ PÁS)</t>
  </si>
  <si>
    <t>NOVÁ POLOŽKA;  
Kolejnice z oceli R350 HT (vnitřní a vnější pás), výměra byla stanovena dle typů a počtů výhybek 
7,8+49,8+142,8=200.400 [A]</t>
  </si>
  <si>
    <t>528392</t>
  </si>
  <si>
    <t>KOLEJ 49 E1, ROZD. "U", BEZSTYKOVÁ, PR. BET. VÝHYBKOVÝ DLOUHÝ, UP. PRUŽNÉ</t>
  </si>
  <si>
    <t>NOVÁ POLOŽKA;  
Kolejnice z oceli R260 (vnitřní a vnější pás), výměra byla stanovena dle typů a počtů výhybek 
81.6 (podobvod Sluncová) + 64.8 (obvod Hrabovka) + 40.8 (obvod Dvorana) 
81,6+64,8+40,8=187.200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</si>
  <si>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</si>
  <si>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R528393</t>
  </si>
  <si>
    <t>KOLEJ 49 E1, ROZD. "U", BEZSTYKOVÁ, PR. BET. VÝHYBKOVÝ DLOUHÝ, UP. PRUŽNÉ, KOLEJNICE Z OCELI R260 (VITŘNÍ PÁS) A Z OCELI R350 HT (VNĚJŠÍ PÁS)</t>
  </si>
  <si>
    <t>NOVÁ POLOŽKA. 
Kolejnice z oceli R260 (vnitřní pás) a z oceli R350 HT (vnější pás), výměra byla stanovena dle typů a počtů výhybek 
50.4 (podobvod Sluncová) + 25.2 (obvod Hrabovka) + 14.4 (obvod Dvorana) 
50,4+25,2+14,4=90.000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</si>
  <si>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</si>
  <si>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R528394</t>
  </si>
  <si>
    <t>KOLEJ 49 E1, ROZD. "U", BEZSTYKOVÁ, PR. BET. VÝHYBKOVÝ DLOUHÝ, UP. PRUŽNÉ, KOLEJNICE Z OCELI R350 HT (VNITŘNÍ A VNĚJŠÍ PÁS)</t>
  </si>
  <si>
    <t>NOVÁ POLOŽKA;  
Kolejnice z oceli R350 HT (vnitřní a vnější pás), výměra byla stanovena dle typů a počtů výhybek 
8.4 (podobvod Sluncová) + 42.0 (obvod Hrabovka) + 144.0 (obvod Dvorana) 
8,4+42+144=194.400 [A]</t>
  </si>
  <si>
    <t>R058104</t>
  </si>
  <si>
    <t>ŽLABOVÝ PRAŽEC - SESTAVA 4 KS</t>
  </si>
  <si>
    <t>NOVÁ POLOŽKA 
Výhybka 1:26.5-2500 a křižovatkové výhybky - viz. tabulka výhybek 
1+3=4.000 [A]</t>
  </si>
  <si>
    <t>jedná se o dodávku materiálu železničního svršku dle požadavků Technických kvalitativních podmínek staveb SŽDC, případně dle požadavků Zvláštních technických kvalitativních podmínek konkrétní stavby</t>
  </si>
  <si>
    <t>549331</t>
  </si>
  <si>
    <t>ZŘÍZENÍ BEZSTYKOVÉ KOLEJE NA STÁVAJÍCÍCH ÚSECÍCH V KOLEJI</t>
  </si>
  <si>
    <t>NOVÁ POLOŽKA;  
Zřízení BK v místě napojení na SS - Situace 
2100=2 100.000 [A]</t>
  </si>
  <si>
    <t>1. Položka obsahuje:  
 – úprava dilatačních spár a následné utažení upevňovadel  
 – montážní přípravky na zajištění podmínek daných předpisem SŽDC S 3/2, zejména dodržení upínací teploty  
 – směrovou a výškovou úpravu koleje  
 – podbíjení pražců, vyrovnání nivelety koleje nebo výhybkové konstrukce do 50 mm při zapojování na novostavbu (přechodový úsek)  
 – příplatky za ztížené podmínky při práci v koleji, např. překážky po stranách koleje, práci v tunelu ap.  
2. Položka neobsahuje:  
 – případné doplnění kolejového lože  
 – svary  
3. Způsob měření:  
Měří se délka koleje ve smyslu ČSN 73 6360, tj. v ose koleje.</t>
  </si>
  <si>
    <t>R53973A</t>
  </si>
  <si>
    <t>ZVLÁŠTNÍ VYBAVENÍ VÝHYBEK, PŘÍPLATEK ZA TEPELNÉ OPRACOVÁNÍ CELÉ VÝHYBKY 1:11-300 V KOMBINACI</t>
  </si>
  <si>
    <t>NOVÁ POLOŽKA; perlitizace celé výhybky v kombinaci 
odečteno z tabulek výhybek - výkres situace; 4=4.000 [A]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</si>
  <si>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</si>
  <si>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</si>
  <si>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</si>
  <si>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</si>
  <si>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</si>
  <si>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</si>
  <si>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</si>
  <si>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</si>
  <si>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koleje č. 30X bez výhybek 
684-240=444.000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</si>
  <si>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</si>
  <si>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</si>
  <si>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</si>
  <si>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</si>
  <si>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</si>
  <si>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</si>
  <si>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</si>
  <si>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</si>
  <si>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</si>
  <si>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</si>
  <si>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</si>
  <si>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</si>
  <si>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</si>
  <si>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</si>
  <si>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</si>
  <si>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</si>
  <si>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</si>
  <si>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</si>
  <si>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</si>
  <si>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</si>
  <si>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</si>
  <si>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</si>
  <si>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</si>
  <si>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</si>
  <si>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</si>
  <si>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</si>
  <si>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</si>
  <si>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>965223</t>
  </si>
  <si>
    <t>DEMONTÁŽ VÝHYBKOVÉ KONSTRUKCE NA DŘEVĚNÝCH PRAŽCÍCH DO KOLEJOVÝCH POLÍ S ODVOZEM NA MONTÁŽNÍ ZÁKLADNU S NÁSLEDNÝM ROZEBRÁNÍM</t>
  </si>
  <si>
    <t>NOVÁ POLOŽKA 
Demontáž výhybek č. 301, 302 a303b a 305 
240=240.000 [A]</t>
  </si>
  <si>
    <t>1. Položka obsahuje:  
 – uvolnění kolejového roštu výhybkové konstrukce z kolejového lože  
 – odstranění kolejnicových propojek, uzemnění a jiného vybavení  
 – případné rozřezání kolejového roštu výhybkové konstrukce  
 – úplné rozebrání výhybkové konstrukce v místě demontáže do kolejových polí a jejich hrubé očištění  
 – naložení vybouraného materiálu na dopravní prostředek  
 – odvoz kolejových polí z místa demontáže na montážní základnu  
 – rozebrání kolejových polí na montážní základně do součástí  
 – příplatky za ztížené podmínky při práci v kolejišti, např. za překážky na straně koleje apod.  
2. Položka neobsahuje:  
 – odvoz nevyhovujícího materiálu na likvidaci  
 – poplatky za likvidaci odpadů, nacení se položkami ze ssd 0  
3. Způsob měření:  
Měří se rozvinutá délka výhybkové konstrukce ve všech větvcích dle ČSN 73 6360, tj. v ose koleje.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</si>
  <si>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</si>
  <si>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</si>
  <si>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</si>
  <si>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</si>
  <si>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</si>
  <si>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</si>
  <si>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</si>
  <si>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</si>
  <si>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</si>
  <si>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R015118</t>
  </si>
  <si>
    <t>908</t>
  </si>
  <si>
    <t>LIKVIDACE ODPADŮ NEKONTAMINOVANÝCH - 17 01 01 ARMOVANÝ BETON V KUSOVITOSTI NAD 0,5 M včetně dopravy</t>
  </si>
  <si>
    <t>NOVÁ POLOŽKA 
DEMOLICE PROPUSTKU V KM. 408.720 (plocha 61.6m2*1m výšky) + PŘÍKOP MEZI KOLEJÍ A ZÁRUBNÉ ZDÍ na začátku Hrabovky (82m délky * 0.9m2 plochy bouraného žlabu) + DEMOLICE BETONOVÝCH ZARÁŽEDEL (počet 14*9M3) - viz. TZ a situace 
61,6*1+82*0,9+14*9=261.400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</si>
  <si>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</si>
  <si>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</si>
  <si>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</si>
  <si>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</si>
  <si>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</si>
  <si>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</si>
  <si>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</si>
  <si>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</si>
  <si>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</si>
  <si>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</si>
  <si>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</si>
  <si>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</si>
  <si>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</si>
  <si>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</si>
  <si>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</si>
  <si>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</si>
  <si>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</si>
  <si>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</si>
  <si>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</si>
  <si>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</si>
  <si>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</si>
  <si>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</si>
  <si>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</si>
  <si>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</si>
  <si>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 
(1100)*3=3 300.000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</si>
  <si>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</si>
  <si>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</si>
  <si>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</si>
  <si>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</si>
  <si>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</si>
  <si>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</si>
  <si>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</si>
  <si>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</si>
  <si>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</si>
  <si>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</si>
  <si>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</si>
  <si>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</si>
  <si>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</si>
  <si>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</si>
  <si>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</si>
  <si>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</si>
  <si>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</si>
  <si>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</si>
  <si>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</si>
  <si>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</si>
  <si>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</si>
  <si>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</si>
  <si>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</si>
  <si>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</si>
  <si>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</si>
  <si>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</si>
  <si>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</si>
  <si>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</si>
  <si>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</si>
  <si>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</si>
  <si>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</si>
  <si>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</si>
  <si>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</si>
  <si>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</si>
  <si>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</si>
  <si>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</si>
  <si>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</si>
  <si>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</si>
  <si>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</si>
  <si>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</si>
  <si>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</si>
  <si>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</si>
  <si>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</si>
  <si>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</si>
  <si>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</si>
  <si>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</si>
  <si>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</si>
  <si>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</si>
  <si>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</si>
  <si>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</si>
  <si>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</si>
  <si>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AC 22Z; výkres spodku, příčné řezy, TZ 
obvod Hrabovka plocha 2728 * tl.0.10m 
2728*0,1=272.800 [A]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</si>
  <si>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</si>
  <si>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</si>
  <si>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</si>
  <si>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</si>
  <si>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</si>
  <si>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</si>
  <si>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</si>
  <si>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</si>
  <si>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935212</t>
  </si>
  <si>
    <t>PŘÍKOPOVÉ ŽLABY Z BETON TVÁRNIC ŠÍŘ DO 600MM DO BETONU TL 100MM</t>
  </si>
  <si>
    <t>začátek obvodu Sluncová</t>
  </si>
  <si>
    <t>výkres situace + TZ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</si>
  <si>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</si>
  <si>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</si>
  <si>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</si>
  <si>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</si>
  <si>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</si>
  <si>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</si>
  <si>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</si>
  <si>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>96716</t>
  </si>
  <si>
    <t>VYBOURÁNÍ ČÁSTÍ KONSTRUKCÍ ŽELEZOBET</t>
  </si>
  <si>
    <t>NOVÁ POLOŽKA 
DEMOLICE PROPUSTKU V KM. 408.720 (plocha 61.6m2*1m výšky) + PŘÍKOP MEZI KOLEJÍ A ZÁRUBNÉ ZDÍ na začátku Hrabovky (82m délky * 0.9m2 plochy bouraného žlabu) - viz. výkres situace + TZ 
61,6*1+82*0,9=135.400 [A]</t>
  </si>
  <si>
    <t>položka zahrnuje:  
- veškerou manipulaci s vybouranou sutí a hmotami včetně uložení na skládku,  
- veškeré další práce plynoucí z technologického předpisu a z platných předpisů,  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</si>
  <si>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</si>
  <si>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</si>
  <si>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</si>
  <si>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</si>
  <si>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</si>
  <si>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</si>
  <si>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</si>
  <si>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</si>
  <si>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</si>
  <si>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</si>
  <si>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</si>
  <si>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</si>
  <si>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</si>
  <si>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</si>
  <si>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</si>
  <si>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</si>
  <si>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</si>
  <si>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</si>
  <si>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</si>
  <si>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</si>
  <si>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</si>
  <si>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</si>
  <si>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</si>
  <si>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</si>
  <si>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</si>
  <si>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</si>
  <si>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</si>
  <si>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</si>
  <si>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</si>
  <si>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</si>
  <si>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</si>
  <si>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</si>
  <si>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</si>
  <si>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</si>
  <si>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</si>
  <si>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</si>
  <si>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</si>
  <si>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</si>
  <si>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</si>
  <si>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</si>
  <si>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</si>
  <si>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</si>
  <si>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</si>
  <si>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</si>
  <si>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</si>
  <si>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</si>
  <si>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</si>
  <si>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</si>
  <si>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</si>
  <si>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</si>
  <si>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</si>
  <si>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</si>
  <si>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</si>
  <si>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</si>
  <si>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</si>
  <si>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</si>
  <si>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</si>
  <si>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</si>
  <si>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</si>
  <si>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</si>
  <si>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</si>
  <si>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</si>
  <si>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</si>
  <si>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</si>
  <si>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</si>
  <si>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</si>
  <si>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</si>
  <si>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</si>
  <si>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</si>
  <si>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</si>
  <si>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</si>
  <si>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</si>
  <si>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</si>
  <si>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</si>
  <si>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</si>
  <si>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</si>
  <si>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</si>
  <si>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1,0*0,15*(2384,000+15,410+18,000)+1,0*0,15*(102,000+6,128+4,000)+1,0*0,15*(2*154,0)=425.631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</si>
  <si>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</si>
  <si>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</si>
  <si>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</si>
  <si>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</si>
  <si>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</si>
  <si>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</si>
  <si>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</si>
  <si>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</si>
  <si>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</si>
  <si>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</si>
  <si>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</si>
  <si>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</si>
  <si>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</si>
  <si>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</si>
  <si>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</si>
  <si>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</si>
  <si>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</si>
  <si>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</si>
  <si>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</si>
  <si>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</si>
  <si>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</si>
  <si>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</si>
  <si>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0,055*(2384,000+15,410+18,000)=132.958 [A]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</si>
  <si>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</si>
  <si>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</si>
  <si>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</si>
  <si>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</si>
  <si>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</si>
  <si>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</si>
  <si>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</si>
  <si>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(9450-971,378)+1,0*(2384,000+15,410+18,000)+1,0*(102,000+6,128+4,000)+1,0*(2*164,0)=11 336.160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</si>
  <si>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</si>
  <si>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</si>
  <si>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</si>
  <si>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</si>
  <si>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</si>
  <si>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</si>
  <si>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</si>
  <si>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</si>
  <si>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</si>
  <si>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</si>
  <si>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</si>
  <si>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</si>
  <si>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</si>
  <si>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</si>
  <si>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</si>
  <si>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</si>
  <si>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</si>
  <si>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</si>
  <si>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</si>
  <si>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</si>
  <si>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</si>
  <si>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</si>
  <si>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</si>
  <si>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</si>
  <si>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</si>
  <si>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</si>
  <si>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</si>
  <si>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</si>
  <si>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</si>
  <si>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</si>
  <si>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nástupní a nenástupní hrany z L prefabrikátů. Viz. TZ, situace a řezy 
265+231+231+262+252+232+232+231+217+231=2384 (L prefabrikát s kamenným obrubníkem)  + 102 (L prefabrikát s rovnou čelní stěnou) = 2486 - odečteno z výkresů 
2486=2 486.000 [A]</t>
  </si>
  <si>
    <t>924700</t>
  </si>
  <si>
    <t>NÁSTUPIŠTĚ ATYPICKÁ</t>
  </si>
  <si>
    <t>Zkrácené prefabrikáty nástupní i nenástupní hrany. Viz. TZ, situace a řezy 
=15.410 (L prefabrikát s kamenným obrubníkem) + 6.128 (L prefabrikát s rovnou čelní stěnou) = 21.538 - odečteno z výkresů 
21,538=21.538 [A]</t>
  </si>
  <si>
    <t>62945</t>
  </si>
  <si>
    <t>VYROVNÁVACÍ VRSTVA Z CEMENT MALTY</t>
  </si>
  <si>
    <t>Vrstva mezi podkladním betonem a L prefabrikátem. Viz. TZ a řezy.</t>
  </si>
  <si>
    <t>1*(2384,000+15,410+18,000)+1*(102,000+6,128+4,000)=2 529.538 [A]</t>
  </si>
  <si>
    <t>62947</t>
  </si>
  <si>
    <t>VYROVNÁVACÍ VRSTVA ZE ZVLÁŠT MALTY</t>
  </si>
  <si>
    <t>Vysokopevnostní cementová malta mezi L prefabrikátem a žulovým blokem tl. 20mm. Viz. TZ a řezy.</t>
  </si>
  <si>
    <t>0,370*(2384,000+15,410+18,000)=894.442 [A]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</si>
  <si>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</si>
  <si>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</si>
  <si>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</si>
  <si>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</si>
  <si>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</si>
  <si>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</si>
  <si>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</si>
  <si>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</si>
  <si>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</si>
  <si>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</si>
  <si>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</si>
  <si>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</si>
  <si>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</si>
  <si>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</si>
  <si>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</si>
  <si>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</si>
  <si>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</si>
  <si>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</si>
  <si>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</si>
  <si>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</si>
  <si>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</si>
  <si>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</si>
  <si>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</si>
  <si>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</si>
  <si>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</si>
  <si>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</si>
  <si>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</si>
  <si>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</si>
  <si>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</si>
  <si>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svahovým prefabrikátem. Viz. TZ, situace a řezy 
=18.00 (L prefabrikát s kamenným obrubníkem) + 4.000 (L prefabrikát s rovnou čelní stěnou) = 22.000 - odečteno z výkresů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</si>
  <si>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</si>
  <si>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</si>
  <si>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</si>
  <si>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</si>
  <si>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</si>
  <si>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>924912</t>
  </si>
  <si>
    <t>NÁSTUPIŠTĚ - VAROVNÝ PÁS ŠÍŘKY 0,40 M Z DLAŽDIC S RELIEFNÍM POVRCHEM</t>
  </si>
  <si>
    <t>NOVÁ POLOŽKA 
Polovina varovného pásu bude s podbarvenímoptického značení šířky 0.20 m, odstín ral 1003. Varovný pás na koncích nástupišť 
16,6=16.600 [A] 
Odečteno z výkresů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</si>
  <si>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</si>
  <si>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</si>
  <si>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</si>
  <si>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</si>
  <si>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</si>
  <si>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</si>
  <si>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</si>
  <si>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</si>
  <si>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</si>
  <si>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</si>
  <si>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</si>
  <si>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</si>
  <si>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</si>
  <si>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</si>
  <si>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</si>
  <si>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</si>
  <si>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</si>
  <si>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</si>
  <si>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</si>
  <si>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</si>
  <si>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</si>
  <si>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</si>
  <si>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</si>
  <si>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</si>
  <si>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</si>
  <si>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</si>
  <si>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</si>
  <si>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</si>
  <si>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</si>
  <si>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</si>
  <si>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</si>
  <si>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</si>
  <si>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</si>
  <si>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</si>
  <si>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</si>
  <si>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</si>
  <si>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</si>
  <si>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</si>
  <si>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</si>
  <si>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</si>
  <si>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</si>
  <si>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</si>
  <si>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</si>
  <si>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</si>
  <si>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</si>
  <si>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</si>
  <si>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</si>
  <si>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</si>
  <si>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</si>
  <si>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</si>
  <si>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</si>
  <si>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</si>
  <si>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</si>
  <si>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</si>
  <si>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</si>
  <si>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</si>
  <si>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</si>
  <si>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</si>
  <si>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</si>
  <si>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</si>
  <si>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</si>
  <si>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</si>
  <si>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</si>
  <si>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</si>
  <si>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</si>
  <si>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</si>
  <si>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</si>
  <si>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</si>
  <si>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</si>
  <si>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</si>
  <si>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</si>
  <si>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</si>
  <si>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</si>
  <si>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</si>
  <si>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</si>
  <si>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</si>
  <si>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</si>
  <si>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</si>
  <si>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</si>
  <si>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</si>
  <si>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</si>
  <si>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</si>
  <si>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</si>
  <si>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</si>
  <si>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</si>
  <si>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</si>
  <si>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</si>
  <si>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</si>
  <si>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</si>
  <si>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</si>
  <si>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</si>
  <si>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</si>
  <si>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</si>
  <si>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</si>
  <si>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</si>
  <si>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</si>
  <si>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</si>
  <si>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</si>
  <si>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</si>
  <si>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</si>
  <si>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</si>
  <si>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</si>
  <si>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</si>
  <si>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</si>
  <si>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</si>
  <si>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</si>
  <si>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</si>
  <si>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</si>
  <si>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</si>
  <si>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</si>
  <si>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</si>
  <si>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</si>
  <si>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</si>
  <si>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</si>
  <si>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</si>
  <si>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</si>
  <si>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</si>
  <si>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</si>
  <si>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</si>
  <si>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</si>
  <si>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</si>
  <si>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</si>
  <si>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</si>
  <si>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</si>
  <si>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</si>
  <si>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Architektura - A.13.6, výpis požadovaných vzorků v A.16.6.3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</si>
  <si>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</si>
  <si>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</si>
  <si>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</si>
  <si>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</si>
  <si>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</si>
  <si>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</si>
  <si>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</si>
  <si>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</si>
  <si>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</si>
  <si>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</si>
  <si>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</si>
  <si>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</si>
  <si>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</si>
  <si>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</si>
  <si>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</si>
  <si>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</si>
  <si>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</si>
  <si>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</si>
  <si>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</si>
  <si>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</si>
  <si>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</si>
  <si>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</si>
  <si>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</si>
  <si>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</si>
  <si>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</si>
  <si>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</si>
  <si>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</si>
  <si>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</si>
  <si>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</si>
  <si>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</si>
  <si>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</si>
  <si>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</si>
  <si>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</si>
  <si>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</si>
  <si>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</si>
  <si>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</si>
  <si>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</si>
  <si>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</si>
  <si>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</si>
  <si>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</si>
  <si>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</si>
  <si>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</si>
  <si>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</si>
  <si>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</si>
  <si>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</si>
  <si>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</si>
  <si>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</si>
  <si>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</si>
  <si>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</si>
  <si>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</si>
  <si>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</si>
  <si>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</si>
  <si>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</si>
  <si>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</si>
  <si>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</si>
  <si>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</si>
  <si>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</si>
  <si>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</si>
  <si>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</si>
  <si>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</si>
  <si>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</si>
  <si>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</si>
  <si>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</si>
  <si>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</si>
  <si>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</si>
  <si>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</si>
  <si>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</si>
  <si>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</si>
  <si>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</si>
  <si>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</si>
  <si>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</si>
  <si>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</si>
  <si>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</si>
  <si>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</si>
  <si>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</si>
  <si>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</si>
  <si>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</si>
  <si>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</si>
  <si>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</si>
  <si>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</si>
  <si>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</si>
  <si>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</si>
  <si>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</si>
  <si>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</si>
  <si>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</si>
  <si>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</si>
  <si>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</si>
  <si>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</si>
  <si>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</si>
  <si>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</si>
  <si>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</si>
  <si>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</si>
  <si>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</si>
  <si>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</si>
  <si>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</si>
  <si>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</si>
  <si>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</si>
  <si>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</si>
  <si>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</si>
  <si>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</si>
  <si>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</si>
  <si>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klíny pod izolaci a podlití prefabrikovaných sloupů 
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</si>
  <si>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</si>
  <si>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</si>
  <si>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</si>
  <si>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</si>
  <si>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</si>
  <si>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</si>
  <si>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</si>
  <si>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</si>
  <si>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</si>
  <si>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</si>
  <si>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</si>
  <si>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</si>
  <si>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</si>
  <si>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</si>
  <si>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</si>
  <si>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</si>
  <si>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</si>
  <si>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</si>
  <si>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</si>
  <si>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</si>
  <si>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</si>
  <si>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</si>
  <si>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</si>
  <si>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</si>
  <si>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</si>
  <si>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</si>
  <si>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</si>
  <si>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</si>
  <si>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</si>
  <si>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</si>
  <si>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</si>
  <si>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</si>
  <si>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</si>
  <si>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</si>
  <si>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</si>
  <si>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</si>
  <si>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</si>
  <si>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</si>
  <si>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</si>
  <si>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</si>
  <si>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</si>
  <si>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</si>
  <si>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</si>
  <si>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</si>
  <si>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</si>
  <si>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</si>
  <si>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</si>
  <si>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</si>
  <si>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</si>
  <si>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</si>
  <si>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</si>
  <si>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</si>
  <si>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</si>
  <si>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</si>
  <si>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</si>
  <si>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</si>
  <si>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</si>
  <si>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</si>
  <si>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</si>
  <si>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</si>
  <si>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</si>
  <si>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</si>
  <si>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</si>
  <si>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</si>
  <si>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</si>
  <si>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</si>
  <si>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</si>
  <si>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</si>
  <si>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</si>
  <si>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</si>
  <si>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</si>
  <si>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</si>
  <si>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</si>
  <si>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</si>
  <si>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</si>
  <si>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</si>
  <si>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</si>
  <si>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</si>
  <si>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</si>
  <si>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</si>
  <si>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</si>
  <si>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</si>
  <si>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</si>
  <si>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</si>
  <si>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</si>
  <si>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</si>
  <si>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</si>
  <si>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</si>
  <si>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</si>
  <si>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</si>
  <si>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</si>
  <si>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</si>
  <si>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</si>
  <si>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</si>
  <si>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</si>
  <si>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</si>
  <si>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</si>
  <si>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</si>
  <si>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</si>
  <si>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</si>
  <si>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</si>
  <si>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</si>
  <si>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</si>
  <si>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</si>
  <si>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</si>
  <si>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</si>
  <si>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</si>
  <si>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</si>
  <si>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</si>
  <si>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</si>
  <si>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</si>
  <si>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</si>
  <si>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</si>
  <si>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</si>
  <si>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</si>
  <si>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</si>
  <si>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</si>
  <si>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</si>
  <si>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</si>
  <si>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</si>
  <si>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</si>
  <si>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</si>
  <si>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</si>
  <si>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</si>
  <si>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</si>
  <si>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</si>
  <si>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</si>
  <si>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</si>
  <si>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</si>
  <si>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</si>
  <si>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</si>
  <si>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</si>
  <si>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</si>
  <si>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</si>
  <si>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</si>
  <si>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</si>
  <si>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</si>
  <si>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</si>
  <si>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</si>
  <si>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</si>
  <si>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</si>
  <si>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</si>
  <si>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</si>
  <si>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</si>
  <si>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</si>
  <si>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</si>
  <si>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</si>
  <si>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</si>
  <si>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</si>
  <si>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</si>
  <si>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</si>
  <si>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</si>
  <si>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</si>
  <si>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</si>
  <si>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</si>
  <si>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</si>
  <si>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</si>
  <si>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</si>
  <si>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</si>
  <si>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</si>
  <si>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</si>
  <si>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</si>
  <si>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</si>
  <si>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</si>
  <si>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</si>
  <si>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</si>
  <si>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</si>
  <si>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</si>
  <si>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</si>
  <si>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</si>
  <si>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</si>
  <si>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</si>
  <si>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</si>
  <si>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</si>
  <si>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</si>
  <si>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</si>
  <si>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</si>
  <si>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</si>
  <si>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</si>
  <si>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</si>
  <si>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</si>
  <si>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</si>
  <si>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</si>
  <si>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</si>
  <si>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</si>
  <si>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</si>
  <si>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</si>
  <si>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</si>
  <si>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</si>
  <si>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</si>
  <si>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</si>
  <si>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</si>
  <si>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</si>
  <si>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</si>
  <si>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</si>
  <si>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</si>
  <si>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</si>
  <si>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</si>
  <si>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</si>
  <si>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</si>
  <si>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</si>
  <si>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</si>
  <si>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</si>
  <si>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</si>
  <si>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</si>
  <si>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</si>
  <si>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</si>
  <si>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</si>
  <si>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</si>
  <si>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</si>
  <si>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</si>
  <si>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</si>
  <si>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</si>
  <si>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</si>
  <si>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</si>
  <si>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</si>
  <si>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</si>
  <si>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</si>
  <si>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</si>
  <si>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m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</si>
  <si>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</si>
  <si>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</si>
  <si>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</si>
  <si>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</si>
  <si>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</si>
  <si>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</si>
  <si>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</si>
  <si>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</si>
  <si>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</si>
  <si>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</si>
  <si>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</si>
  <si>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</si>
  <si>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</si>
  <si>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</si>
  <si>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</si>
  <si>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</si>
  <si>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</si>
  <si>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</si>
  <si>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</si>
  <si>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</si>
  <si>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</si>
  <si>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</si>
  <si>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</si>
  <si>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</si>
  <si>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</si>
  <si>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</si>
  <si>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</si>
  <si>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</si>
  <si>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</si>
  <si>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</si>
  <si>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</si>
  <si>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</si>
  <si>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</si>
  <si>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</si>
  <si>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</si>
  <si>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</si>
  <si>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</si>
  <si>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</si>
  <si>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</si>
  <si>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</si>
  <si>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</si>
  <si>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</si>
  <si>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</si>
  <si>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</si>
  <si>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</si>
  <si>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</si>
  <si>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</si>
  <si>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</si>
  <si>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</si>
  <si>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</si>
  <si>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</si>
  <si>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</si>
  <si>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</si>
  <si>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</si>
  <si>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</si>
  <si>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</si>
  <si>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</si>
  <si>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</si>
  <si>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</si>
  <si>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</si>
  <si>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</si>
  <si>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</si>
  <si>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</si>
  <si>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</si>
  <si>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</si>
  <si>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</si>
  <si>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</si>
  <si>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</si>
  <si>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</si>
  <si>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</si>
  <si>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</si>
  <si>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</si>
  <si>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</si>
  <si>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</si>
  <si>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</si>
  <si>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</si>
  <si>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</si>
  <si>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</si>
  <si>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</si>
  <si>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</si>
  <si>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</si>
  <si>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</si>
  <si>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</si>
  <si>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</si>
  <si>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</si>
  <si>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</si>
  <si>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</si>
  <si>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</si>
  <si>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</si>
  <si>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</si>
  <si>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</si>
  <si>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</si>
  <si>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</si>
  <si>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</si>
  <si>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</si>
  <si>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</si>
  <si>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</si>
  <si>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</si>
  <si>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</si>
  <si>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</si>
  <si>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</si>
  <si>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</si>
  <si>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</si>
  <si>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</si>
  <si>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</si>
  <si>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</si>
  <si>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</si>
  <si>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</si>
  <si>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</si>
  <si>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</si>
  <si>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</si>
  <si>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</si>
  <si>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</si>
  <si>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</si>
  <si>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</si>
  <si>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</si>
  <si>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</si>
  <si>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</si>
  <si>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</si>
  <si>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</si>
  <si>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</si>
  <si>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</si>
  <si>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</si>
  <si>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</si>
  <si>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</si>
  <si>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</si>
  <si>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</si>
  <si>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</si>
  <si>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</si>
  <si>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</si>
  <si>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</si>
  <si>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</si>
  <si>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</si>
  <si>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</si>
  <si>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</si>
  <si>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</si>
  <si>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</si>
  <si>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</si>
  <si>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</si>
  <si>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</si>
  <si>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</si>
  <si>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</si>
  <si>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</si>
  <si>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</si>
  <si>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</si>
  <si>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</si>
  <si>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</si>
  <si>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</si>
  <si>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</si>
  <si>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</si>
  <si>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</si>
  <si>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</si>
  <si>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</si>
  <si>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</si>
  <si>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</si>
  <si>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</si>
  <si>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</si>
  <si>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</si>
  <si>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</si>
  <si>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</si>
  <si>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</si>
  <si>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</si>
  <si>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</si>
  <si>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</si>
  <si>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</si>
  <si>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</si>
  <si>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</si>
  <si>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</si>
  <si>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</si>
  <si>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</si>
  <si>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</si>
  <si>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</si>
  <si>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</si>
  <si>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</si>
  <si>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</si>
  <si>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</si>
  <si>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</si>
  <si>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</si>
  <si>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</si>
  <si>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</si>
  <si>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</si>
  <si>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</si>
  <si>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</si>
  <si>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</si>
  <si>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</si>
  <si>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</si>
  <si>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</si>
  <si>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</si>
  <si>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</si>
  <si>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</si>
  <si>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</si>
  <si>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</si>
  <si>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</si>
  <si>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</si>
  <si>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</si>
  <si>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</si>
  <si>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</si>
  <si>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</si>
  <si>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</si>
  <si>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</si>
  <si>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</si>
  <si>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</si>
  <si>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</si>
  <si>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</si>
  <si>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</si>
  <si>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</si>
  <si>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</si>
  <si>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</si>
  <si>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</si>
  <si>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</si>
  <si>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</si>
  <si>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</si>
  <si>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</si>
  <si>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</si>
  <si>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</si>
  <si>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</si>
  <si>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</si>
  <si>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</si>
  <si>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</si>
  <si>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</si>
  <si>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</si>
  <si>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</si>
  <si>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</si>
  <si>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</si>
  <si>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</si>
  <si>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</si>
  <si>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</si>
  <si>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</si>
  <si>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</si>
  <si>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</si>
  <si>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</si>
  <si>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</si>
  <si>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</si>
  <si>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</si>
  <si>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</si>
  <si>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</si>
  <si>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</si>
  <si>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</si>
  <si>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</si>
  <si>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</si>
  <si>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</si>
  <si>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</si>
  <si>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</si>
  <si>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 2_741 a 2_742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</si>
  <si>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</si>
  <si>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</si>
  <si>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</si>
  <si>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</si>
  <si>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</si>
  <si>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</si>
  <si>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</si>
  <si>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</si>
  <si>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</si>
  <si>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</si>
  <si>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</si>
  <si>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</si>
  <si>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</si>
  <si>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</si>
  <si>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</si>
  <si>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</si>
  <si>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</si>
  <si>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</si>
  <si>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</si>
  <si>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</si>
  <si>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</si>
  <si>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</si>
  <si>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</si>
  <si>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</si>
  <si>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</si>
  <si>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kubatura odečtena z 3D modelu, podrobnější specifikace viz výkres 2.101 Výkres výkopů a bourání 
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</si>
  <si>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</si>
  <si>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</si>
  <si>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</si>
  <si>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</si>
  <si>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</si>
  <si>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</si>
  <si>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</si>
  <si>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</si>
  <si>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</si>
  <si>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</si>
  <si>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</si>
  <si>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</si>
  <si>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</si>
  <si>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</si>
  <si>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</si>
  <si>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</si>
  <si>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</si>
  <si>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</si>
  <si>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</si>
  <si>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</si>
  <si>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</si>
  <si>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</si>
  <si>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</si>
  <si>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</si>
  <si>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</si>
  <si>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</si>
  <si>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</si>
  <si>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</si>
  <si>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</si>
  <si>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</si>
  <si>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</si>
  <si>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</si>
  <si>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</si>
  <si>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</si>
  <si>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</si>
  <si>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</si>
  <si>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</si>
  <si>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</si>
  <si>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</si>
  <si>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</si>
  <si>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</si>
  <si>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</si>
  <si>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</si>
  <si>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</si>
  <si>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</si>
  <si>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</si>
  <si>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</si>
  <si>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</si>
  <si>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</si>
  <si>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</si>
  <si>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</si>
  <si>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</si>
  <si>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</si>
  <si>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</si>
  <si>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</si>
  <si>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</si>
  <si>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</si>
  <si>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</si>
  <si>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</si>
  <si>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</si>
  <si>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</si>
  <si>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</si>
  <si>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</si>
  <si>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</si>
  <si>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</si>
  <si>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</si>
  <si>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</si>
  <si>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</si>
  <si>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</si>
  <si>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</si>
  <si>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</si>
  <si>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</si>
  <si>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</si>
  <si>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</si>
  <si>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</si>
  <si>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</si>
  <si>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</si>
  <si>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</si>
  <si>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</si>
  <si>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</si>
  <si>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</si>
  <si>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</si>
  <si>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</si>
  <si>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</si>
  <si>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</si>
  <si>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</si>
  <si>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</si>
  <si>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</si>
  <si>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</si>
  <si>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</si>
  <si>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</si>
  <si>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</si>
  <si>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</si>
  <si>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</si>
  <si>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</si>
  <si>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</si>
  <si>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</si>
  <si>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</si>
  <si>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</si>
  <si>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</si>
  <si>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</si>
  <si>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</si>
  <si>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</si>
  <si>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</si>
  <si>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</si>
  <si>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</si>
  <si>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</si>
  <si>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</si>
  <si>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</si>
  <si>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</si>
  <si>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</si>
  <si>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</si>
  <si>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</si>
  <si>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</si>
  <si>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</si>
  <si>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</si>
  <si>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</si>
  <si>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</si>
  <si>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</si>
  <si>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</si>
  <si>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</si>
  <si>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</si>
  <si>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</si>
  <si>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</si>
  <si>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</si>
  <si>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5*2,3=11.500 [A]</t>
  </si>
  <si>
    <t>2=2.000 [A]</t>
  </si>
  <si>
    <t>15*2,3=34.500 [A]</t>
  </si>
  <si>
    <t>NOVÁ POLOŽKA 
přebytek výkopku na skládku 
(3600-340)*1,808=5 894.080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</si>
  <si>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</si>
  <si>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</si>
  <si>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</si>
  <si>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</si>
  <si>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</si>
  <si>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</si>
  <si>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</si>
  <si>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</si>
  <si>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</si>
  <si>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</si>
  <si>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</si>
  <si>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</si>
  <si>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</si>
  <si>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</si>
  <si>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</si>
  <si>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</si>
  <si>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</si>
  <si>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</si>
  <si>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</si>
  <si>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</si>
  <si>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</si>
  <si>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</si>
  <si>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</si>
  <si>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</si>
  <si>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</si>
  <si>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</si>
  <si>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</si>
  <si>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</si>
  <si>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</si>
  <si>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</si>
  <si>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</si>
  <si>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</si>
  <si>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</si>
  <si>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</si>
  <si>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</si>
  <si>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</si>
  <si>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</si>
  <si>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</si>
  <si>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</si>
  <si>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</si>
  <si>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</si>
  <si>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</si>
  <si>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</si>
  <si>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</si>
  <si>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</si>
  <si>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</si>
  <si>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</si>
  <si>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</si>
  <si>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</si>
  <si>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</si>
  <si>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</si>
  <si>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</si>
  <si>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</si>
  <si>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</si>
  <si>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</si>
  <si>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</si>
  <si>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</si>
  <si>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</si>
  <si>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</si>
  <si>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</si>
  <si>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</si>
  <si>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</si>
  <si>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</si>
  <si>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</si>
  <si>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</si>
  <si>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</si>
  <si>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</si>
  <si>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</si>
  <si>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</si>
  <si>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</si>
  <si>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</si>
  <si>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</si>
  <si>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</si>
  <si>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</si>
  <si>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</si>
  <si>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</si>
  <si>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</si>
  <si>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</si>
  <si>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</si>
  <si>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</si>
  <si>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</si>
  <si>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</si>
  <si>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</si>
  <si>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</si>
  <si>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</si>
  <si>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</si>
  <si>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</si>
  <si>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</si>
  <si>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</si>
  <si>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</si>
  <si>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</si>
  <si>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</si>
  <si>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</si>
  <si>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</si>
  <si>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</si>
  <si>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</si>
  <si>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</si>
  <si>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</si>
  <si>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</si>
  <si>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</si>
  <si>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</si>
  <si>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</si>
  <si>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</si>
  <si>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</si>
  <si>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</si>
  <si>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</si>
  <si>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</si>
  <si>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</si>
  <si>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</si>
  <si>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</si>
  <si>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</si>
  <si>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</si>
  <si>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</si>
  <si>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</si>
  <si>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</si>
  <si>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</si>
  <si>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</si>
  <si>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</si>
  <si>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</si>
  <si>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</si>
  <si>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</si>
  <si>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</si>
  <si>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</si>
  <si>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</si>
  <si>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</si>
  <si>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</si>
  <si>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</si>
  <si>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</si>
  <si>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</si>
  <si>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</si>
  <si>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</si>
  <si>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</si>
  <si>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</si>
  <si>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</si>
  <si>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</si>
  <si>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</si>
  <si>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</si>
  <si>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</si>
  <si>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</si>
  <si>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</si>
  <si>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</si>
  <si>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</si>
  <si>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(8317,7+1181,02-3575,47)*1,808=10 709.236 [A]</t>
  </si>
  <si>
    <t>0,5*0,7</t>
  </si>
  <si>
    <t>13273</t>
  </si>
  <si>
    <t>HLOUBENÍ RÝH ŠÍŘ DO 2M PAŽ I NEPAŽ TŘ. I</t>
  </si>
  <si>
    <t>8317,7=8 317.700 [A]</t>
  </si>
  <si>
    <t>Technická specifikace položky odpovída přislušné cenové soustavě.</t>
  </si>
  <si>
    <t>1181,02=1 181.020 [A]</t>
  </si>
  <si>
    <t>8317,7+1181,02-3575,47=5 923.250 [A]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</si>
  <si>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</si>
  <si>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</si>
  <si>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</si>
  <si>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</si>
  <si>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</si>
  <si>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</si>
  <si>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</si>
  <si>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</si>
  <si>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</si>
  <si>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</si>
  <si>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</si>
  <si>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</si>
  <si>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</si>
  <si>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</si>
  <si>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</si>
  <si>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</si>
  <si>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</si>
  <si>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</si>
  <si>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</si>
  <si>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</si>
  <si>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</si>
  <si>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</si>
  <si>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</si>
  <si>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</si>
  <si>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</si>
  <si>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</si>
  <si>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</si>
  <si>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</si>
  <si>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</si>
  <si>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</si>
  <si>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</si>
  <si>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</si>
  <si>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</si>
  <si>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</si>
  <si>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</si>
  <si>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</si>
  <si>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</si>
  <si>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</si>
  <si>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</si>
  <si>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</si>
  <si>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</si>
  <si>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</si>
  <si>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</si>
  <si>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</si>
  <si>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</si>
  <si>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</si>
  <si>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</si>
  <si>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</si>
  <si>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</si>
  <si>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</si>
  <si>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</si>
  <si>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</si>
  <si>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</si>
  <si>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</si>
  <si>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</si>
  <si>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5 kusů</t>
  </si>
  <si>
    <t>894145</t>
  </si>
  <si>
    <t>ŠACHTY KANALIZAČNÍ Z BETON DÍLCŮ NA POTRUBÍ DN DO 300MM</t>
  </si>
  <si>
    <t>36 kusů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</si>
  <si>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</si>
  <si>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</si>
  <si>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</si>
  <si>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</si>
  <si>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</si>
  <si>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</si>
  <si>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</si>
  <si>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</si>
  <si>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</si>
  <si>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</si>
  <si>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</si>
  <si>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</si>
  <si>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</si>
  <si>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</si>
  <si>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</si>
  <si>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</si>
  <si>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</si>
  <si>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</si>
  <si>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</si>
  <si>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</si>
  <si>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</si>
  <si>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</si>
  <si>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</si>
  <si>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</si>
  <si>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</si>
  <si>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</si>
  <si>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</si>
  <si>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</si>
  <si>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</si>
  <si>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</si>
  <si>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</si>
  <si>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</si>
  <si>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</si>
  <si>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</si>
  <si>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</si>
  <si>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</si>
  <si>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</si>
  <si>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</si>
  <si>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</si>
  <si>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</si>
  <si>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</si>
  <si>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</si>
  <si>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</si>
  <si>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</si>
  <si>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</si>
  <si>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</si>
  <si>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</si>
  <si>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</si>
  <si>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</si>
  <si>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</si>
  <si>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</si>
  <si>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894871</t>
  </si>
  <si>
    <t>ŠACHTY KANALIZAČNÍ PLASTOVÉ D 1000MM</t>
  </si>
  <si>
    <t>NOVÁ POLOŽKA 
8=8.000 [A]</t>
  </si>
  <si>
    <t>položka zahrnuje:  
- poklopy s rámem z předepsaného materiálu a tvaru  
- předepsané plastové skruže, dno a není-li uvedeno jinak i podkladní vrstvu (z kameniva nebo betonu).  
- výplň, těsnění a tmelení spár a spojů,  
- očištění a ošetření úložných ploch,  
- předepsané podkladní konstrukce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</si>
  <si>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</si>
  <si>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</si>
  <si>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</si>
  <si>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</si>
  <si>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</si>
  <si>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</si>
  <si>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</si>
  <si>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</si>
  <si>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</si>
  <si>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</si>
  <si>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</si>
  <si>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</si>
  <si>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</si>
  <si>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</si>
  <si>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</si>
  <si>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</si>
  <si>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</si>
  <si>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</si>
  <si>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</si>
  <si>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</si>
  <si>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</si>
  <si>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</si>
  <si>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</si>
  <si>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</si>
  <si>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</si>
  <si>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</si>
  <si>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</si>
  <si>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</si>
  <si>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</si>
  <si>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</si>
  <si>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</si>
  <si>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</si>
  <si>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</si>
  <si>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</si>
  <si>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</si>
  <si>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</si>
  <si>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</si>
  <si>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</si>
  <si>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</si>
  <si>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</si>
  <si>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</si>
  <si>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</si>
  <si>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</si>
  <si>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</si>
  <si>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</si>
  <si>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</si>
  <si>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</si>
  <si>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</si>
  <si>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</si>
  <si>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</si>
  <si>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</si>
  <si>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</si>
  <si>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</si>
  <si>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</si>
  <si>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</si>
  <si>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</si>
  <si>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</si>
  <si>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</si>
  <si>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</si>
  <si>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</si>
  <si>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</si>
  <si>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</si>
  <si>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</si>
  <si>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</si>
  <si>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</si>
  <si>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</si>
  <si>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</si>
  <si>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</si>
  <si>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</si>
  <si>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</si>
  <si>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</si>
  <si>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</si>
  <si>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</si>
  <si>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</si>
  <si>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</si>
  <si>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</si>
  <si>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</si>
  <si>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</si>
  <si>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</si>
  <si>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</si>
  <si>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</si>
  <si>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</si>
  <si>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</si>
  <si>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</si>
  <si>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</si>
  <si>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</si>
  <si>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</si>
  <si>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</si>
  <si>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</si>
  <si>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</si>
  <si>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</si>
  <si>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</si>
  <si>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</si>
  <si>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</si>
  <si>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</si>
  <si>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</si>
  <si>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</si>
  <si>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</si>
  <si>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</si>
  <si>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</si>
  <si>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</si>
  <si>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</si>
  <si>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</si>
  <si>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</si>
  <si>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</si>
  <si>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</si>
  <si>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</si>
  <si>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</si>
  <si>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</si>
  <si>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</si>
  <si>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</si>
  <si>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</si>
  <si>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</si>
  <si>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</si>
  <si>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</si>
  <si>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</si>
  <si>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</si>
  <si>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</si>
  <si>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</si>
  <si>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</si>
  <si>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</si>
  <si>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</si>
  <si>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</si>
  <si>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</si>
  <si>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</si>
  <si>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</si>
  <si>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</si>
  <si>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</si>
  <si>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</si>
  <si>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</si>
  <si>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</si>
  <si>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</si>
  <si>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</si>
  <si>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</si>
  <si>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</si>
  <si>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</si>
  <si>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</si>
  <si>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</si>
  <si>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</si>
  <si>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</si>
  <si>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</si>
  <si>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</si>
  <si>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</si>
  <si>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</si>
  <si>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</si>
  <si>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</si>
  <si>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</si>
  <si>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</si>
  <si>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</si>
  <si>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</si>
  <si>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</si>
  <si>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</si>
  <si>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</si>
  <si>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</si>
  <si>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</si>
  <si>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</si>
  <si>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</si>
  <si>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</si>
  <si>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</si>
  <si>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</si>
  <si>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</si>
  <si>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</si>
  <si>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</si>
  <si>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</si>
  <si>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</si>
  <si>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</si>
  <si>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</si>
  <si>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</si>
  <si>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</si>
  <si>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</si>
  <si>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</si>
  <si>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</si>
  <si>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</si>
  <si>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</si>
  <si>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</si>
  <si>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</si>
  <si>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</si>
  <si>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</si>
  <si>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</si>
  <si>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</si>
  <si>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</si>
  <si>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</si>
  <si>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</si>
  <si>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</si>
  <si>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</si>
  <si>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</si>
  <si>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</si>
  <si>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</si>
  <si>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</si>
  <si>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</si>
  <si>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</si>
  <si>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</si>
  <si>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</si>
  <si>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</si>
  <si>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</si>
  <si>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</si>
  <si>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</si>
  <si>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</si>
  <si>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</si>
  <si>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</si>
  <si>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</si>
  <si>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</si>
  <si>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</si>
  <si>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</si>
  <si>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</si>
  <si>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</si>
  <si>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</si>
  <si>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</si>
  <si>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</si>
  <si>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</si>
  <si>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</si>
  <si>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</si>
  <si>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</si>
  <si>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</si>
  <si>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</si>
  <si>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</si>
  <si>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</si>
  <si>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</si>
  <si>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</si>
  <si>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</si>
  <si>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</si>
  <si>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</si>
  <si>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</si>
  <si>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</si>
  <si>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</si>
  <si>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</si>
  <si>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</si>
  <si>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</si>
  <si>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</si>
  <si>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</si>
  <si>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</si>
  <si>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</si>
  <si>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</si>
  <si>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</si>
  <si>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</si>
  <si>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</si>
  <si>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</si>
  <si>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</si>
  <si>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</si>
  <si>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</si>
  <si>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</si>
  <si>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</si>
  <si>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</si>
  <si>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</si>
  <si>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</si>
  <si>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</si>
  <si>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</si>
  <si>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</si>
  <si>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</si>
  <si>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</si>
  <si>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</si>
  <si>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</si>
  <si>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</si>
  <si>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</si>
  <si>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</si>
  <si>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</si>
  <si>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</si>
  <si>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</si>
  <si>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</si>
  <si>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</si>
  <si>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</si>
  <si>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</si>
  <si>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</si>
  <si>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</si>
  <si>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</si>
  <si>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</si>
  <si>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</si>
  <si>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</si>
  <si>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</si>
  <si>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</si>
  <si>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</si>
  <si>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</si>
  <si>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</si>
  <si>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</si>
  <si>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</si>
  <si>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</si>
  <si>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</si>
  <si>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</si>
  <si>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</si>
  <si>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</si>
  <si>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</si>
  <si>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</si>
  <si>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</si>
  <si>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</si>
  <si>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</si>
  <si>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</si>
  <si>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</si>
  <si>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</si>
  <si>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</si>
  <si>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</si>
  <si>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</si>
  <si>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</si>
  <si>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</si>
  <si>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</si>
  <si>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</si>
  <si>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</si>
  <si>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</si>
  <si>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</si>
  <si>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</si>
  <si>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</si>
  <si>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</si>
  <si>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</si>
  <si>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</si>
  <si>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</si>
  <si>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</si>
  <si>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</si>
  <si>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</si>
  <si>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</si>
  <si>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</si>
  <si>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</si>
  <si>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</si>
  <si>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</si>
  <si>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</si>
  <si>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</si>
  <si>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</si>
  <si>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</si>
  <si>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</si>
  <si>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</si>
  <si>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</si>
  <si>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</si>
  <si>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</si>
  <si>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</si>
  <si>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</si>
  <si>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</si>
  <si>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</si>
  <si>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</si>
  <si>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</si>
  <si>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</si>
  <si>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</si>
  <si>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</si>
  <si>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</si>
  <si>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</si>
  <si>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</si>
  <si>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</si>
  <si>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</si>
  <si>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</si>
  <si>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</si>
  <si>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</si>
  <si>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</si>
  <si>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</si>
  <si>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</si>
  <si>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</si>
  <si>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</si>
  <si>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</si>
  <si>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</si>
  <si>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</si>
  <si>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</si>
  <si>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</si>
  <si>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</si>
  <si>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</si>
  <si>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</si>
  <si>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</si>
  <si>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</si>
  <si>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</si>
  <si>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</si>
  <si>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</si>
  <si>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</si>
  <si>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</si>
  <si>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</si>
  <si>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</si>
  <si>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</si>
  <si>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</si>
  <si>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</si>
  <si>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</si>
  <si>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</si>
  <si>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</si>
  <si>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</si>
  <si>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</si>
  <si>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</si>
  <si>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</si>
  <si>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</si>
  <si>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</si>
  <si>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</si>
  <si>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</si>
  <si>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</si>
  <si>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</si>
  <si>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</si>
  <si>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</si>
  <si>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</si>
  <si>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</si>
  <si>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</si>
  <si>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</si>
  <si>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</si>
  <si>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</si>
  <si>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</si>
  <si>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</si>
  <si>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</si>
  <si>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</si>
  <si>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</si>
  <si>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</si>
  <si>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</si>
  <si>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</si>
  <si>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</si>
  <si>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</si>
  <si>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</si>
  <si>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</si>
  <si>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</si>
  <si>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</si>
  <si>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</si>
  <si>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</si>
  <si>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</si>
  <si>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</si>
  <si>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</si>
  <si>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</si>
  <si>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</si>
  <si>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</si>
  <si>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</si>
  <si>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</si>
  <si>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</si>
  <si>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</si>
  <si>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</si>
  <si>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</si>
  <si>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</si>
  <si>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</si>
  <si>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</si>
  <si>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</si>
  <si>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</si>
  <si>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</si>
  <si>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</si>
  <si>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</si>
  <si>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</si>
  <si>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</si>
  <si>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</si>
  <si>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</si>
  <si>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</si>
  <si>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</si>
  <si>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</si>
  <si>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</si>
  <si>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</si>
  <si>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</si>
  <si>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</si>
  <si>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</si>
  <si>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</si>
  <si>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</si>
  <si>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</si>
  <si>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</si>
  <si>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</si>
  <si>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</si>
  <si>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</si>
  <si>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</si>
  <si>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</si>
  <si>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</si>
  <si>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</si>
  <si>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</si>
  <si>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</si>
  <si>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</si>
  <si>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</si>
  <si>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</si>
  <si>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</si>
  <si>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</si>
  <si>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</si>
  <si>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</si>
  <si>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</si>
  <si>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</si>
  <si>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</si>
  <si>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</si>
  <si>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</si>
  <si>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</si>
  <si>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</si>
  <si>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</si>
  <si>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</si>
  <si>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</si>
  <si>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</si>
  <si>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</si>
  <si>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</si>
  <si>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</si>
  <si>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</si>
  <si>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</si>
  <si>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</si>
  <si>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</si>
  <si>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</si>
  <si>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</si>
  <si>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</si>
  <si>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</si>
  <si>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</si>
  <si>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</si>
  <si>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</si>
  <si>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</si>
  <si>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</si>
  <si>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</si>
  <si>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</si>
  <si>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</si>
  <si>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</si>
  <si>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</si>
  <si>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</si>
  <si>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</si>
  <si>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</si>
  <si>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</si>
  <si>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</si>
  <si>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</si>
  <si>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</si>
  <si>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</si>
  <si>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</si>
  <si>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</si>
  <si>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</si>
  <si>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</si>
  <si>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</si>
  <si>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</si>
  <si>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</si>
  <si>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</si>
  <si>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</si>
  <si>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</si>
  <si>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</si>
  <si>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</si>
  <si>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</si>
  <si>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</si>
  <si>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</si>
  <si>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</si>
  <si>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</si>
  <si>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</si>
  <si>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</si>
  <si>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</si>
  <si>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</si>
  <si>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</si>
  <si>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</si>
  <si>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</si>
  <si>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</si>
  <si>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</si>
  <si>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</si>
  <si>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</si>
  <si>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</si>
  <si>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</si>
  <si>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</si>
  <si>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</si>
  <si>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</si>
  <si>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</si>
  <si>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</si>
  <si>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</si>
  <si>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</si>
  <si>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</si>
  <si>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</si>
  <si>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</si>
  <si>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</si>
  <si>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</si>
  <si>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</si>
  <si>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</si>
  <si>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</si>
  <si>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</si>
  <si>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</si>
  <si>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</si>
  <si>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</si>
  <si>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</si>
  <si>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</si>
  <si>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</si>
  <si>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</si>
  <si>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</si>
  <si>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</si>
  <si>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</si>
  <si>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</si>
  <si>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</si>
  <si>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</si>
  <si>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</si>
  <si>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</si>
  <si>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</si>
  <si>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</si>
  <si>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</si>
  <si>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</si>
  <si>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</si>
  <si>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</si>
  <si>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</si>
  <si>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</si>
  <si>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</si>
  <si>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</si>
  <si>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</si>
  <si>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</si>
  <si>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</si>
  <si>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</si>
  <si>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</si>
  <si>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</si>
  <si>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</si>
  <si>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</si>
  <si>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</si>
  <si>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</si>
  <si>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</si>
  <si>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</si>
  <si>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</si>
  <si>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</si>
  <si>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</si>
  <si>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</si>
  <si>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</si>
  <si>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</si>
  <si>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</si>
  <si>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</si>
  <si>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</si>
  <si>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</si>
  <si>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</si>
  <si>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</si>
  <si>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</si>
  <si>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</si>
  <si>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</si>
  <si>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</si>
  <si>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</si>
  <si>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</si>
  <si>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</si>
  <si>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</si>
  <si>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</si>
  <si>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</si>
  <si>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</si>
  <si>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</si>
  <si>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</si>
  <si>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</si>
  <si>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</si>
  <si>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</si>
  <si>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</si>
  <si>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</si>
  <si>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</si>
  <si>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</si>
  <si>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</si>
  <si>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</si>
  <si>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</si>
  <si>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</si>
  <si>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</si>
  <si>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</si>
  <si>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</si>
  <si>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</si>
  <si>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</si>
  <si>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</si>
  <si>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</si>
  <si>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</si>
  <si>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</si>
  <si>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</si>
  <si>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</si>
  <si>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</si>
  <si>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</si>
  <si>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</si>
  <si>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</si>
  <si>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</si>
  <si>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</si>
  <si>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</si>
  <si>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</si>
  <si>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</si>
  <si>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</si>
  <si>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</si>
  <si>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</si>
  <si>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</si>
  <si>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</si>
  <si>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</si>
  <si>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</si>
  <si>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</si>
  <si>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</si>
  <si>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</si>
  <si>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</si>
  <si>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</si>
  <si>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</si>
  <si>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</si>
  <si>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</si>
  <si>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</si>
  <si>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</si>
  <si>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</si>
  <si>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</si>
  <si>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</si>
  <si>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</si>
  <si>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</si>
  <si>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</si>
  <si>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</si>
  <si>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</si>
  <si>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</si>
  <si>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</si>
  <si>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</si>
  <si>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</si>
  <si>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</si>
  <si>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</si>
  <si>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</si>
  <si>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</si>
  <si>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</si>
  <si>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</si>
  <si>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</si>
  <si>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</si>
  <si>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</si>
  <si>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</si>
  <si>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</si>
  <si>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</si>
  <si>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</si>
  <si>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</si>
  <si>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</si>
  <si>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</si>
  <si>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</si>
  <si>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</si>
  <si>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</si>
  <si>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</si>
  <si>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</si>
  <si>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</si>
  <si>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</si>
  <si>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</si>
  <si>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</si>
  <si>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</si>
  <si>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</si>
  <si>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</si>
  <si>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</si>
  <si>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</si>
  <si>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</si>
  <si>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</si>
  <si>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</si>
  <si>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</si>
  <si>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</si>
  <si>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</si>
  <si>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</si>
  <si>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</si>
  <si>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</si>
  <si>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</si>
  <si>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</si>
  <si>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</si>
  <si>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</si>
  <si>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</si>
  <si>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</si>
  <si>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</si>
  <si>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</si>
  <si>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</si>
  <si>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</si>
  <si>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</si>
  <si>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</si>
  <si>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</si>
  <si>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</si>
  <si>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</si>
  <si>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</si>
  <si>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</si>
  <si>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</si>
  <si>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</si>
  <si>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</si>
  <si>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</si>
  <si>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</si>
  <si>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</si>
  <si>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</si>
  <si>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</si>
  <si>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</si>
  <si>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</si>
  <si>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</si>
  <si>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</si>
  <si>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</si>
  <si>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</si>
  <si>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</si>
  <si>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</si>
  <si>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</si>
  <si>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</si>
  <si>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</si>
  <si>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</si>
  <si>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</si>
  <si>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</si>
  <si>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</si>
  <si>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</si>
  <si>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</si>
  <si>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</si>
  <si>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</si>
  <si>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</si>
  <si>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</si>
  <si>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</si>
  <si>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</si>
  <si>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</si>
  <si>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</si>
  <si>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</si>
  <si>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</si>
  <si>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</si>
  <si>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</si>
  <si>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</si>
  <si>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</si>
  <si>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</si>
  <si>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</si>
  <si>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</si>
  <si>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</si>
  <si>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</si>
  <si>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</si>
  <si>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</si>
  <si>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</si>
  <si>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</si>
  <si>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</si>
  <si>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</si>
  <si>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</si>
  <si>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</si>
  <si>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</si>
  <si>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</si>
  <si>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</si>
  <si>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</si>
  <si>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</si>
  <si>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</si>
  <si>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</si>
  <si>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</si>
  <si>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</si>
  <si>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</si>
  <si>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</si>
  <si>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</si>
  <si>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</si>
  <si>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</si>
  <si>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</si>
  <si>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</si>
  <si>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</si>
  <si>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</si>
  <si>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</si>
  <si>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</si>
  <si>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</si>
  <si>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</si>
  <si>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</si>
  <si>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</si>
  <si>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</si>
  <si>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</si>
  <si>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</si>
  <si>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</si>
  <si>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</si>
  <si>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</si>
  <si>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</si>
  <si>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</si>
  <si>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</si>
  <si>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</si>
  <si>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</si>
  <si>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</si>
  <si>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</si>
  <si>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</si>
  <si>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</si>
  <si>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</si>
  <si>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</si>
  <si>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</si>
  <si>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</si>
  <si>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</si>
  <si>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</si>
  <si>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</si>
  <si>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</si>
  <si>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</si>
  <si>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</si>
  <si>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</si>
  <si>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</si>
  <si>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</si>
  <si>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</si>
  <si>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</si>
  <si>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</si>
  <si>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</si>
  <si>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</si>
  <si>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</si>
  <si>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</si>
  <si>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</si>
  <si>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</si>
  <si>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</si>
  <si>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</si>
  <si>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</si>
  <si>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</si>
  <si>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</si>
  <si>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</si>
  <si>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</si>
  <si>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</si>
  <si>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</si>
  <si>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</si>
  <si>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</si>
  <si>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</si>
  <si>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</si>
  <si>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</si>
  <si>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</si>
  <si>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</si>
  <si>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</si>
  <si>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</si>
  <si>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</si>
  <si>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</si>
  <si>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</si>
  <si>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</si>
  <si>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</si>
  <si>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</si>
  <si>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</si>
  <si>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</si>
  <si>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</si>
  <si>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</si>
  <si>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</si>
  <si>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</si>
  <si>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</si>
  <si>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</si>
  <si>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</si>
  <si>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</si>
  <si>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</si>
  <si>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</si>
  <si>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</si>
  <si>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</si>
  <si>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</si>
  <si>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</si>
  <si>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</si>
  <si>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</si>
  <si>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</si>
  <si>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</si>
  <si>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</si>
  <si>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</si>
  <si>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</si>
  <si>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</si>
  <si>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</si>
  <si>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</si>
  <si>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</si>
  <si>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</si>
  <si>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</si>
  <si>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</si>
  <si>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</si>
  <si>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</si>
  <si>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</si>
  <si>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</si>
  <si>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</si>
  <si>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</si>
  <si>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</si>
  <si>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</si>
  <si>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</si>
  <si>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</si>
  <si>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</si>
  <si>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</si>
  <si>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</si>
  <si>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</si>
  <si>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</si>
  <si>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</si>
  <si>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</si>
  <si>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</si>
  <si>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</si>
  <si>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</si>
  <si>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</si>
  <si>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</si>
  <si>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</si>
  <si>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</si>
  <si>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</si>
  <si>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</si>
  <si>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</si>
  <si>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</si>
  <si>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</si>
  <si>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</si>
  <si>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</si>
  <si>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</si>
  <si>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</si>
  <si>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</si>
  <si>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</si>
  <si>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</si>
  <si>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</si>
  <si>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</si>
  <si>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</si>
  <si>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</si>
  <si>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</si>
  <si>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</si>
  <si>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</si>
  <si>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</si>
  <si>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</si>
  <si>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</si>
  <si>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</si>
  <si>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</si>
  <si>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</si>
  <si>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</si>
  <si>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</si>
  <si>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</si>
  <si>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</si>
  <si>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</si>
  <si>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</si>
  <si>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</si>
  <si>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</si>
  <si>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</si>
  <si>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</si>
  <si>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</si>
  <si>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</si>
  <si>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</si>
  <si>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</si>
  <si>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</si>
  <si>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</si>
  <si>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</si>
  <si>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</si>
  <si>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</si>
  <si>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</si>
  <si>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</si>
  <si>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</si>
  <si>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</si>
  <si>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</si>
  <si>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</si>
  <si>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</si>
  <si>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</si>
  <si>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</si>
  <si>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</si>
  <si>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</si>
  <si>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</si>
  <si>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</si>
  <si>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</si>
  <si>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</si>
  <si>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</si>
  <si>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</si>
  <si>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</si>
  <si>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</si>
  <si>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</si>
  <si>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</si>
  <si>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</si>
  <si>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</si>
  <si>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</si>
  <si>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</si>
  <si>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</si>
  <si>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</si>
  <si>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</si>
  <si>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</si>
  <si>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</si>
  <si>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</si>
  <si>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</si>
  <si>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</si>
  <si>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</si>
  <si>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</si>
  <si>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</si>
  <si>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</si>
  <si>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</si>
  <si>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</si>
  <si>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</si>
  <si>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</si>
  <si>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</si>
  <si>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</si>
  <si>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</si>
  <si>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</si>
  <si>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</si>
  <si>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</si>
  <si>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</si>
  <si>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</si>
  <si>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</si>
  <si>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</si>
  <si>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</si>
  <si>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</si>
  <si>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</si>
  <si>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</si>
  <si>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</si>
  <si>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</si>
  <si>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</si>
  <si>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</si>
  <si>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</si>
  <si>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</si>
  <si>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</si>
  <si>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</si>
  <si>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</si>
  <si>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</si>
  <si>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</si>
  <si>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</si>
  <si>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</si>
  <si>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</si>
  <si>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</si>
  <si>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</si>
  <si>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</si>
  <si>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</si>
  <si>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</si>
  <si>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</si>
  <si>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</si>
  <si>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</si>
  <si>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</si>
  <si>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</si>
  <si>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</si>
  <si>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</si>
  <si>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</si>
  <si>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</si>
  <si>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</si>
  <si>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</si>
  <si>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</si>
  <si>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</si>
  <si>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</si>
  <si>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</si>
  <si>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</si>
  <si>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</si>
  <si>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</si>
  <si>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</si>
  <si>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</si>
  <si>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</si>
  <si>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</si>
  <si>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</si>
  <si>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</si>
  <si>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</si>
  <si>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</si>
  <si>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</si>
  <si>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</si>
  <si>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</si>
  <si>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</si>
  <si>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</si>
  <si>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</si>
  <si>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</si>
  <si>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</si>
  <si>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</si>
  <si>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</si>
  <si>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</si>
  <si>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</si>
  <si>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</si>
  <si>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</si>
  <si>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</si>
  <si>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</si>
  <si>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</si>
  <si>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</si>
  <si>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</si>
  <si>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</si>
  <si>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</si>
  <si>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</si>
  <si>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</si>
  <si>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</si>
  <si>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</si>
  <si>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</si>
  <si>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</si>
  <si>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</si>
  <si>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</si>
  <si>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</si>
  <si>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</si>
  <si>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</si>
  <si>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</si>
  <si>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</si>
  <si>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</si>
  <si>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</si>
  <si>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</si>
  <si>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</si>
  <si>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</si>
  <si>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</si>
  <si>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</si>
  <si>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</si>
  <si>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</si>
  <si>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</si>
  <si>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</si>
  <si>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</si>
  <si>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</si>
  <si>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</si>
  <si>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</si>
  <si>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</si>
  <si>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</si>
  <si>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</si>
  <si>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</si>
  <si>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</si>
  <si>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</si>
  <si>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</si>
  <si>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</si>
  <si>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</si>
  <si>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</si>
  <si>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</si>
  <si>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</si>
  <si>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</si>
  <si>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</si>
  <si>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</si>
  <si>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</si>
  <si>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</si>
  <si>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</si>
  <si>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</si>
  <si>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</si>
  <si>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</si>
  <si>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</si>
  <si>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</si>
  <si>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</si>
  <si>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</si>
  <si>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</si>
  <si>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</si>
  <si>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</si>
  <si>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</si>
  <si>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</si>
  <si>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</si>
  <si>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</si>
  <si>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</si>
  <si>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</si>
  <si>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</si>
  <si>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</si>
  <si>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</si>
  <si>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</si>
  <si>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</si>
  <si>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</si>
  <si>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</si>
  <si>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</si>
  <si>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</si>
  <si>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</si>
  <si>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</si>
  <si>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</si>
  <si>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</si>
  <si>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</si>
  <si>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</si>
  <si>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</si>
  <si>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</si>
  <si>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</si>
  <si>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</si>
  <si>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</si>
  <si>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</si>
  <si>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</si>
  <si>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</si>
  <si>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</si>
  <si>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</si>
  <si>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</si>
  <si>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</si>
  <si>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</si>
  <si>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</si>
  <si>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</si>
  <si>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</si>
  <si>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</si>
  <si>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</si>
  <si>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</si>
  <si>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</si>
  <si>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</si>
  <si>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</si>
  <si>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</si>
  <si>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</si>
  <si>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</si>
  <si>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</si>
  <si>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</si>
  <si>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</si>
  <si>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</si>
  <si>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</si>
  <si>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</si>
  <si>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</si>
  <si>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</si>
  <si>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</si>
  <si>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</si>
  <si>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</si>
  <si>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</si>
  <si>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</si>
  <si>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</si>
  <si>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</si>
  <si>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</si>
  <si>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</si>
  <si>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</si>
  <si>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</si>
  <si>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</si>
  <si>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</si>
  <si>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</si>
  <si>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</si>
  <si>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</si>
  <si>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</si>
  <si>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</si>
  <si>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</si>
  <si>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</si>
  <si>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</si>
  <si>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</si>
  <si>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</si>
  <si>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</si>
  <si>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</si>
  <si>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</si>
  <si>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</si>
  <si>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</si>
  <si>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</si>
  <si>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</si>
  <si>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</si>
  <si>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</si>
  <si>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</si>
  <si>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</si>
  <si>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</si>
  <si>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</si>
  <si>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</si>
  <si>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</si>
  <si>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</si>
  <si>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</si>
  <si>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</si>
  <si>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</si>
  <si>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</si>
  <si>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</si>
  <si>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</si>
  <si>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</si>
  <si>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</si>
  <si>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</si>
  <si>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</si>
  <si>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</si>
  <si>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</si>
  <si>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</si>
  <si>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</si>
  <si>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</si>
  <si>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</si>
  <si>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</si>
  <si>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</si>
  <si>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</si>
  <si>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</si>
  <si>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</si>
  <si>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</si>
  <si>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</si>
  <si>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</si>
  <si>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</si>
  <si>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</si>
  <si>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</si>
  <si>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</si>
  <si>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</si>
  <si>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</si>
  <si>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</si>
  <si>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</si>
  <si>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</si>
  <si>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</si>
  <si>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</si>
  <si>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</si>
  <si>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</si>
  <si>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</si>
  <si>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</si>
  <si>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</si>
  <si>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</si>
  <si>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</si>
  <si>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</si>
  <si>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</si>
  <si>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</si>
  <si>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</si>
  <si>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</si>
  <si>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</si>
  <si>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</si>
  <si>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</si>
  <si>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</si>
  <si>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</si>
  <si>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</si>
  <si>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</si>
  <si>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</si>
  <si>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</si>
  <si>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</si>
  <si>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</si>
  <si>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</si>
  <si>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</si>
  <si>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</si>
  <si>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</si>
  <si>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</si>
  <si>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</si>
  <si>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</si>
  <si>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</si>
  <si>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</si>
  <si>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</si>
  <si>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</si>
  <si>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</si>
  <si>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</si>
  <si>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</si>
  <si>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</si>
  <si>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</si>
  <si>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</si>
  <si>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</si>
  <si>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</si>
  <si>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</si>
  <si>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</si>
  <si>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</si>
  <si>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</si>
  <si>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</si>
  <si>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</si>
  <si>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</si>
  <si>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</si>
  <si>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</si>
  <si>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</si>
  <si>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</si>
  <si>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</si>
  <si>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</si>
  <si>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</si>
  <si>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</si>
  <si>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</si>
  <si>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</si>
  <si>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</si>
  <si>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</si>
  <si>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</si>
  <si>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</si>
  <si>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</si>
  <si>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</si>
  <si>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</si>
  <si>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</si>
  <si>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</si>
  <si>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</si>
  <si>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</si>
  <si>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</si>
  <si>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</si>
  <si>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</si>
  <si>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</si>
  <si>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</si>
  <si>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</si>
  <si>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</si>
  <si>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</si>
  <si>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</si>
  <si>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</si>
  <si>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</si>
  <si>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</si>
  <si>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</si>
  <si>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</si>
  <si>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</si>
  <si>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</si>
  <si>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</si>
  <si>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</si>
  <si>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</si>
  <si>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</si>
  <si>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</si>
  <si>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</si>
  <si>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</si>
  <si>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</si>
  <si>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</si>
  <si>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</si>
  <si>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</si>
  <si>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</si>
  <si>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</si>
  <si>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</si>
  <si>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</si>
  <si>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</si>
  <si>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</si>
  <si>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</si>
  <si>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</si>
  <si>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</si>
  <si>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</si>
  <si>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</si>
  <si>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</si>
  <si>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</si>
  <si>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</si>
  <si>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</si>
  <si>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</si>
  <si>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</si>
  <si>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</si>
  <si>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</si>
  <si>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</si>
  <si>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</si>
  <si>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</si>
  <si>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</si>
  <si>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</si>
  <si>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</si>
  <si>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</si>
  <si>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</si>
  <si>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</si>
  <si>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</si>
  <si>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</si>
  <si>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</si>
  <si>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</si>
  <si>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</si>
  <si>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</si>
  <si>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</si>
  <si>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</si>
  <si>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</si>
  <si>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</si>
  <si>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</si>
  <si>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</si>
  <si>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</si>
  <si>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</si>
  <si>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</si>
  <si>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</si>
  <si>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</si>
  <si>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</si>
  <si>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</si>
  <si>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</si>
  <si>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</si>
  <si>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</si>
  <si>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</si>
  <si>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</si>
  <si>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</si>
  <si>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</si>
  <si>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</si>
  <si>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</si>
  <si>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</si>
  <si>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</si>
  <si>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</si>
  <si>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</si>
  <si>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</si>
  <si>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</si>
  <si>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</si>
  <si>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</si>
  <si>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</si>
  <si>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</si>
  <si>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</si>
  <si>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</si>
  <si>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</si>
  <si>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</si>
  <si>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</si>
  <si>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</si>
  <si>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</si>
  <si>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</si>
  <si>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</si>
  <si>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</si>
  <si>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</si>
  <si>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</si>
  <si>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</si>
  <si>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</si>
  <si>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</si>
  <si>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</si>
  <si>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</si>
  <si>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</si>
  <si>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</si>
  <si>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</si>
  <si>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</si>
  <si>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</si>
  <si>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</si>
  <si>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</si>
  <si>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</si>
  <si>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</si>
  <si>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</si>
  <si>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</si>
  <si>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</si>
  <si>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</si>
  <si>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</si>
  <si>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</si>
  <si>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</si>
  <si>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</si>
  <si>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</si>
  <si>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</si>
  <si>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</si>
  <si>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</si>
  <si>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</si>
  <si>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</si>
  <si>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</si>
  <si>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</si>
  <si>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</si>
  <si>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</si>
  <si>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</si>
  <si>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</si>
  <si>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</si>
  <si>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</si>
  <si>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</si>
  <si>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</si>
  <si>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</si>
  <si>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</si>
  <si>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</si>
  <si>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</si>
  <si>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</si>
  <si>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</si>
  <si>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</si>
  <si>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</si>
  <si>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</si>
  <si>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</si>
  <si>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</si>
  <si>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</si>
  <si>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</si>
  <si>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</si>
  <si>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</si>
  <si>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</si>
  <si>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</si>
  <si>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</si>
  <si>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</si>
  <si>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</si>
  <si>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</si>
  <si>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</si>
  <si>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</si>
  <si>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</si>
  <si>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</si>
  <si>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</si>
  <si>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</si>
  <si>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</si>
  <si>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</si>
  <si>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</si>
  <si>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</si>
  <si>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</si>
  <si>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</si>
  <si>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</si>
  <si>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</si>
  <si>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</si>
  <si>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</si>
  <si>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</si>
  <si>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</si>
  <si>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</si>
  <si>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</si>
  <si>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</si>
  <si>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</si>
  <si>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</si>
  <si>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</si>
  <si>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</si>
  <si>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</si>
  <si>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</si>
  <si>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</si>
  <si>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</si>
  <si>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</si>
  <si>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</si>
  <si>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</si>
  <si>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</si>
  <si>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</si>
  <si>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</si>
  <si>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</si>
  <si>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</si>
  <si>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</si>
  <si>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</si>
  <si>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</si>
  <si>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</si>
  <si>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</si>
  <si>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</si>
  <si>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</si>
  <si>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</si>
  <si>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</si>
  <si>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</si>
  <si>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</si>
  <si>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</si>
  <si>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</si>
  <si>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</si>
  <si>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</si>
  <si>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</si>
  <si>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</si>
  <si>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</si>
  <si>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</si>
  <si>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</si>
  <si>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</si>
  <si>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</si>
  <si>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</si>
  <si>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</si>
  <si>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</si>
  <si>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</si>
  <si>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</si>
  <si>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</si>
  <si>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</si>
  <si>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</si>
  <si>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</si>
  <si>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</si>
  <si>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</si>
  <si>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</si>
  <si>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</si>
  <si>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</si>
  <si>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</si>
  <si>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</si>
  <si>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</si>
  <si>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</si>
  <si>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</si>
  <si>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</si>
  <si>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</si>
  <si>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</si>
  <si>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</si>
  <si>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</si>
  <si>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</si>
  <si>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</si>
  <si>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</si>
  <si>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</si>
  <si>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</si>
  <si>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</si>
  <si>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</si>
  <si>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</si>
  <si>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</si>
  <si>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</si>
  <si>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</si>
  <si>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</si>
  <si>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</si>
  <si>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</si>
  <si>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</si>
  <si>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</si>
  <si>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</si>
  <si>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</si>
  <si>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</si>
  <si>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</si>
  <si>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</si>
  <si>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</si>
  <si>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</si>
  <si>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</si>
  <si>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</si>
  <si>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</si>
  <si>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</si>
  <si>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</si>
  <si>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</si>
  <si>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</si>
  <si>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</si>
  <si>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</si>
  <si>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</si>
  <si>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</si>
  <si>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</si>
  <si>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</si>
  <si>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</si>
  <si>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</si>
  <si>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</si>
  <si>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</si>
  <si>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</si>
  <si>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</si>
  <si>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</si>
  <si>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</si>
  <si>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</si>
  <si>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</si>
  <si>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</si>
  <si>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</si>
  <si>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</si>
  <si>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</si>
  <si>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</si>
  <si>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</si>
  <si>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</si>
  <si>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</si>
  <si>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</si>
  <si>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</si>
  <si>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</si>
  <si>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</si>
  <si>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</si>
  <si>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</si>
  <si>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</si>
  <si>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</si>
  <si>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</si>
  <si>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</si>
  <si>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</si>
  <si>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</si>
  <si>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</si>
  <si>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</si>
  <si>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</si>
  <si>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</si>
  <si>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</si>
  <si>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</si>
  <si>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</si>
  <si>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</si>
  <si>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</si>
  <si>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</si>
  <si>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</si>
  <si>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</si>
  <si>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</si>
  <si>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</si>
  <si>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</si>
  <si>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</si>
  <si>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</si>
  <si>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</si>
  <si>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</si>
  <si>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</si>
  <si>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</si>
  <si>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</si>
  <si>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</si>
  <si>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</si>
  <si>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</si>
  <si>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</si>
  <si>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</si>
  <si>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</si>
  <si>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</si>
  <si>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</si>
  <si>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</si>
  <si>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</si>
  <si>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</si>
  <si>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</si>
  <si>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</si>
  <si>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</si>
  <si>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</si>
  <si>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</si>
  <si>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</si>
  <si>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</si>
  <si>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</si>
  <si>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</si>
  <si>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</si>
  <si>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</si>
  <si>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</si>
  <si>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</si>
  <si>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</si>
  <si>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</si>
  <si>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</si>
  <si>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</si>
  <si>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</si>
  <si>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</si>
  <si>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</si>
  <si>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</si>
  <si>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</si>
  <si>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</si>
  <si>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</si>
  <si>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</si>
  <si>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</si>
  <si>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</si>
  <si>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</si>
  <si>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</si>
  <si>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</si>
  <si>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</si>
  <si>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</si>
  <si>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</si>
  <si>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</si>
  <si>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</si>
  <si>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</si>
  <si>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</si>
  <si>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</si>
  <si>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</si>
  <si>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</si>
  <si>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</si>
  <si>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</si>
  <si>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</si>
  <si>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</si>
  <si>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</si>
  <si>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</si>
  <si>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</si>
  <si>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</si>
  <si>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</si>
  <si>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</si>
  <si>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</si>
  <si>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</si>
  <si>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</si>
  <si>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</si>
  <si>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</si>
  <si>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</si>
  <si>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</si>
  <si>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</si>
  <si>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</si>
  <si>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</si>
  <si>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</si>
  <si>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</si>
  <si>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</si>
  <si>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</si>
  <si>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</si>
  <si>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</si>
  <si>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</si>
  <si>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</si>
  <si>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</si>
  <si>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</si>
  <si>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</si>
  <si>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</si>
  <si>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</si>
  <si>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</si>
  <si>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</si>
  <si>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</si>
  <si>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</si>
  <si>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</si>
  <si>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</si>
  <si>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</si>
  <si>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</si>
  <si>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</si>
  <si>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</si>
  <si>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</si>
  <si>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</si>
  <si>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</si>
  <si>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</si>
  <si>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</si>
  <si>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</si>
  <si>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</si>
  <si>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</si>
  <si>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</si>
  <si>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</si>
  <si>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</si>
  <si>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</si>
  <si>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</si>
  <si>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</si>
  <si>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</si>
  <si>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</si>
  <si>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</si>
  <si>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</si>
  <si>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</si>
  <si>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</si>
  <si>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</si>
  <si>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</si>
  <si>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</si>
  <si>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</si>
  <si>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</si>
  <si>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</si>
  <si>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</si>
  <si>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</si>
  <si>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</si>
  <si>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</si>
  <si>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</si>
  <si>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</si>
  <si>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</si>
  <si>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</si>
  <si>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</si>
  <si>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</si>
  <si>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</si>
  <si>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</si>
  <si>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</si>
  <si>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</si>
  <si>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</si>
  <si>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</si>
  <si>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</si>
  <si>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</si>
  <si>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</si>
  <si>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</si>
  <si>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</si>
  <si>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</si>
  <si>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</si>
  <si>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</si>
  <si>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</si>
  <si>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</si>
  <si>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</si>
  <si>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</si>
  <si>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</si>
  <si>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</si>
  <si>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</si>
  <si>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</si>
  <si>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</si>
  <si>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</si>
  <si>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</si>
  <si>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</si>
  <si>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</si>
  <si>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</si>
  <si>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</si>
  <si>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</si>
  <si>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</si>
  <si>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</si>
  <si>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</si>
  <si>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</si>
  <si>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</si>
  <si>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</si>
  <si>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</si>
  <si>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</si>
  <si>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</si>
  <si>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</si>
  <si>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</si>
  <si>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</si>
  <si>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</si>
  <si>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</si>
  <si>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</si>
  <si>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</si>
  <si>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</si>
  <si>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</si>
  <si>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</si>
  <si>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</si>
  <si>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</si>
  <si>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</si>
  <si>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</si>
  <si>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</si>
  <si>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</si>
  <si>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</si>
  <si>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</si>
  <si>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</si>
  <si>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</si>
  <si>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</si>
  <si>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</si>
  <si>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</si>
  <si>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</si>
  <si>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</si>
  <si>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</si>
  <si>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</si>
  <si>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</si>
  <si>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</si>
  <si>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</si>
  <si>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</si>
  <si>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</si>
  <si>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</si>
  <si>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</si>
  <si>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</si>
  <si>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</si>
  <si>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</si>
  <si>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</si>
  <si>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</si>
  <si>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</si>
  <si>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</si>
  <si>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</si>
  <si>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</si>
  <si>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</si>
  <si>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</si>
  <si>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</si>
  <si>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</si>
  <si>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</si>
  <si>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</si>
  <si>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</si>
  <si>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</si>
  <si>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</si>
  <si>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</si>
  <si>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</si>
  <si>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</si>
  <si>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</si>
  <si>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</si>
  <si>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</si>
  <si>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</si>
  <si>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</si>
  <si>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</si>
  <si>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</si>
  <si>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</si>
  <si>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</si>
  <si>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</si>
  <si>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</si>
  <si>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</si>
  <si>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</si>
  <si>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</si>
  <si>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</si>
  <si>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</si>
  <si>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</si>
  <si>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</si>
  <si>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</si>
  <si>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</si>
  <si>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</si>
  <si>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</si>
  <si>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</si>
  <si>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</si>
  <si>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</si>
  <si>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</si>
  <si>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</si>
  <si>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</si>
  <si>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</si>
  <si>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</si>
  <si>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</si>
  <si>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</si>
  <si>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</si>
  <si>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</si>
  <si>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</si>
  <si>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</si>
  <si>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</si>
  <si>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</si>
  <si>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</si>
  <si>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</si>
  <si>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</si>
  <si>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</si>
  <si>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</si>
  <si>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</si>
  <si>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</si>
  <si>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</si>
  <si>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</si>
  <si>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</si>
  <si>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</si>
  <si>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</si>
  <si>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</si>
  <si>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</si>
  <si>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</si>
  <si>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</si>
  <si>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</si>
  <si>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</si>
  <si>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</si>
  <si>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</si>
  <si>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</si>
  <si>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</si>
  <si>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</si>
  <si>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</si>
  <si>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</si>
  <si>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</si>
  <si>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</si>
  <si>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</si>
  <si>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</si>
  <si>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</si>
  <si>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</si>
  <si>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</si>
  <si>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</si>
  <si>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</si>
  <si>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</si>
  <si>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</si>
  <si>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</si>
  <si>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</si>
  <si>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</si>
  <si>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</si>
  <si>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</si>
  <si>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</si>
  <si>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</si>
  <si>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</si>
  <si>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</si>
  <si>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</si>
  <si>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</si>
  <si>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</si>
  <si>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</si>
  <si>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</si>
  <si>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</si>
  <si>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</si>
  <si>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</si>
  <si>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</si>
  <si>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</si>
  <si>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</si>
  <si>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</si>
  <si>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</si>
  <si>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</si>
  <si>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</si>
  <si>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</si>
  <si>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</si>
  <si>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</si>
  <si>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</si>
  <si>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</si>
  <si>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</si>
  <si>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</si>
  <si>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</si>
  <si>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</si>
  <si>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</si>
  <si>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</si>
  <si>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</si>
  <si>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</si>
  <si>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</si>
  <si>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</si>
  <si>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</si>
  <si>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</si>
  <si>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</si>
  <si>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</si>
  <si>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</si>
  <si>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</si>
  <si>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</si>
  <si>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</si>
  <si>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</si>
  <si>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</si>
  <si>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</si>
  <si>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</si>
  <si>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</si>
  <si>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</si>
  <si>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</si>
  <si>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</si>
  <si>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</si>
  <si>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</si>
  <si>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</si>
  <si>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</si>
  <si>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</si>
  <si>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</si>
  <si>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</si>
  <si>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</si>
  <si>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</si>
  <si>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</si>
  <si>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</si>
  <si>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</si>
  <si>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</si>
  <si>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</si>
  <si>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</si>
  <si>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</si>
  <si>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</si>
  <si>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</si>
  <si>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</si>
  <si>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</si>
  <si>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</si>
  <si>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</si>
  <si>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</si>
  <si>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</si>
  <si>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</si>
  <si>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</si>
  <si>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</si>
  <si>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</si>
  <si>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</si>
  <si>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</si>
  <si>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</si>
  <si>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</si>
  <si>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</si>
  <si>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</si>
  <si>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</si>
  <si>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</si>
  <si>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</si>
  <si>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</si>
  <si>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</si>
  <si>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</si>
  <si>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</si>
  <si>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</si>
  <si>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</si>
  <si>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</si>
  <si>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</si>
  <si>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</si>
  <si>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</si>
  <si>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</si>
  <si>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</si>
  <si>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</si>
  <si>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</si>
  <si>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</si>
  <si>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</si>
  <si>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</si>
  <si>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</si>
  <si>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</si>
  <si>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</si>
  <si>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</si>
  <si>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</si>
  <si>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</si>
  <si>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</si>
  <si>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</si>
  <si>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</si>
  <si>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</si>
  <si>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</si>
  <si>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</si>
  <si>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</si>
  <si>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</si>
  <si>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</si>
  <si>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</si>
  <si>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</si>
  <si>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</si>
  <si>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</si>
  <si>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</si>
  <si>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</si>
  <si>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</si>
  <si>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</si>
  <si>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</si>
  <si>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</si>
  <si>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</si>
  <si>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</si>
  <si>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</si>
  <si>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</si>
  <si>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</si>
  <si>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</si>
  <si>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</si>
  <si>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</si>
  <si>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</si>
  <si>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</si>
  <si>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</si>
  <si>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</si>
  <si>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</si>
  <si>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</si>
  <si>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</si>
  <si>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</si>
  <si>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</si>
  <si>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</si>
  <si>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</si>
  <si>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</si>
  <si>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</si>
  <si>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</si>
  <si>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</si>
  <si>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</si>
  <si>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</si>
  <si>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</si>
  <si>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</si>
  <si>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</si>
  <si>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</si>
  <si>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</si>
  <si>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</si>
  <si>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</si>
  <si>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</si>
  <si>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</si>
  <si>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</si>
  <si>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</si>
  <si>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</si>
  <si>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</si>
  <si>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</si>
  <si>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</si>
  <si>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</si>
  <si>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</si>
  <si>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</si>
  <si>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</si>
  <si>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</si>
  <si>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</si>
  <si>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</si>
  <si>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</si>
  <si>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</si>
  <si>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</si>
  <si>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</si>
  <si>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</si>
  <si>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</si>
  <si>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</si>
  <si>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</si>
  <si>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</si>
  <si>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</si>
  <si>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</si>
  <si>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</si>
  <si>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</si>
  <si>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</si>
  <si>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</si>
  <si>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</si>
  <si>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</si>
  <si>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</si>
  <si>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</si>
  <si>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</si>
  <si>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</si>
  <si>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</si>
  <si>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</si>
  <si>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</si>
  <si>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</si>
  <si>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</si>
  <si>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</si>
  <si>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</si>
  <si>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</si>
  <si>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</si>
  <si>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</si>
  <si>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</si>
  <si>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</si>
  <si>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</si>
  <si>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</si>
  <si>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</si>
  <si>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</si>
  <si>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</si>
  <si>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</si>
  <si>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</si>
  <si>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</si>
  <si>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</si>
  <si>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</si>
  <si>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</si>
  <si>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</si>
  <si>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</si>
  <si>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</si>
  <si>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</si>
  <si>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</si>
  <si>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</si>
  <si>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</si>
  <si>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</si>
  <si>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</si>
  <si>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</si>
  <si>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</si>
  <si>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</si>
  <si>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</si>
  <si>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</si>
  <si>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</si>
  <si>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</si>
  <si>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</si>
  <si>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</si>
  <si>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</si>
  <si>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</si>
  <si>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</si>
  <si>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</si>
  <si>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</si>
  <si>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</si>
  <si>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</si>
  <si>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</si>
  <si>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</si>
  <si>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</si>
  <si>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</si>
  <si>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</si>
  <si>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</si>
  <si>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</si>
  <si>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</si>
  <si>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</si>
  <si>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</si>
  <si>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</si>
  <si>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</si>
  <si>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</si>
  <si>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</si>
  <si>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</si>
  <si>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</si>
  <si>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</si>
  <si>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</si>
  <si>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</si>
  <si>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</si>
  <si>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</si>
  <si>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</si>
  <si>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</si>
  <si>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</si>
  <si>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</si>
  <si>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</si>
  <si>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</si>
  <si>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</si>
  <si>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</si>
  <si>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</si>
  <si>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</si>
  <si>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</si>
  <si>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</si>
  <si>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</si>
  <si>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</si>
  <si>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</si>
  <si>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</si>
  <si>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</si>
  <si>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</si>
  <si>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</si>
  <si>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</si>
  <si>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</si>
  <si>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</si>
  <si>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</si>
  <si>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</si>
  <si>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</si>
  <si>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</si>
  <si>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</si>
  <si>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</si>
  <si>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</si>
  <si>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</si>
  <si>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</si>
  <si>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</si>
  <si>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</si>
  <si>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</si>
  <si>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</si>
  <si>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</si>
  <si>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</si>
  <si>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</si>
  <si>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</si>
  <si>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</si>
  <si>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</si>
  <si>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</si>
  <si>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</si>
  <si>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</si>
  <si>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</si>
  <si>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</si>
  <si>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</si>
  <si>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</si>
  <si>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</si>
  <si>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</si>
  <si>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</si>
  <si>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</si>
  <si>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</si>
  <si>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</si>
  <si>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</si>
  <si>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</si>
  <si>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</si>
  <si>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</si>
  <si>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</si>
  <si>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</si>
  <si>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</si>
  <si>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</si>
  <si>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</si>
  <si>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</si>
  <si>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</si>
  <si>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</si>
  <si>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</si>
  <si>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</si>
  <si>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</si>
  <si>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</si>
  <si>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</si>
  <si>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</si>
  <si>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</si>
  <si>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</si>
  <si>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</si>
  <si>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</si>
  <si>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</si>
  <si>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</si>
  <si>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</si>
  <si>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</si>
  <si>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</si>
  <si>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</si>
  <si>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</si>
  <si>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</si>
  <si>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</si>
  <si>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</si>
  <si>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</si>
  <si>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</si>
  <si>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</si>
  <si>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</si>
  <si>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</si>
  <si>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</si>
  <si>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</si>
  <si>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</si>
  <si>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</si>
  <si>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</si>
  <si>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</si>
  <si>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</si>
  <si>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</si>
  <si>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</si>
  <si>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</si>
  <si>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</si>
  <si>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</si>
  <si>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</si>
  <si>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</si>
  <si>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</si>
  <si>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</si>
  <si>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</si>
  <si>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</si>
  <si>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</si>
  <si>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</si>
  <si>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</si>
  <si>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</si>
  <si>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</si>
  <si>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</si>
  <si>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</si>
  <si>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</si>
  <si>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</si>
  <si>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</si>
  <si>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</si>
  <si>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</si>
  <si>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</si>
  <si>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</si>
  <si>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</si>
  <si>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</si>
  <si>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</si>
  <si>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</si>
  <si>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</si>
  <si>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</si>
  <si>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</si>
  <si>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</si>
  <si>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</si>
  <si>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</si>
  <si>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</si>
  <si>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</si>
  <si>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</si>
  <si>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</si>
  <si>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</si>
  <si>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</si>
  <si>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</si>
  <si>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</si>
  <si>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</si>
  <si>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</si>
  <si>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</si>
  <si>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</si>
  <si>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</si>
  <si>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</si>
  <si>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</si>
  <si>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</si>
  <si>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</si>
  <si>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</si>
  <si>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</si>
  <si>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</si>
  <si>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</si>
  <si>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</si>
  <si>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</si>
  <si>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</si>
  <si>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</si>
  <si>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</si>
  <si>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</si>
  <si>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</si>
  <si>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</si>
  <si>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</si>
  <si>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</si>
  <si>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</si>
  <si>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</si>
  <si>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</si>
  <si>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</si>
  <si>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</si>
  <si>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</si>
  <si>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</si>
  <si>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</si>
  <si>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</si>
  <si>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</si>
  <si>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</si>
  <si>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</si>
  <si>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</si>
  <si>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</si>
  <si>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</si>
  <si>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</si>
  <si>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</si>
  <si>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</si>
  <si>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</si>
  <si>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</si>
  <si>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</si>
  <si>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</si>
  <si>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</si>
  <si>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</si>
  <si>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</si>
  <si>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</si>
  <si>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</si>
  <si>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</si>
  <si>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</si>
  <si>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</si>
  <si>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</si>
  <si>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</si>
  <si>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</si>
  <si>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</si>
  <si>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</si>
  <si>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</si>
  <si>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</si>
  <si>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</si>
  <si>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</si>
  <si>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</si>
  <si>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</si>
  <si>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</si>
  <si>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</si>
  <si>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</si>
  <si>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</si>
  <si>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</si>
  <si>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</si>
  <si>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</si>
  <si>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</si>
  <si>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</si>
  <si>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</si>
  <si>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</si>
  <si>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</si>
  <si>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</si>
  <si>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</si>
  <si>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</si>
  <si>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</si>
  <si>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</si>
  <si>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</si>
  <si>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</si>
  <si>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</si>
  <si>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</si>
  <si>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</si>
  <si>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</si>
  <si>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</si>
  <si>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</si>
  <si>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</si>
  <si>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</si>
  <si>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</si>
  <si>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</si>
  <si>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</si>
  <si>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</si>
  <si>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</si>
  <si>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</si>
  <si>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</si>
  <si>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</si>
  <si>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</si>
  <si>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</si>
  <si>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</si>
  <si>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</si>
  <si>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</si>
  <si>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</si>
  <si>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</si>
  <si>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</si>
  <si>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</si>
  <si>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</si>
  <si>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</si>
  <si>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</si>
  <si>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</si>
  <si>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</si>
  <si>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</si>
  <si>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</si>
  <si>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</si>
  <si>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</si>
  <si>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</si>
  <si>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</si>
  <si>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</si>
  <si>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</si>
  <si>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</si>
  <si>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</si>
  <si>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</si>
  <si>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</si>
  <si>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</si>
  <si>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</si>
  <si>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</si>
  <si>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</si>
  <si>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</si>
  <si>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</si>
  <si>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</si>
  <si>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</si>
  <si>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</si>
  <si>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</si>
  <si>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</si>
  <si>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</si>
  <si>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</si>
  <si>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</si>
  <si>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</si>
  <si>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</si>
  <si>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</si>
  <si>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</si>
  <si>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</si>
  <si>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</si>
  <si>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</si>
  <si>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</si>
  <si>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</si>
  <si>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</si>
  <si>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</si>
  <si>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</si>
  <si>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</si>
  <si>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</si>
  <si>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</si>
  <si>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</si>
  <si>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</si>
  <si>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</si>
  <si>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</si>
  <si>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</si>
  <si>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</si>
  <si>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</si>
  <si>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</si>
  <si>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</si>
  <si>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</si>
  <si>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</si>
  <si>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</si>
  <si>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</si>
  <si>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</si>
  <si>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</si>
  <si>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</si>
  <si>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</si>
  <si>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</si>
  <si>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</si>
  <si>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</si>
  <si>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</si>
  <si>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</si>
  <si>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</si>
  <si>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</si>
  <si>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</si>
  <si>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</si>
  <si>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</si>
  <si>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</si>
  <si>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</si>
  <si>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</si>
  <si>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</si>
  <si>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</si>
  <si>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</si>
  <si>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</si>
  <si>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</si>
  <si>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</si>
  <si>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</si>
  <si>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</si>
  <si>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</si>
  <si>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</si>
  <si>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</si>
  <si>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</si>
  <si>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</si>
  <si>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</si>
  <si>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</si>
  <si>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</si>
  <si>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</si>
  <si>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</si>
  <si>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</si>
  <si>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</si>
  <si>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</si>
  <si>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</si>
  <si>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</si>
  <si>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</si>
  <si>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</si>
  <si>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</si>
  <si>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</si>
  <si>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</si>
  <si>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</si>
  <si>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</si>
  <si>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</si>
  <si>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</si>
  <si>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</si>
  <si>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</si>
  <si>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</si>
  <si>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</si>
  <si>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</si>
  <si>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</si>
  <si>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</si>
  <si>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</si>
  <si>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</si>
  <si>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</si>
  <si>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</si>
  <si>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</si>
  <si>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</si>
  <si>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</si>
  <si>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</si>
  <si>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</si>
  <si>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</si>
  <si>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</si>
  <si>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</si>
  <si>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</si>
  <si>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</si>
  <si>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</si>
  <si>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</si>
  <si>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</si>
  <si>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</si>
  <si>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</si>
  <si>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</si>
  <si>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</si>
  <si>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</si>
  <si>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</si>
  <si>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</si>
  <si>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</si>
  <si>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</si>
  <si>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</si>
  <si>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</si>
  <si>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</si>
  <si>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</si>
  <si>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</si>
  <si>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</si>
  <si>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</si>
  <si>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</si>
  <si>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</si>
  <si>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</si>
  <si>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</si>
  <si>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</si>
  <si>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</si>
  <si>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</si>
  <si>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</si>
  <si>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</si>
  <si>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</si>
  <si>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</si>
  <si>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</si>
  <si>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</si>
  <si>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</si>
  <si>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</si>
  <si>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</si>
  <si>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</si>
  <si>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</si>
  <si>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</si>
  <si>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</si>
  <si>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</si>
  <si>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</si>
  <si>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</si>
  <si>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</si>
  <si>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</si>
  <si>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</si>
  <si>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</si>
  <si>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</si>
  <si>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</si>
  <si>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</si>
  <si>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</si>
  <si>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</si>
  <si>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</si>
  <si>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</si>
  <si>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</si>
  <si>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</si>
  <si>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</si>
  <si>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</si>
  <si>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</si>
  <si>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</si>
  <si>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</si>
  <si>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</si>
  <si>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</si>
  <si>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</si>
  <si>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</si>
  <si>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</si>
  <si>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</si>
  <si>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</si>
  <si>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</si>
  <si>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</si>
  <si>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</si>
  <si>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</si>
  <si>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</si>
  <si>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</si>
  <si>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</si>
  <si>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</si>
  <si>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</si>
  <si>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</si>
  <si>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</si>
  <si>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</si>
  <si>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</si>
  <si>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</si>
  <si>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</si>
  <si>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</si>
  <si>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</si>
  <si>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</si>
  <si>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</si>
  <si>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</si>
  <si>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</si>
  <si>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</si>
  <si>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</si>
  <si>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</si>
  <si>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</si>
  <si>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</si>
  <si>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</si>
  <si>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</si>
  <si>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</si>
  <si>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</si>
  <si>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</si>
  <si>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</si>
  <si>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</si>
  <si>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</si>
  <si>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</si>
  <si>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</si>
  <si>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</si>
  <si>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</si>
  <si>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</si>
  <si>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</si>
  <si>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</si>
  <si>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</si>
  <si>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</si>
  <si>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</si>
  <si>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</si>
  <si>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</si>
  <si>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</si>
  <si>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</si>
  <si>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</si>
  <si>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</si>
  <si>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</si>
  <si>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</si>
  <si>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</si>
  <si>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</si>
  <si>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</si>
  <si>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</si>
  <si>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</si>
  <si>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</si>
  <si>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</si>
  <si>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</si>
  <si>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</si>
  <si>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</si>
  <si>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</si>
  <si>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</si>
  <si>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</si>
  <si>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</si>
  <si>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</si>
  <si>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</si>
  <si>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</si>
  <si>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</si>
  <si>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</si>
  <si>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</si>
  <si>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</si>
  <si>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</si>
  <si>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</si>
  <si>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</si>
  <si>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</si>
  <si>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</si>
  <si>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</si>
  <si>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</si>
  <si>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</si>
  <si>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</si>
  <si>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</si>
  <si>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</si>
  <si>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</si>
  <si>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</si>
  <si>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</si>
  <si>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</si>
  <si>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</si>
  <si>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</si>
  <si>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</si>
  <si>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</si>
  <si>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</si>
  <si>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</si>
  <si>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</si>
  <si>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</si>
  <si>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</si>
  <si>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</si>
  <si>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</si>
  <si>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</si>
  <si>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</si>
  <si>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</si>
  <si>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</si>
  <si>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</si>
  <si>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</si>
  <si>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</si>
  <si>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</si>
  <si>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</si>
  <si>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</si>
  <si>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</si>
  <si>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</si>
  <si>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</si>
  <si>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</si>
  <si>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</si>
  <si>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</si>
  <si>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</si>
  <si>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</si>
  <si>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</si>
  <si>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</si>
  <si>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</si>
  <si>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</si>
  <si>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</si>
  <si>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</si>
  <si>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</si>
  <si>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</si>
  <si>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</si>
  <si>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</si>
  <si>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</si>
  <si>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</si>
  <si>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</si>
  <si>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</si>
  <si>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</si>
  <si>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</si>
  <si>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</si>
  <si>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</si>
  <si>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</si>
  <si>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</si>
  <si>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</si>
  <si>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</si>
  <si>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</si>
  <si>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</si>
  <si>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</si>
  <si>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</si>
  <si>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</si>
  <si>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</si>
  <si>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</si>
  <si>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</si>
  <si>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</si>
  <si>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</si>
  <si>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</si>
  <si>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</si>
  <si>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</si>
  <si>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</si>
  <si>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</si>
  <si>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</si>
  <si>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</si>
  <si>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</si>
  <si>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</si>
  <si>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</si>
  <si>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</si>
  <si>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</si>
  <si>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</si>
  <si>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</si>
  <si>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</si>
  <si>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</si>
  <si>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</si>
  <si>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</si>
  <si>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</si>
  <si>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</si>
  <si>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</si>
  <si>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</si>
  <si>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</si>
  <si>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</si>
  <si>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</si>
  <si>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</si>
  <si>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</si>
  <si>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</si>
  <si>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</si>
  <si>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</si>
  <si>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</si>
  <si>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</si>
  <si>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</si>
  <si>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</si>
  <si>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</si>
  <si>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</si>
  <si>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</si>
  <si>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</si>
  <si>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</si>
  <si>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</si>
  <si>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</si>
  <si>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</si>
  <si>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</si>
  <si>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</si>
  <si>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</si>
  <si>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</si>
  <si>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</si>
  <si>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</si>
  <si>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</si>
  <si>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</si>
  <si>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</si>
  <si>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</si>
  <si>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</si>
  <si>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</si>
  <si>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</si>
  <si>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</si>
  <si>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</si>
  <si>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</si>
  <si>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</si>
  <si>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</si>
  <si>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</si>
  <si>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</si>
  <si>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</si>
  <si>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</si>
  <si>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</si>
  <si>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</si>
  <si>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</si>
  <si>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</si>
  <si>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</si>
  <si>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</si>
  <si>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</si>
  <si>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</si>
  <si>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</si>
  <si>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</si>
  <si>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</si>
  <si>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</si>
  <si>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</si>
  <si>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</si>
  <si>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</si>
  <si>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</si>
  <si>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</si>
  <si>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</si>
  <si>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</si>
  <si>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</si>
  <si>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</si>
  <si>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</si>
  <si>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</si>
  <si>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</si>
  <si>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</si>
  <si>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</si>
  <si>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</si>
  <si>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</si>
  <si>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</si>
  <si>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</si>
  <si>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</si>
  <si>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</si>
  <si>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</si>
  <si>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</si>
  <si>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</si>
  <si>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</si>
  <si>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</si>
  <si>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</si>
  <si>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</si>
  <si>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</si>
  <si>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</si>
  <si>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</si>
  <si>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</si>
  <si>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</si>
  <si>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</si>
  <si>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</si>
  <si>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</si>
  <si>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</si>
  <si>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</si>
  <si>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</si>
  <si>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</si>
  <si>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</si>
  <si>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</si>
  <si>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</si>
  <si>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</si>
  <si>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</si>
  <si>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</si>
  <si>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</si>
  <si>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</si>
  <si>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</si>
  <si>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</si>
  <si>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</si>
  <si>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</si>
  <si>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</si>
  <si>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</si>
  <si>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</si>
  <si>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</si>
  <si>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</si>
  <si>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</si>
  <si>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</si>
  <si>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</si>
  <si>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</si>
  <si>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</si>
  <si>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</si>
  <si>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</si>
  <si>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</si>
  <si>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</si>
  <si>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</si>
  <si>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</si>
  <si>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</si>
  <si>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</si>
  <si>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</si>
  <si>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</si>
  <si>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</si>
  <si>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</si>
  <si>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</si>
  <si>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</si>
  <si>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</si>
  <si>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</si>
  <si>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</si>
  <si>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</si>
  <si>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</si>
  <si>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</si>
  <si>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</si>
  <si>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</si>
  <si>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</si>
  <si>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</si>
  <si>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</si>
  <si>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</si>
  <si>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</si>
  <si>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</si>
  <si>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</si>
  <si>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</si>
  <si>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</si>
  <si>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NOVÁ POLOŽKA 
1: Dlažba pro nevidommé  (varovný pás); 36.8 [A] 
Celkem: A=36,8 [A]  
2: Viz. TZ, situace a vzorový příčný řez</t>
  </si>
  <si>
    <t xml:space="preserve">  SO 11-50-02</t>
  </si>
  <si>
    <t>ŽST Praha Masarykovo nádraží, pracovní plocha - příjezdové komunikace</t>
  </si>
  <si>
    <t>SO 11-50-02</t>
  </si>
  <si>
    <t>(70-18)*1,808</t>
  </si>
  <si>
    <t>((813*0,11)-(519*0,10))*2,6=97.578 [A] 
asf. beton z frézování</t>
  </si>
  <si>
    <t>odhad hmotnosti;  
35,2*2,4=84.480 [A]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</si>
  <si>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</si>
  <si>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</si>
  <si>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</si>
  <si>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</si>
  <si>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</si>
  <si>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</si>
  <si>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</si>
  <si>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</si>
  <si>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</si>
  <si>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</si>
  <si>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</si>
  <si>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</si>
  <si>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</si>
  <si>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</si>
  <si>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</si>
  <si>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</si>
  <si>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</si>
  <si>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</si>
  <si>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</si>
  <si>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</si>
  <si>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</si>
  <si>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</si>
  <si>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</si>
  <si>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</si>
  <si>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440*0,08=35.200 [A]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</si>
  <si>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</si>
  <si>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</si>
  <si>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</si>
  <si>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</si>
  <si>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</si>
  <si>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</si>
  <si>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</si>
  <si>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</si>
  <si>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</si>
  <si>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</si>
  <si>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</si>
  <si>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</si>
  <si>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</si>
  <si>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</si>
  <si>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</si>
  <si>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</si>
  <si>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</si>
  <si>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</si>
  <si>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</si>
  <si>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</si>
  <si>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</si>
  <si>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</si>
  <si>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</si>
  <si>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</si>
  <si>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</si>
  <si>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</si>
  <si>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</si>
  <si>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</si>
  <si>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</si>
  <si>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</si>
  <si>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</si>
  <si>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</si>
  <si>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</si>
  <si>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</si>
  <si>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</si>
  <si>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</si>
  <si>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</si>
  <si>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</si>
  <si>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</si>
  <si>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</si>
  <si>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</si>
  <si>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</si>
  <si>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</si>
  <si>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</si>
  <si>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</si>
  <si>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</si>
  <si>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</si>
  <si>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</si>
  <si>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</si>
  <si>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</si>
  <si>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</si>
  <si>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</si>
  <si>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</si>
  <si>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</si>
  <si>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</si>
  <si>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</si>
  <si>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</si>
  <si>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</si>
  <si>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</si>
  <si>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</si>
  <si>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</si>
  <si>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</si>
  <si>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</si>
  <si>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</si>
  <si>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</si>
  <si>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</si>
  <si>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</si>
  <si>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</si>
  <si>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</si>
  <si>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</si>
  <si>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</si>
  <si>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</si>
  <si>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</si>
  <si>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</si>
  <si>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</si>
  <si>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</si>
  <si>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</si>
  <si>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</si>
  <si>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</si>
  <si>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</si>
  <si>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</si>
  <si>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</si>
  <si>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</si>
  <si>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</si>
  <si>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</si>
  <si>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</si>
  <si>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</si>
  <si>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</si>
  <si>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</si>
  <si>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</si>
  <si>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</si>
  <si>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</si>
  <si>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</si>
  <si>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</si>
  <si>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</si>
  <si>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</si>
  <si>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</si>
  <si>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</si>
  <si>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</si>
  <si>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</si>
  <si>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</si>
  <si>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</si>
  <si>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</si>
  <si>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</si>
  <si>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</si>
  <si>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</si>
  <si>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</si>
  <si>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</si>
  <si>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</si>
  <si>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</si>
  <si>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</si>
  <si>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</si>
  <si>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</si>
  <si>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</si>
  <si>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</si>
  <si>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</si>
  <si>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</si>
  <si>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</si>
  <si>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</si>
  <si>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</si>
  <si>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</si>
  <si>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</si>
  <si>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</si>
  <si>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</si>
  <si>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</si>
  <si>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</si>
  <si>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</si>
  <si>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</si>
  <si>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</si>
  <si>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</si>
  <si>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</si>
  <si>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</si>
  <si>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</si>
  <si>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</si>
  <si>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</si>
  <si>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</si>
  <si>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</si>
  <si>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</si>
  <si>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</si>
  <si>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</si>
  <si>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</si>
  <si>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</si>
  <si>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</si>
  <si>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</si>
  <si>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</si>
  <si>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</si>
  <si>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</si>
  <si>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</si>
  <si>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</si>
  <si>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</si>
  <si>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</si>
  <si>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</si>
  <si>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</si>
  <si>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</si>
  <si>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</si>
  <si>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</si>
  <si>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</si>
  <si>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</si>
  <si>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</si>
  <si>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</si>
  <si>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</si>
  <si>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</si>
  <si>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</si>
  <si>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</si>
  <si>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</si>
  <si>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</si>
  <si>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</si>
  <si>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</si>
  <si>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</si>
  <si>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</si>
  <si>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</si>
  <si>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</si>
  <si>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</si>
  <si>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</si>
  <si>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</si>
  <si>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</si>
  <si>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</si>
  <si>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</si>
  <si>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</si>
  <si>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</si>
  <si>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</si>
  <si>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</si>
  <si>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</si>
  <si>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</si>
  <si>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</si>
  <si>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</si>
  <si>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</si>
  <si>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</si>
  <si>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</si>
  <si>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</si>
  <si>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</si>
  <si>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</si>
  <si>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</si>
  <si>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</si>
  <si>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</si>
  <si>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</si>
  <si>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</si>
  <si>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</si>
  <si>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</si>
  <si>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</si>
  <si>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</si>
  <si>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</si>
  <si>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</si>
  <si>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</si>
  <si>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</si>
  <si>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</si>
  <si>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</si>
  <si>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</si>
  <si>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</si>
  <si>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</si>
  <si>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</si>
  <si>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</si>
  <si>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</si>
  <si>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</si>
  <si>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</si>
  <si>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</si>
  <si>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</si>
  <si>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</si>
  <si>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</si>
  <si>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</si>
  <si>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</si>
  <si>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</si>
  <si>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</si>
  <si>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</si>
  <si>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</si>
  <si>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</si>
  <si>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</si>
  <si>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</si>
  <si>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</si>
  <si>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</si>
  <si>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</si>
  <si>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</si>
  <si>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</si>
  <si>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</si>
  <si>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</si>
  <si>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</si>
  <si>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</si>
  <si>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</si>
  <si>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</si>
  <si>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</si>
  <si>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</si>
  <si>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</si>
  <si>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</si>
  <si>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</si>
  <si>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</si>
  <si>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</si>
  <si>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</si>
  <si>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</si>
  <si>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</si>
  <si>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</si>
  <si>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</si>
  <si>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</si>
  <si>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</si>
  <si>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</si>
  <si>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</si>
  <si>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</si>
  <si>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</si>
  <si>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</si>
  <si>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</si>
  <si>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</si>
  <si>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</si>
  <si>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</si>
  <si>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</si>
  <si>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</si>
  <si>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</si>
  <si>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</si>
  <si>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</si>
  <si>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</si>
  <si>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</si>
  <si>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</si>
  <si>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</si>
  <si>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</si>
  <si>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</si>
  <si>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</si>
  <si>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</si>
  <si>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</si>
  <si>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</si>
  <si>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</si>
  <si>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</si>
  <si>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</si>
  <si>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</si>
  <si>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</si>
  <si>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</si>
  <si>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</si>
  <si>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</si>
  <si>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</si>
  <si>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</si>
  <si>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</si>
  <si>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</si>
  <si>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</si>
  <si>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</si>
  <si>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</si>
  <si>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</si>
  <si>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</si>
  <si>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</si>
  <si>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</si>
  <si>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</si>
  <si>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</si>
  <si>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</si>
  <si>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</si>
  <si>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</si>
  <si>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</si>
  <si>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</si>
  <si>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</si>
  <si>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</si>
  <si>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</si>
  <si>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</si>
  <si>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</si>
  <si>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</si>
  <si>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</si>
  <si>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</si>
  <si>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</si>
  <si>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</si>
  <si>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</si>
  <si>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</si>
  <si>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</si>
  <si>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</si>
  <si>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</si>
  <si>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</si>
  <si>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</si>
  <si>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</si>
  <si>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</si>
  <si>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</si>
  <si>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</si>
  <si>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</si>
  <si>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</si>
  <si>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</si>
  <si>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</si>
  <si>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</si>
  <si>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</si>
  <si>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</si>
  <si>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</si>
  <si>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</si>
  <si>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</si>
  <si>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</si>
  <si>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</si>
  <si>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</si>
  <si>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</si>
  <si>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</si>
  <si>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</si>
  <si>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</si>
  <si>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</si>
  <si>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</si>
  <si>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</si>
  <si>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</si>
  <si>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</si>
  <si>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</si>
  <si>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</si>
  <si>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</si>
  <si>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</si>
  <si>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</si>
  <si>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</si>
  <si>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</si>
  <si>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</si>
  <si>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</si>
  <si>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</si>
  <si>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</si>
  <si>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</si>
  <si>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</si>
  <si>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</si>
  <si>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</si>
  <si>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</si>
  <si>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</si>
  <si>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</si>
  <si>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</si>
  <si>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</si>
  <si>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</si>
  <si>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</si>
  <si>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</si>
  <si>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</si>
  <si>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</si>
  <si>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</si>
  <si>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</si>
  <si>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</si>
  <si>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</si>
  <si>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</si>
  <si>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</si>
  <si>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</si>
  <si>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</si>
  <si>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</si>
  <si>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</si>
  <si>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</si>
  <si>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</si>
  <si>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</si>
  <si>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</si>
  <si>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</si>
  <si>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</si>
  <si>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</si>
  <si>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</si>
  <si>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</si>
  <si>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</si>
  <si>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</si>
  <si>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</si>
  <si>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</si>
  <si>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</si>
  <si>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</si>
  <si>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</si>
  <si>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</si>
  <si>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</si>
  <si>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</si>
  <si>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</si>
  <si>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</si>
  <si>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</si>
  <si>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</si>
  <si>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</si>
  <si>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</si>
  <si>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</si>
  <si>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</si>
  <si>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</si>
  <si>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</si>
  <si>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</si>
  <si>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</si>
  <si>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</si>
  <si>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</si>
  <si>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</si>
  <si>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</si>
  <si>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</si>
  <si>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</si>
  <si>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</si>
  <si>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</si>
  <si>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</si>
  <si>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</si>
  <si>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</si>
  <si>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</si>
  <si>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</si>
  <si>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</si>
  <si>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</si>
  <si>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</si>
  <si>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</si>
  <si>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</si>
  <si>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</si>
  <si>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</si>
  <si>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</si>
  <si>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</si>
  <si>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</si>
  <si>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</si>
  <si>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</si>
  <si>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</si>
  <si>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</si>
  <si>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</si>
  <si>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</si>
  <si>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</si>
  <si>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</si>
  <si>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</si>
  <si>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</si>
  <si>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</si>
  <si>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</si>
  <si>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</si>
  <si>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</si>
  <si>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</si>
  <si>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</si>
  <si>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</si>
  <si>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</si>
  <si>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</si>
  <si>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</si>
  <si>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</si>
  <si>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</si>
  <si>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</si>
  <si>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</si>
  <si>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</si>
  <si>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</si>
  <si>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</si>
  <si>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</si>
  <si>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</si>
  <si>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</si>
  <si>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</si>
  <si>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</si>
  <si>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</si>
  <si>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</si>
  <si>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</si>
  <si>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</si>
  <si>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</si>
  <si>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</si>
  <si>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</si>
  <si>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</si>
  <si>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</si>
  <si>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</si>
  <si>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</si>
  <si>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</si>
  <si>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</si>
  <si>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</si>
  <si>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</si>
  <si>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</si>
  <si>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</si>
  <si>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</si>
  <si>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</si>
  <si>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</si>
  <si>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</si>
  <si>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</si>
  <si>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</si>
  <si>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</si>
  <si>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</si>
  <si>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</si>
  <si>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</si>
  <si>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</si>
  <si>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</si>
  <si>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</si>
  <si>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</si>
  <si>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</si>
  <si>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</si>
  <si>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</si>
  <si>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</si>
  <si>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</si>
  <si>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</si>
  <si>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</si>
  <si>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</si>
  <si>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</si>
  <si>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</si>
  <si>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</si>
  <si>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</si>
  <si>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</si>
  <si>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</si>
  <si>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</si>
  <si>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</si>
  <si>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</si>
  <si>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</si>
  <si>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</si>
  <si>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</si>
  <si>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</si>
  <si>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</si>
  <si>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</si>
  <si>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</si>
  <si>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</si>
  <si>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</si>
  <si>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</si>
  <si>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</si>
  <si>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</si>
  <si>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</si>
  <si>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</si>
  <si>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</si>
  <si>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</si>
  <si>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</si>
  <si>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</si>
  <si>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</si>
  <si>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</si>
  <si>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</si>
  <si>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</si>
  <si>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</si>
  <si>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</si>
  <si>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</si>
  <si>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</si>
  <si>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</si>
  <si>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</si>
  <si>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</si>
  <si>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</si>
  <si>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</si>
  <si>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</si>
  <si>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</si>
  <si>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</si>
  <si>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</si>
  <si>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</si>
  <si>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</si>
  <si>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</si>
  <si>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</si>
  <si>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</si>
  <si>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</si>
  <si>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</si>
  <si>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</si>
  <si>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</si>
  <si>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</si>
  <si>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</si>
  <si>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</si>
  <si>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</si>
  <si>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</si>
  <si>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</si>
  <si>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</si>
  <si>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</si>
  <si>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</si>
  <si>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</si>
  <si>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</si>
  <si>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</si>
  <si>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</si>
  <si>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</si>
  <si>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</si>
  <si>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</si>
  <si>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</si>
  <si>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</si>
  <si>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</si>
  <si>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</si>
  <si>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</si>
  <si>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</si>
  <si>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</si>
  <si>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</si>
  <si>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</si>
  <si>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</si>
  <si>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</si>
  <si>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</si>
  <si>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</si>
  <si>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</si>
  <si>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</si>
  <si>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</si>
  <si>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</si>
  <si>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</si>
  <si>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</si>
  <si>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</si>
  <si>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</si>
  <si>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</si>
  <si>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</si>
  <si>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</si>
  <si>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</si>
  <si>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</si>
  <si>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</si>
  <si>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</si>
  <si>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</si>
  <si>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</si>
  <si>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</si>
  <si>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</si>
  <si>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</si>
  <si>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</si>
  <si>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</si>
  <si>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</si>
  <si>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</si>
  <si>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</si>
  <si>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</si>
  <si>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</si>
  <si>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</si>
  <si>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</si>
  <si>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</si>
  <si>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</si>
  <si>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</si>
  <si>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</si>
  <si>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</si>
  <si>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</si>
  <si>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</si>
  <si>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</si>
  <si>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</si>
  <si>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</si>
  <si>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</si>
  <si>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</si>
  <si>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</si>
  <si>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</si>
  <si>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</si>
  <si>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</si>
  <si>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</si>
  <si>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</si>
  <si>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</si>
  <si>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</si>
  <si>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</si>
  <si>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</si>
  <si>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</si>
  <si>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</si>
  <si>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</si>
  <si>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</si>
  <si>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</si>
  <si>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</si>
  <si>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</si>
  <si>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</si>
  <si>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</si>
  <si>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</si>
  <si>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</si>
  <si>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</si>
  <si>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</si>
  <si>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</si>
  <si>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</si>
  <si>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</si>
  <si>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</si>
  <si>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</si>
  <si>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</si>
  <si>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</si>
  <si>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</si>
  <si>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</si>
  <si>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</si>
  <si>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</si>
  <si>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</si>
  <si>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</si>
  <si>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</si>
  <si>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</si>
  <si>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</si>
  <si>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</si>
  <si>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</si>
  <si>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</si>
  <si>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</si>
  <si>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</si>
  <si>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</si>
  <si>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</si>
  <si>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</si>
  <si>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</si>
  <si>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</si>
  <si>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</si>
  <si>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</si>
  <si>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</si>
  <si>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</si>
  <si>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</si>
  <si>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</si>
  <si>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</si>
  <si>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</si>
  <si>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</si>
  <si>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</si>
  <si>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</si>
  <si>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</si>
  <si>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</si>
  <si>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</si>
  <si>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</si>
  <si>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</si>
  <si>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</si>
  <si>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</si>
  <si>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</si>
  <si>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</si>
  <si>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</si>
  <si>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</si>
  <si>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</si>
  <si>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</si>
  <si>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</si>
  <si>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</si>
  <si>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</si>
  <si>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</si>
  <si>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</si>
  <si>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</si>
  <si>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</si>
  <si>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</si>
  <si>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</si>
  <si>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</si>
  <si>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</si>
  <si>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</si>
  <si>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</si>
  <si>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</si>
  <si>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</si>
  <si>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</si>
  <si>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</si>
  <si>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</si>
  <si>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</si>
  <si>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</si>
  <si>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</si>
  <si>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</si>
  <si>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</si>
  <si>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</si>
  <si>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</si>
  <si>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</si>
  <si>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</si>
  <si>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</si>
  <si>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</si>
  <si>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</si>
  <si>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</si>
  <si>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</si>
  <si>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</si>
  <si>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</si>
  <si>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</si>
  <si>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</si>
  <si>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</si>
  <si>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</si>
  <si>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</si>
  <si>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</si>
  <si>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</si>
  <si>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</si>
  <si>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</si>
  <si>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</si>
  <si>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</si>
  <si>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</si>
  <si>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</si>
  <si>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</si>
  <si>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</si>
  <si>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</si>
  <si>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</si>
  <si>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</si>
  <si>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</si>
  <si>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</si>
  <si>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</si>
  <si>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</si>
  <si>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</si>
  <si>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</si>
  <si>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</si>
  <si>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</si>
  <si>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</si>
  <si>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</si>
  <si>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</si>
  <si>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</si>
  <si>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</si>
  <si>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</si>
  <si>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</si>
  <si>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</si>
  <si>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</si>
  <si>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</si>
  <si>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</si>
  <si>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</si>
  <si>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</si>
  <si>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</si>
  <si>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</si>
  <si>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</si>
  <si>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</si>
  <si>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</si>
  <si>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</si>
  <si>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</si>
  <si>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</si>
  <si>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</si>
  <si>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</si>
  <si>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</si>
  <si>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</si>
  <si>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</si>
  <si>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</si>
  <si>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</si>
  <si>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</si>
  <si>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</si>
  <si>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</si>
  <si>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</si>
  <si>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</si>
  <si>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</si>
  <si>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</si>
  <si>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</si>
  <si>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</si>
  <si>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</si>
  <si>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</si>
  <si>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</si>
  <si>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</si>
  <si>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</si>
  <si>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</si>
  <si>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</si>
  <si>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</si>
  <si>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</si>
  <si>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</si>
  <si>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</si>
  <si>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</si>
  <si>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</si>
  <si>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</si>
  <si>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</si>
  <si>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</si>
  <si>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</si>
  <si>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</si>
  <si>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</si>
  <si>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</si>
  <si>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</si>
  <si>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</si>
  <si>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</si>
  <si>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</si>
  <si>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</si>
  <si>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</si>
  <si>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</si>
  <si>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</si>
  <si>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</si>
  <si>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</si>
  <si>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</si>
  <si>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</si>
  <si>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</si>
  <si>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</si>
  <si>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</si>
  <si>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</si>
  <si>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</si>
  <si>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</si>
  <si>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</si>
  <si>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</si>
  <si>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</si>
  <si>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</si>
  <si>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</si>
  <si>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</si>
  <si>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</si>
  <si>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</si>
  <si>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</si>
  <si>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</si>
  <si>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</si>
  <si>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</si>
  <si>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</si>
  <si>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</si>
  <si>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</si>
  <si>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</si>
  <si>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</si>
  <si>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</si>
  <si>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</si>
  <si>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</si>
  <si>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</si>
  <si>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</si>
  <si>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</si>
  <si>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</si>
  <si>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</si>
  <si>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</si>
  <si>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</si>
  <si>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</si>
  <si>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</si>
  <si>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</si>
  <si>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</si>
  <si>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</si>
  <si>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</si>
  <si>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</si>
  <si>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</si>
  <si>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</si>
  <si>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</si>
  <si>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</si>
  <si>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</si>
  <si>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</si>
  <si>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</si>
  <si>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</si>
  <si>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</si>
  <si>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</si>
  <si>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</si>
  <si>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</si>
  <si>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</si>
  <si>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</si>
  <si>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</si>
  <si>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</si>
  <si>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</si>
  <si>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</si>
  <si>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</si>
  <si>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</si>
  <si>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</si>
  <si>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</si>
  <si>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</si>
  <si>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</si>
  <si>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</si>
  <si>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</si>
  <si>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</si>
  <si>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</si>
  <si>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</si>
  <si>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</si>
  <si>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</si>
  <si>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</si>
  <si>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</si>
  <si>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</si>
  <si>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</si>
  <si>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</si>
  <si>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</si>
  <si>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</si>
  <si>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</si>
  <si>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</si>
  <si>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</si>
  <si>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</si>
  <si>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</si>
  <si>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</si>
  <si>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</si>
  <si>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</si>
  <si>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</si>
  <si>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</si>
  <si>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</si>
  <si>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</si>
  <si>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</si>
  <si>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</si>
  <si>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</si>
  <si>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</si>
  <si>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</si>
  <si>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</si>
  <si>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</si>
  <si>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</si>
  <si>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</si>
  <si>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</si>
  <si>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</si>
  <si>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</si>
  <si>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</si>
  <si>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</si>
  <si>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</si>
  <si>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</si>
  <si>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</si>
  <si>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</si>
  <si>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</si>
  <si>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</si>
  <si>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</si>
  <si>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</si>
  <si>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</si>
  <si>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</si>
  <si>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</si>
  <si>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</si>
  <si>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</si>
  <si>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</si>
  <si>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</si>
  <si>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</si>
  <si>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</si>
  <si>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</si>
  <si>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</si>
  <si>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</si>
  <si>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</si>
  <si>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</si>
  <si>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</si>
  <si>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</si>
  <si>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</si>
  <si>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</si>
  <si>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</si>
  <si>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</si>
  <si>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</si>
  <si>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</si>
  <si>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</si>
  <si>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</si>
  <si>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</si>
  <si>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</si>
  <si>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</si>
  <si>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</si>
  <si>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</si>
  <si>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</si>
  <si>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</si>
  <si>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</si>
  <si>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</si>
  <si>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</si>
  <si>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</si>
  <si>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</si>
  <si>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</si>
  <si>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</si>
  <si>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</si>
  <si>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</si>
  <si>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</si>
  <si>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</si>
  <si>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</si>
  <si>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</si>
  <si>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</si>
  <si>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</si>
  <si>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</si>
  <si>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</si>
  <si>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</si>
  <si>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</si>
  <si>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</si>
  <si>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</si>
  <si>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</si>
  <si>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</si>
  <si>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</si>
  <si>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</si>
  <si>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</si>
  <si>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</si>
  <si>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</si>
  <si>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</si>
  <si>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</si>
  <si>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</si>
  <si>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</si>
  <si>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</si>
  <si>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</si>
  <si>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</si>
  <si>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</si>
  <si>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</si>
  <si>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</si>
  <si>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</si>
  <si>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</si>
  <si>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</si>
  <si>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</si>
  <si>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</si>
  <si>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</si>
  <si>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</si>
  <si>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</si>
  <si>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</si>
  <si>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</si>
  <si>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</si>
  <si>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</si>
  <si>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</si>
  <si>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</si>
  <si>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</si>
  <si>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</si>
  <si>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</si>
  <si>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</si>
  <si>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</si>
  <si>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</si>
  <si>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</si>
  <si>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</si>
  <si>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</si>
  <si>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</si>
  <si>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</si>
  <si>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</si>
  <si>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</si>
  <si>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</si>
  <si>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</si>
  <si>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</si>
  <si>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</si>
  <si>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</si>
  <si>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</si>
  <si>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</si>
  <si>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</si>
  <si>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</si>
  <si>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</si>
  <si>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</si>
  <si>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</si>
  <si>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</si>
  <si>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</si>
  <si>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</si>
  <si>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</si>
  <si>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</si>
  <si>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</si>
  <si>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</si>
  <si>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</si>
  <si>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</si>
  <si>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</si>
  <si>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</si>
  <si>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</si>
  <si>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</si>
  <si>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</si>
  <si>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</si>
  <si>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</si>
  <si>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</si>
  <si>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</si>
  <si>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</si>
  <si>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</si>
  <si>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</si>
  <si>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</si>
  <si>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</si>
  <si>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</si>
  <si>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</si>
  <si>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</si>
  <si>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</si>
  <si>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</si>
  <si>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</si>
  <si>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</si>
  <si>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</si>
  <si>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</si>
  <si>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</si>
  <si>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</si>
  <si>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</si>
  <si>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</si>
  <si>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</si>
  <si>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</si>
  <si>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</si>
  <si>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</si>
  <si>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</si>
  <si>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</si>
  <si>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</si>
  <si>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</si>
  <si>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</si>
  <si>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</si>
  <si>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</si>
  <si>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</si>
  <si>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</si>
  <si>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</si>
  <si>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</si>
  <si>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</si>
  <si>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</si>
  <si>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</si>
  <si>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</si>
  <si>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</si>
  <si>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</si>
  <si>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</si>
  <si>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</si>
  <si>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</si>
  <si>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</si>
  <si>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</si>
  <si>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</si>
  <si>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</si>
  <si>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</si>
  <si>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</si>
  <si>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</si>
  <si>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</si>
  <si>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</si>
  <si>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</si>
  <si>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</si>
  <si>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</si>
  <si>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</si>
  <si>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</si>
  <si>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</si>
  <si>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</si>
  <si>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</si>
  <si>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</si>
  <si>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</si>
  <si>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</si>
  <si>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</si>
  <si>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</si>
  <si>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</si>
  <si>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</si>
  <si>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</si>
  <si>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</si>
  <si>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</si>
  <si>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</si>
  <si>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</si>
  <si>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</si>
  <si>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</si>
  <si>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</si>
  <si>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</si>
  <si>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</si>
  <si>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</si>
  <si>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</si>
  <si>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</si>
  <si>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</si>
  <si>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</si>
  <si>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</si>
  <si>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</si>
  <si>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</si>
  <si>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</si>
  <si>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</si>
  <si>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</si>
  <si>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</si>
  <si>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</si>
  <si>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</si>
  <si>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</si>
  <si>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</si>
  <si>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</si>
  <si>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</si>
  <si>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</si>
  <si>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</si>
  <si>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</si>
  <si>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</si>
  <si>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</si>
  <si>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</si>
  <si>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</si>
  <si>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</si>
  <si>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</si>
  <si>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</si>
  <si>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</si>
  <si>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</si>
  <si>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</si>
  <si>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</si>
  <si>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</si>
  <si>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</si>
  <si>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</si>
  <si>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</si>
  <si>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</si>
  <si>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</si>
  <si>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</si>
  <si>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</si>
  <si>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</si>
  <si>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</si>
  <si>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</si>
  <si>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</si>
  <si>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</si>
  <si>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</si>
  <si>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</si>
  <si>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</si>
  <si>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</si>
  <si>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</si>
  <si>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</si>
  <si>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</si>
  <si>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</si>
  <si>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</si>
  <si>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</si>
  <si>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</si>
  <si>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</si>
  <si>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</si>
  <si>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</si>
  <si>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</si>
  <si>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</si>
  <si>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</si>
  <si>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</si>
  <si>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</si>
  <si>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</si>
  <si>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</si>
  <si>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</si>
  <si>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</si>
  <si>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</si>
  <si>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</si>
  <si>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</si>
  <si>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</si>
  <si>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</si>
  <si>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</si>
  <si>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</si>
  <si>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</si>
  <si>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</si>
  <si>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</si>
  <si>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</si>
  <si>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</si>
  <si>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</si>
  <si>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</si>
  <si>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</si>
  <si>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</si>
  <si>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</si>
  <si>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</si>
  <si>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</si>
  <si>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</si>
  <si>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</si>
  <si>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</si>
  <si>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</si>
  <si>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</si>
  <si>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</si>
  <si>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</si>
  <si>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</si>
  <si>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</si>
  <si>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</si>
  <si>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</si>
  <si>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</si>
  <si>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</si>
  <si>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</si>
  <si>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</si>
  <si>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</si>
  <si>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</si>
  <si>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</si>
  <si>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</si>
  <si>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</si>
  <si>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</si>
  <si>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</si>
  <si>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</si>
  <si>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</si>
  <si>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</si>
  <si>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</si>
  <si>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</si>
  <si>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</si>
  <si>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</si>
  <si>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</si>
  <si>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</si>
  <si>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</si>
  <si>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</si>
  <si>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</si>
  <si>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</si>
  <si>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</si>
  <si>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</si>
  <si>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</si>
  <si>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</si>
  <si>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</si>
  <si>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</si>
  <si>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</si>
  <si>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</si>
  <si>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</si>
  <si>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</si>
  <si>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</si>
  <si>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</si>
  <si>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</si>
  <si>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</si>
  <si>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</si>
  <si>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</si>
  <si>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</si>
  <si>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</si>
  <si>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</si>
  <si>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</si>
  <si>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</si>
  <si>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</si>
  <si>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</si>
  <si>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</si>
  <si>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</si>
  <si>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</si>
  <si>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</si>
  <si>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</si>
  <si>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</si>
  <si>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</si>
  <si>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</si>
  <si>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</si>
  <si>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</si>
  <si>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</si>
  <si>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</si>
  <si>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</si>
  <si>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</si>
  <si>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</si>
  <si>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</si>
  <si>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</si>
  <si>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</si>
  <si>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</si>
  <si>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</si>
  <si>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</si>
  <si>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</si>
  <si>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</si>
  <si>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</si>
  <si>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</si>
  <si>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</si>
  <si>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</si>
  <si>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</si>
  <si>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</si>
  <si>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</si>
  <si>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</si>
  <si>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</si>
  <si>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</si>
  <si>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</si>
  <si>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</si>
  <si>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</si>
  <si>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</si>
  <si>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</si>
  <si>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</si>
  <si>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</si>
  <si>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</si>
  <si>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</si>
  <si>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</si>
  <si>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</si>
  <si>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</si>
  <si>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</si>
  <si>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</si>
  <si>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</si>
  <si>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</si>
  <si>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</si>
  <si>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</si>
  <si>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</si>
  <si>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</si>
  <si>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</si>
  <si>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</si>
  <si>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</si>
  <si>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</si>
  <si>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</si>
  <si>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</si>
  <si>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</si>
  <si>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</si>
  <si>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</si>
  <si>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</si>
  <si>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</si>
  <si>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</si>
  <si>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</si>
  <si>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</si>
  <si>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</si>
  <si>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</si>
  <si>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</si>
  <si>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</si>
  <si>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</si>
  <si>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</si>
  <si>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</si>
  <si>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</si>
  <si>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</si>
  <si>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</si>
  <si>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</si>
  <si>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</si>
  <si>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</si>
  <si>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</si>
  <si>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</si>
  <si>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</si>
  <si>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</si>
  <si>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</si>
  <si>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</si>
  <si>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</si>
  <si>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</si>
  <si>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</si>
  <si>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</si>
  <si>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</si>
  <si>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</si>
  <si>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</si>
  <si>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</si>
  <si>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</si>
  <si>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</si>
  <si>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</si>
  <si>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</si>
  <si>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</si>
  <si>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</si>
  <si>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</si>
  <si>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</si>
  <si>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</si>
  <si>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</si>
  <si>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</si>
  <si>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</si>
  <si>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</si>
  <si>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</si>
  <si>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</si>
  <si>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</si>
  <si>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</si>
  <si>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</si>
  <si>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</si>
  <si>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</si>
  <si>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</si>
  <si>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</si>
  <si>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</si>
  <si>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</si>
  <si>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</si>
  <si>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</si>
  <si>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</si>
  <si>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</si>
  <si>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</si>
  <si>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</si>
  <si>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</si>
  <si>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</si>
  <si>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</si>
  <si>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</si>
  <si>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</si>
  <si>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</si>
  <si>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</si>
  <si>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</si>
  <si>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</si>
  <si>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</si>
  <si>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</si>
  <si>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</si>
  <si>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</si>
  <si>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</si>
  <si>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</si>
  <si>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</si>
  <si>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</si>
  <si>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</si>
  <si>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</si>
  <si>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</si>
  <si>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</si>
  <si>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</si>
  <si>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</si>
  <si>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</si>
  <si>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</si>
  <si>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</si>
  <si>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</si>
  <si>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</si>
  <si>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</si>
  <si>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</si>
  <si>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</si>
  <si>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</si>
  <si>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</si>
  <si>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</si>
  <si>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</si>
  <si>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</si>
  <si>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</si>
  <si>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</si>
  <si>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</si>
  <si>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</si>
  <si>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</si>
  <si>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</si>
  <si>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</si>
  <si>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</si>
  <si>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</si>
  <si>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</si>
  <si>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</si>
  <si>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</si>
  <si>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</si>
  <si>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</si>
  <si>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</si>
  <si>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</si>
  <si>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</si>
  <si>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</si>
  <si>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</si>
  <si>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</si>
  <si>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</si>
  <si>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</si>
  <si>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</si>
  <si>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</si>
  <si>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</si>
  <si>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</si>
  <si>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</si>
  <si>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</si>
  <si>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</si>
  <si>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</si>
  <si>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</si>
  <si>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</si>
  <si>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</si>
  <si>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</si>
  <si>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</si>
  <si>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</si>
  <si>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</si>
  <si>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</si>
  <si>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</si>
  <si>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</si>
  <si>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</si>
  <si>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</si>
  <si>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</si>
  <si>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</si>
  <si>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</si>
  <si>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</si>
  <si>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</si>
  <si>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</si>
  <si>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</si>
  <si>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</si>
  <si>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</si>
  <si>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</si>
  <si>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</si>
  <si>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</si>
  <si>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</si>
  <si>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</si>
  <si>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</si>
  <si>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</si>
  <si>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</si>
  <si>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</si>
  <si>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</si>
  <si>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</si>
  <si>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</si>
  <si>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</si>
  <si>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</si>
  <si>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</si>
  <si>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</si>
  <si>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</si>
  <si>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</si>
  <si>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</si>
  <si>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</si>
  <si>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</si>
  <si>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</si>
  <si>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</si>
  <si>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</si>
  <si>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</si>
  <si>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</si>
  <si>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</si>
  <si>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</si>
  <si>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</si>
  <si>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</si>
  <si>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</si>
  <si>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</si>
  <si>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</si>
  <si>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</si>
  <si>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</si>
  <si>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</si>
  <si>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</si>
  <si>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</si>
  <si>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</si>
  <si>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</si>
  <si>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</si>
  <si>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</si>
  <si>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</si>
  <si>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</si>
  <si>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</si>
  <si>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</si>
  <si>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</si>
  <si>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</si>
  <si>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</si>
  <si>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</si>
  <si>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</si>
  <si>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</si>
  <si>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</si>
  <si>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</si>
  <si>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</si>
  <si>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</si>
  <si>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</si>
  <si>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</si>
  <si>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</si>
  <si>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</si>
  <si>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</si>
  <si>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</si>
  <si>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</si>
  <si>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</si>
  <si>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</si>
  <si>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</si>
  <si>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</si>
  <si>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</si>
  <si>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</si>
  <si>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</si>
  <si>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</si>
  <si>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</si>
  <si>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</si>
  <si>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</si>
  <si>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</si>
  <si>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</si>
  <si>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</si>
  <si>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</si>
  <si>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</si>
  <si>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</si>
  <si>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</si>
  <si>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</si>
  <si>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</si>
  <si>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</si>
  <si>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</si>
  <si>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</si>
  <si>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</si>
  <si>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</si>
  <si>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</si>
  <si>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</si>
  <si>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</si>
  <si>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</si>
  <si>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</si>
  <si>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</si>
  <si>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</si>
  <si>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</si>
  <si>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</si>
  <si>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</si>
  <si>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</si>
  <si>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</si>
  <si>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</si>
  <si>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</si>
  <si>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</si>
  <si>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</si>
  <si>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</si>
  <si>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</si>
  <si>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</si>
  <si>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</si>
  <si>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</si>
  <si>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</si>
  <si>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</si>
  <si>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</si>
  <si>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</si>
  <si>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</si>
  <si>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</si>
  <si>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</si>
  <si>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</si>
  <si>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</si>
  <si>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</si>
  <si>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</si>
  <si>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</si>
  <si>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</si>
  <si>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</si>
  <si>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</si>
  <si>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</si>
  <si>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</si>
  <si>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</si>
  <si>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</si>
  <si>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</si>
  <si>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</si>
  <si>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</si>
  <si>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</si>
  <si>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</si>
  <si>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</si>
  <si>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</si>
  <si>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</si>
  <si>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</si>
  <si>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</si>
  <si>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</si>
  <si>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</si>
  <si>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</si>
  <si>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</si>
  <si>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</si>
  <si>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</si>
  <si>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</si>
  <si>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</si>
  <si>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</si>
  <si>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</si>
  <si>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</si>
  <si>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</si>
  <si>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</si>
  <si>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</si>
  <si>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</si>
  <si>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</si>
  <si>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</si>
  <si>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</si>
  <si>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</si>
  <si>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</si>
  <si>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</si>
  <si>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</si>
  <si>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</si>
  <si>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</si>
  <si>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</si>
  <si>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</si>
  <si>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</si>
  <si>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</si>
  <si>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</si>
  <si>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</si>
  <si>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</si>
  <si>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</si>
  <si>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</si>
  <si>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</si>
  <si>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</si>
  <si>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</si>
  <si>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</si>
  <si>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</si>
  <si>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</si>
  <si>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</si>
  <si>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</si>
  <si>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</si>
  <si>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</si>
  <si>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</si>
  <si>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</si>
  <si>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</si>
  <si>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</si>
  <si>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</si>
  <si>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</si>
  <si>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</si>
  <si>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</si>
  <si>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</si>
  <si>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</si>
  <si>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</si>
  <si>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</si>
  <si>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</si>
  <si>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</si>
  <si>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</si>
  <si>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</si>
  <si>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</si>
  <si>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</si>
  <si>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</si>
  <si>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</si>
  <si>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</si>
  <si>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</si>
  <si>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</si>
  <si>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</si>
  <si>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</si>
  <si>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</si>
  <si>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</si>
  <si>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</si>
  <si>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</si>
  <si>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</si>
  <si>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</si>
  <si>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</si>
  <si>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</si>
  <si>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</si>
  <si>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</si>
  <si>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</si>
  <si>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</si>
  <si>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</si>
  <si>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</si>
  <si>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</si>
  <si>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</si>
  <si>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</si>
  <si>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</si>
  <si>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</si>
  <si>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</si>
  <si>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</si>
  <si>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</si>
  <si>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</si>
  <si>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</si>
  <si>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</si>
  <si>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</si>
  <si>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</si>
  <si>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</si>
  <si>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</si>
  <si>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</si>
  <si>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</si>
  <si>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</si>
  <si>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</si>
  <si>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</si>
  <si>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</si>
  <si>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</si>
  <si>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</si>
  <si>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</si>
  <si>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</si>
  <si>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</si>
  <si>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</si>
  <si>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</si>
  <si>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</si>
  <si>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</si>
  <si>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</si>
  <si>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</si>
  <si>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</si>
  <si>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</si>
  <si>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</si>
  <si>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</si>
  <si>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</si>
  <si>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</si>
  <si>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</si>
  <si>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</si>
  <si>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</si>
  <si>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</si>
  <si>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</si>
  <si>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</si>
  <si>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</si>
  <si>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</si>
  <si>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</si>
  <si>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</si>
  <si>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</si>
  <si>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</si>
  <si>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</si>
  <si>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</si>
  <si>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</si>
  <si>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</si>
  <si>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</si>
  <si>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</si>
  <si>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</si>
  <si>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</si>
  <si>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</si>
  <si>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</si>
  <si>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</si>
  <si>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</si>
  <si>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</si>
  <si>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</si>
  <si>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</si>
  <si>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</si>
  <si>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</si>
  <si>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</si>
  <si>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</si>
  <si>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</si>
  <si>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</si>
  <si>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</si>
  <si>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</si>
  <si>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</si>
  <si>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</si>
  <si>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</si>
  <si>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</si>
  <si>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</si>
  <si>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</si>
  <si>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</si>
  <si>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</si>
  <si>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</si>
  <si>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</si>
  <si>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</si>
  <si>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</si>
  <si>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</si>
  <si>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</si>
  <si>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</si>
  <si>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</si>
  <si>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</si>
  <si>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</si>
  <si>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</si>
  <si>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</si>
  <si>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</si>
  <si>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</si>
  <si>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</si>
  <si>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</si>
  <si>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</si>
  <si>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</si>
  <si>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</si>
  <si>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</si>
  <si>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</si>
  <si>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</si>
  <si>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</si>
  <si>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</si>
  <si>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</si>
  <si>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</si>
  <si>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</si>
  <si>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</si>
  <si>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</si>
  <si>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</si>
  <si>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</si>
  <si>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</si>
  <si>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</si>
  <si>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</si>
  <si>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</si>
  <si>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</si>
  <si>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</si>
  <si>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</si>
  <si>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</si>
  <si>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</si>
  <si>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</si>
  <si>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</si>
  <si>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</si>
  <si>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</si>
  <si>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</si>
  <si>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</si>
  <si>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</si>
  <si>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</si>
  <si>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</si>
  <si>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</si>
  <si>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</si>
  <si>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</si>
  <si>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</si>
  <si>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</si>
  <si>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</si>
  <si>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</si>
  <si>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</si>
  <si>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</si>
  <si>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</si>
  <si>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</si>
  <si>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</si>
  <si>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</si>
  <si>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</si>
  <si>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</si>
  <si>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</si>
  <si>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</si>
  <si>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</si>
  <si>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</si>
  <si>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</si>
  <si>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</si>
  <si>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</si>
  <si>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</si>
  <si>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</si>
  <si>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</si>
  <si>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</si>
  <si>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</si>
  <si>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</si>
  <si>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</si>
  <si>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</si>
  <si>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</si>
  <si>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</si>
  <si>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</si>
  <si>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</si>
  <si>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</si>
  <si>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</si>
  <si>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</si>
  <si>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</si>
  <si>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</si>
  <si>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</si>
  <si>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</si>
  <si>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</si>
  <si>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</si>
  <si>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</si>
  <si>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</si>
  <si>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</si>
  <si>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</si>
  <si>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</si>
  <si>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</si>
  <si>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</si>
  <si>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</si>
  <si>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</si>
  <si>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</si>
  <si>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</si>
  <si>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</si>
  <si>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</si>
  <si>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</si>
  <si>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</si>
  <si>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</si>
  <si>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</si>
  <si>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</si>
  <si>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</si>
  <si>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</si>
  <si>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</si>
  <si>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</si>
  <si>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</si>
  <si>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</si>
  <si>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</si>
  <si>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</si>
  <si>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</si>
  <si>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</si>
  <si>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</si>
  <si>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</si>
  <si>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</si>
  <si>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</si>
  <si>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</si>
  <si>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</si>
  <si>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</si>
  <si>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</si>
  <si>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</si>
  <si>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</si>
  <si>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</si>
  <si>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</si>
  <si>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</si>
  <si>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</si>
  <si>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</si>
  <si>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</si>
  <si>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</si>
  <si>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</si>
  <si>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</si>
  <si>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</si>
  <si>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</si>
  <si>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</si>
  <si>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</si>
  <si>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</si>
  <si>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</si>
  <si>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</si>
  <si>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</si>
  <si>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</si>
  <si>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</si>
  <si>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</si>
  <si>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</si>
  <si>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</si>
  <si>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</si>
  <si>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</si>
  <si>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</si>
  <si>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</si>
  <si>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</si>
  <si>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</si>
  <si>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</si>
  <si>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</si>
  <si>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</si>
  <si>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</si>
  <si>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</si>
  <si>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</si>
  <si>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</si>
  <si>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</si>
  <si>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</si>
  <si>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</si>
  <si>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</si>
  <si>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</si>
  <si>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</si>
  <si>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</si>
  <si>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</si>
  <si>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</si>
  <si>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</si>
  <si>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</si>
  <si>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</si>
  <si>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</si>
  <si>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</si>
  <si>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</si>
  <si>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</si>
  <si>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</si>
  <si>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</si>
  <si>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</si>
  <si>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</si>
  <si>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</si>
  <si>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</si>
  <si>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</si>
  <si>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</si>
  <si>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</si>
  <si>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</si>
  <si>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</si>
  <si>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</si>
  <si>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</si>
  <si>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</si>
  <si>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</si>
  <si>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</si>
  <si>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</si>
  <si>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</si>
  <si>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</si>
  <si>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</si>
  <si>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</si>
  <si>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</si>
  <si>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</si>
  <si>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</si>
  <si>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</si>
  <si>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</si>
  <si>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</si>
  <si>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</si>
  <si>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</si>
  <si>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</si>
  <si>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</si>
  <si>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</si>
  <si>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</si>
  <si>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</si>
  <si>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</si>
  <si>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</si>
  <si>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</si>
  <si>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</si>
  <si>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</si>
  <si>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</si>
  <si>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</si>
  <si>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</si>
  <si>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</si>
  <si>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</si>
  <si>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</si>
  <si>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</si>
  <si>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</si>
  <si>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</si>
  <si>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</si>
  <si>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</si>
  <si>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</si>
  <si>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</si>
  <si>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</si>
  <si>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</si>
  <si>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</si>
  <si>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</si>
  <si>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</si>
  <si>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</si>
  <si>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</si>
  <si>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</si>
  <si>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</si>
  <si>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</si>
  <si>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</si>
  <si>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</si>
  <si>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</si>
  <si>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</si>
  <si>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</si>
  <si>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</si>
  <si>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</si>
  <si>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</si>
  <si>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</si>
  <si>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</si>
  <si>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</si>
  <si>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</si>
  <si>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</si>
  <si>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</si>
  <si>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</si>
  <si>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</si>
  <si>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</si>
  <si>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</si>
  <si>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</si>
  <si>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</si>
  <si>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</si>
  <si>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</si>
  <si>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</si>
  <si>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</si>
  <si>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</si>
  <si>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</si>
  <si>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</si>
  <si>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</si>
  <si>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</si>
  <si>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</si>
  <si>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</si>
  <si>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</si>
  <si>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</si>
  <si>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</si>
  <si>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</si>
  <si>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</si>
  <si>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</si>
  <si>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</si>
  <si>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 
*L 100*10  
381,9*0.001=0,3819 [A]  
*PL 6*70  
2485.1*0.001=2,4851 [B]  
*PL 6*100  
1703.0*0.001=1,703 [C]  
*PL 6*349  
149.6*0.001=0,1496 [D]  
*PL 6*350  
649.7*0.001=0,6497 [E]  
*PL 8*88  
77.4*0.001=0,0774 [F]  
*PL 10*95  
928.9*0.001=0,9289 [G]  
*PL 10*100  
1080.0*0.001=1,080 [H]  
*PL 15*95  
1668.5*0.001=1,6685 [I]  
*PL 15*100  
170.1*0.001=0,1701 [J]  
*PL 15*173  
6.9*0.001=0,0069 [K]  
*PL 15*175 
4.0*0.001=0,004 [L]  
*PL 15*193 
9.8*0.001=0,0098 [M]  
*PL 15*198 
7.7*0.001=0,0077 [N]  
Celkem: A+B+C+D+E+F+G+H+I+J+K+L+M+N=9,323 [O] 
9,323=9.323 [A]</t>
  </si>
  <si>
    <t>953946127</t>
  </si>
  <si>
    <t>Montáž atypických ocelových konstrukcí profilů hmotnosti přes 13 do 30 kg/m, hmotnosti konstrukce přes 40 do 80 t</t>
  </si>
  <si>
    <t>*dle výpisu ocelové konstrukce  
*IPE 200 =991.3*0.001=0,9913 [A]  
*PL 6*620 =74.2*0.001=0,0742 [B]  
*PL 6*621 =74.6*0.001=0,0746 [C]  
*PL 6*622 =204.9*0.001=0,2049 [D]  
*PL 6*629 =1089.4*0.001=1,0894 [E]  
*PL 6*631 =74.8*0.001=0,0748 [F]  
*PL 6*632 =75.3*0.001=0,0753 [G]  
*PL 6*667 =770.9*0.001=0,7709 [H]  
*PL 6*678 =6280.1*0.001=6,2801 [I]  
*PL6*680 =776.1*0.001=0,7761 [J]  
*PL 8*245 =7.0*0.001=0,007 [K]  
*PL 8*250 =64.6*0.001=0,0646 [L]  
PL 8*253 =29.0*0.001=0,029 [M]  
*PL 8*255 =7.3*0.001=0,0073 [N]  
*PL 8*264 =7.6*0.001=0,0076 [O]  
*PL 8*282 =1199,8*0,001=1,1998[P] 
*PL 8*290 =131.2*0.001=0,1312 [Q]  
*PL 8*429 =356.7*0.001=0,3567 [R]  
*PL 8*434 =172.0*0.001=0,172 [S]  
*PL 8*444 =53.9*0.001=0,0539 [T] 
*PL 8*446 =754.4*0.001=0,7544 [U]  
*PL 8*456 =1194.2*0.001=1,1942 [V]  
*PL 8*475 =1768.5*0.001=1,7685 [W]  
*PL 8*490 =5471.2*0.001=5,4712 [X]  
*PL 8*1274 =299.5*0.001=0,2995 [Y]  
*PL 8*1467 =317.3*0.001=0,3173 [Z]  
*PL 8*1577 =326.5*0.001=0,3265 [AA]  
*PL 8*1580 =980.1*0.001=0,9801 [AB]  
*PL 8*1268=300.3*0.001=0,300 [AC]  
*PL 10*200 =55.6*0.001=0,0556[AD]  
*PL 10*200 =12253.4*0.001=12,2534 [AE] 
*PL 10*350 =2444.9*0.001=2,4449 [AF]  
*PL 10*1413 =5915.7*0.001=5,9157 [AG]  
*PL 10*1468 =1280.4*0.001=1,2804 [AH]  
*PL 10*1679 =10633.2*0.001=10,6332 [AI]  
*PL 15*200 =1465.8*0.001=1,4658 [AJ]  
*PL 15*200 =126.3*0.001=0,1263 [AK]  
*PL 15*210 =5874.9*0.001=5,8749 [AL]  
*PL 15*236 =17.3*0.001=0,0173 [AM]  
*PL 15*252 =26.6*0.001=0,0266 [AN]  
*PL 15*253=13.6*0.001=0,0136 [AO]  
*PL 15*255=36.0*0.001=0,036[AP]  
*PL 15*260=27.6*0.001=0,0276 [AQ]  
*PL 20*126 =228.7*0.001=0,2287 [AR]  
*PL 20*132 =60.2*0.001=0,0602 [AS]  
*PL 20*155 =536.7*0.001=0,5367 [AT]  
Celkem: A+B+C+D+E+F+G+H+I+J+K+L+M+N+O+P+Q+R+S+T+U+V+W+X+Y+Z+AA+AB+AC+AD+AE+AF+AG+AH+AI+AJ+AK+AL+AM+AN+AO+AP+AQ+AR+AS+AT=64,849 [AU] 
64,849=64.849 [A]</t>
  </si>
  <si>
    <t>953946139</t>
  </si>
  <si>
    <t>Montáž atypických ocelových konstrukcí profilů hmotnosti přes 30 kg/m, hmotnosti konstrukce přes 120 t</t>
  </si>
  <si>
    <t>*dle výpisů ocelové konstrukce  
*JA 200*100*8=102259,2kg  
*+Pl6*681-510,7kg+PL 8*687-2061,8kg+PL 8*690--517,3kg 
+PL 8*694-260,3kg+PL 8*695-260,4kg+ PPL 16*260-27,6kg+PL 15*290-987,4kg+PL 15*300-42,4kg  
*+PL 15*350-32427,8kg+PL 20*200-6446,90kg 
+PL 20*210-3449,80kg+PL 20*290-2470,5kg+PL 25*760-7611,1kg+PL 25*760-845,7kg  
160151,3*0.001=160,1513 [A]  
160,1513=160.151 [A]</t>
  </si>
  <si>
    <t>R553551</t>
  </si>
  <si>
    <t>Ocelová konstrukce nástupišť-mealizace</t>
  </si>
  <si>
    <t>234323,3=234 323.300 [A]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</si>
  <si>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</si>
  <si>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</si>
  <si>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</si>
  <si>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</si>
  <si>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</si>
  <si>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</si>
  <si>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</si>
  <si>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</si>
  <si>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</si>
  <si>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</si>
  <si>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</si>
  <si>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</si>
  <si>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</si>
  <si>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</si>
  <si>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</si>
  <si>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</si>
  <si>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</si>
  <si>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</si>
  <si>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</si>
  <si>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</si>
  <si>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</si>
  <si>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</si>
  <si>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</si>
  <si>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</si>
  <si>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</si>
  <si>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</si>
  <si>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</si>
  <si>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</si>
  <si>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</si>
  <si>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</si>
  <si>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</si>
  <si>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</si>
  <si>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</si>
  <si>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</si>
  <si>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</si>
  <si>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</si>
  <si>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</si>
  <si>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</si>
  <si>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</si>
  <si>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</si>
  <si>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</si>
  <si>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</si>
  <si>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</si>
  <si>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</si>
  <si>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</si>
  <si>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</si>
  <si>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</si>
  <si>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</si>
  <si>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</si>
  <si>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</si>
  <si>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</si>
  <si>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</si>
  <si>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</si>
  <si>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</si>
  <si>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</si>
  <si>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</si>
  <si>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</si>
  <si>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</si>
  <si>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</si>
  <si>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</si>
  <si>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</si>
  <si>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</si>
  <si>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</si>
  <si>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</si>
  <si>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</si>
  <si>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</si>
  <si>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</si>
  <si>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</si>
  <si>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</si>
  <si>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</si>
  <si>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75,739+448,463+460,663+23,621+752,022+66,399+1099,152+67,671+825,415+25,955+28,307=3 873,407 [A]  
Celkem: A*1,15=3 873,407*1,15=4 454,418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</si>
  <si>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</si>
  <si>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</si>
  <si>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</si>
  <si>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(2,258+1,687)*144,1+(3,97+3,97)*135,8+(3,97+3,97)*110+(3,97+3,97)*76,65+(3,08+3,08)*44,96+(2,29+2,26)*24,283=3 516,169 [A]  
Celkem: A*1,15=3 516,169*1,15=4 043,594 [B]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</si>
  <si>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</si>
  <si>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</si>
  <si>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</si>
  <si>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</si>
  <si>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</si>
  <si>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</si>
  <si>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</si>
  <si>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</si>
  <si>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</si>
  <si>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</si>
  <si>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</si>
  <si>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</si>
  <si>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</si>
  <si>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</si>
  <si>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</si>
  <si>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</si>
  <si>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</si>
  <si>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</si>
  <si>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</si>
  <si>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</si>
  <si>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</si>
  <si>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</si>
  <si>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</si>
  <si>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</si>
  <si>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</si>
  <si>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</si>
  <si>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</si>
  <si>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</si>
  <si>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</si>
  <si>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</si>
  <si>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</si>
  <si>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</si>
  <si>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</si>
  <si>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</si>
  <si>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</si>
  <si>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</si>
  <si>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</si>
  <si>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</si>
  <si>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</si>
  <si>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</si>
  <si>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</si>
  <si>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</si>
  <si>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</si>
  <si>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</si>
  <si>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</si>
  <si>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</si>
  <si>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</si>
  <si>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</si>
  <si>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</si>
  <si>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</si>
  <si>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</si>
  <si>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</si>
  <si>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</si>
  <si>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</si>
  <si>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</si>
  <si>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R1548431</t>
  </si>
  <si>
    <t>plech trapézový 40/160 PES 25µm tl 1,00mm vč. uchycení plechu k vaznicím</t>
  </si>
  <si>
    <t>NOVÁ POLOŽKA 
 *plocha trapézového plechu 
5,91*197,86-1,46*135,574+8,15*189,82+8,3*190,94+8,3*199,1+6,55*206,75+4,98*212,3-((214,02*2,12)/2)-(6*11,22+17,84+37,4*2+36,77+42,26+43,78)=3 516,169 [A] 
Celkem: A=3 516,169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</si>
  <si>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</si>
  <si>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</si>
  <si>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</si>
  <si>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</si>
  <si>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</si>
  <si>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</si>
  <si>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</si>
  <si>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*dle výkazu projektanta 
4749.47=4 749.470 [A] 
Celkem: A=4 749.470 [B]</t>
  </si>
  <si>
    <t>R79912</t>
  </si>
  <si>
    <t>D+M podhledu krytiny - hliníkového sendvičového panelu</t>
  </si>
  <si>
    <t>*podhled zastřešení 
5,91*197,86-1,46*135,574+8,15*189,82+8,3*190,94+8,3*199,1+6,55*206,75+4,98*212,3-((214,02*2,12)/2)-(6*11,22+17,84+37,4*2+36,77+42,26+43,78)=7657,615 [A] 
*čela zastřešení 
3,2+4,157+5,235*3+2,798+7,3595+8,037*4+3,478+3,5335+4,9365+6,61+5,9525+6,934+6,0345+6,648+5,972+5,48+4,7535+4,576+7,161=137,437 [B]  
*lem po stranách zastřešení 
(24,413+210,617+159,697+18,468+172,83+205,138+7,662+15,1+17,983+12,058+185,066+183,071+188,897+192,985+3,151+173,423+188,066+135,574+196,35+63,79)*0,375=882,877 [D] 
Celkem: (A+B+C)*1,15=(7657,615+137,437+882,877)*1,15=9979,618 [D]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</si>
  <si>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</si>
  <si>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</si>
  <si>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</si>
  <si>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</si>
  <si>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</si>
  <si>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</si>
  <si>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</si>
  <si>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</si>
  <si>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</si>
  <si>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</si>
  <si>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</si>
  <si>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</si>
  <si>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</si>
  <si>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</si>
  <si>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</si>
  <si>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</si>
  <si>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</si>
  <si>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</si>
  <si>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</si>
  <si>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</si>
  <si>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</si>
  <si>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</si>
  <si>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</si>
  <si>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</si>
  <si>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</si>
  <si>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</si>
  <si>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</si>
  <si>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</si>
  <si>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</si>
  <si>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</si>
  <si>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</si>
  <si>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</si>
  <si>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</si>
  <si>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</si>
  <si>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</si>
  <si>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</si>
  <si>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</si>
  <si>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</si>
  <si>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</si>
  <si>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</si>
  <si>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</si>
  <si>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</si>
  <si>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</si>
  <si>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</si>
  <si>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</si>
  <si>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953946125</t>
  </si>
  <si>
    <t>Montáž atypických ocelových konstrukcí profilů hmotnosti přes 13 do 30 kg/m, hmotnosti konstrukce přes 10 do 20 t</t>
  </si>
  <si>
    <t>*dle výpisů ocelové konstrukce  
*PL 20*130  
12344.4*0.001=12,344 [A]  
12,344=12.344 [A]</t>
  </si>
  <si>
    <t>953946128</t>
  </si>
  <si>
    <t>Montáž atypických ocelových konstrukcí profilů hmotnosti přes 13 do 30 kg/m, hmotnosti konstrukce přes 80 do 120 t</t>
  </si>
  <si>
    <t>*dle výpisů ocelové konstrukce  
*HTR 250*5  
7193.8*0.001=7,194 [A]  
HTR 250*10  
4666.4*0.001=4,666 [B]  
*PL 10*954  
4570.4*0.001=4,571 [C]  
*PL 10*1001  
7680.2*0.001=7,680 [D]  
*PL10*1008  
4892.1*0.001=4,892 [E]  
*PL 10*1009  
1634.8*0.001=1,635 [F]  
*PL 10*1025  
15058.3*0.001=15,058 [G]  
*PL 15*200  
219.2*0.001=0,219 [H]  
*PL 30*130  
2323.8*0.001=2,324 [I]  
*PL 30*1000  
1848.7*0.001=1,849 [J] 
*PL 40*457  
841.8*0.001=0,842 [K]  
*PL 40*683  
789.0*0.001=0,789 [L]  
*TR 457*25  
14807.2*0.001=14,807 [M]  
*styčníky  
49000*0.001=49,000 [N]  
Celkem: A+B+C+D+E+F+G+H+I+J+K+L+M=115,526 [O] 
115,526=115.526 [A]</t>
  </si>
  <si>
    <t>553180</t>
  </si>
  <si>
    <t>Ocelová konstrukce zastřešení platformy-metalizace</t>
  </si>
  <si>
    <t>*dle výpisu ocelové konstrukce -metalizace  
78870.20=78 870,200 [A]  
*styčníky  
49000=49 000,000 [B]  
Celkem: A+B=127 870,200 [C] 
127870,2=127 870.200 [A]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</si>
  <si>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</si>
  <si>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</si>
  <si>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</si>
  <si>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</si>
  <si>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</si>
  <si>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</si>
  <si>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</si>
  <si>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</si>
  <si>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</si>
  <si>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</si>
  <si>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</si>
  <si>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</si>
  <si>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</si>
  <si>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</si>
  <si>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</si>
  <si>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</si>
  <si>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</si>
  <si>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</si>
  <si>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</si>
  <si>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</si>
  <si>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</si>
  <si>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</si>
  <si>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</si>
  <si>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</si>
  <si>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</si>
  <si>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</si>
  <si>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</si>
  <si>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</si>
  <si>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</si>
  <si>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</si>
  <si>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</si>
  <si>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</si>
  <si>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</si>
  <si>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</si>
  <si>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</si>
  <si>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</si>
  <si>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</si>
  <si>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</si>
  <si>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</si>
  <si>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</si>
  <si>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</si>
  <si>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</si>
  <si>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</si>
  <si>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10=10.000 [A] 
Celkem: A=10.000 [B]</t>
  </si>
  <si>
    <t>R553155</t>
  </si>
  <si>
    <t>Dodávka soklu sloupu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</si>
  <si>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</si>
  <si>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</si>
  <si>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</si>
  <si>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</si>
  <si>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</si>
  <si>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</si>
  <si>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</si>
  <si>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</si>
  <si>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</si>
  <si>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*výměra dle projektanta 
23.40=23.400 [A] 
Celkem: A=23.400 [B]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</si>
  <si>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</si>
  <si>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</si>
  <si>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</si>
  <si>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</si>
  <si>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</si>
  <si>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</si>
  <si>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</si>
  <si>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</si>
  <si>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</si>
  <si>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</si>
  <si>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</si>
  <si>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</si>
  <si>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</si>
  <si>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</si>
  <si>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</si>
  <si>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</si>
  <si>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</si>
  <si>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</si>
  <si>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</si>
  <si>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</si>
  <si>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</si>
  <si>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</si>
  <si>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</si>
  <si>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</si>
  <si>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</si>
  <si>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</si>
  <si>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</si>
  <si>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</si>
  <si>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</si>
  <si>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</si>
  <si>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</si>
  <si>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</si>
  <si>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</si>
  <si>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</si>
  <si>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</si>
  <si>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</si>
  <si>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</si>
  <si>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</si>
  <si>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</si>
  <si>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</si>
  <si>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</si>
  <si>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</si>
  <si>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</si>
  <si>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</si>
  <si>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</si>
  <si>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</si>
  <si>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</si>
  <si>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</si>
  <si>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</si>
  <si>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</si>
  <si>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</si>
  <si>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</si>
  <si>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</si>
  <si>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</si>
  <si>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</si>
  <si>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</si>
  <si>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</si>
  <si>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</si>
  <si>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</si>
  <si>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</si>
  <si>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</si>
  <si>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</si>
  <si>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</si>
  <si>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</si>
  <si>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</si>
  <si>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</si>
  <si>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</si>
  <si>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</si>
  <si>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</si>
  <si>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</si>
  <si>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</si>
  <si>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</si>
  <si>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</si>
  <si>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</si>
  <si>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</si>
  <si>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</si>
  <si>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</si>
  <si>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</si>
  <si>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</si>
  <si>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</si>
  <si>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</si>
  <si>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</si>
  <si>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</si>
  <si>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</si>
  <si>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</si>
  <si>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</si>
  <si>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</si>
  <si>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</si>
  <si>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</si>
  <si>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</si>
  <si>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</si>
  <si>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</si>
  <si>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</si>
  <si>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</si>
  <si>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</si>
  <si>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</si>
  <si>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</si>
  <si>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</si>
  <si>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</si>
  <si>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</si>
  <si>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</si>
  <si>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</si>
  <si>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</si>
  <si>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</si>
  <si>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</si>
  <si>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</si>
  <si>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</si>
  <si>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</si>
  <si>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</si>
  <si>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</si>
  <si>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</si>
  <si>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</si>
  <si>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</si>
  <si>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</si>
  <si>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</si>
  <si>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</si>
  <si>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</si>
  <si>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</si>
  <si>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</si>
  <si>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</si>
  <si>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</si>
  <si>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</si>
  <si>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</si>
  <si>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</si>
  <si>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</si>
  <si>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</si>
  <si>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</si>
  <si>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</si>
  <si>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</si>
  <si>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</si>
  <si>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</si>
  <si>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</si>
  <si>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</si>
  <si>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</si>
  <si>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</si>
  <si>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</si>
  <si>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</si>
  <si>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</si>
  <si>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</si>
  <si>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</si>
  <si>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</si>
  <si>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</si>
  <si>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</si>
  <si>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</si>
  <si>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</si>
  <si>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</si>
  <si>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</si>
  <si>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</si>
  <si>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</si>
  <si>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</si>
  <si>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</si>
  <si>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</si>
  <si>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</si>
  <si>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</si>
  <si>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</si>
  <si>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</si>
  <si>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</si>
  <si>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</si>
  <si>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</si>
  <si>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</si>
  <si>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</si>
  <si>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</si>
  <si>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</si>
  <si>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</si>
  <si>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</si>
  <si>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</si>
  <si>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</si>
  <si>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</si>
  <si>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</si>
  <si>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</si>
  <si>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</si>
  <si>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</si>
  <si>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</si>
  <si>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</si>
  <si>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</si>
  <si>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</si>
  <si>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</si>
  <si>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</si>
  <si>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</si>
  <si>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</si>
  <si>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</si>
  <si>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</si>
  <si>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</si>
  <si>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</si>
  <si>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</si>
  <si>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</si>
  <si>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</si>
  <si>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</si>
  <si>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</si>
  <si>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</si>
  <si>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</si>
  <si>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</si>
  <si>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</si>
  <si>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</si>
  <si>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</si>
  <si>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</si>
  <si>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</si>
  <si>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</si>
  <si>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</si>
  <si>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</si>
  <si>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</si>
  <si>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</si>
  <si>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</si>
  <si>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</si>
  <si>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</si>
  <si>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</si>
  <si>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</si>
  <si>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</si>
  <si>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</si>
  <si>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</si>
  <si>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</si>
  <si>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</si>
  <si>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</si>
  <si>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</si>
  <si>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</si>
  <si>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</si>
  <si>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</si>
  <si>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</si>
  <si>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</si>
  <si>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</si>
  <si>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</si>
  <si>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</si>
  <si>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</si>
  <si>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</si>
  <si>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</si>
  <si>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</si>
  <si>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</si>
  <si>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</si>
  <si>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</si>
  <si>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</si>
  <si>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</si>
  <si>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</si>
  <si>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</si>
  <si>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</si>
  <si>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</si>
  <si>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</si>
  <si>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</si>
  <si>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</si>
  <si>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</si>
  <si>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</si>
  <si>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</si>
  <si>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</si>
  <si>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</si>
  <si>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</si>
  <si>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</si>
  <si>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</si>
  <si>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</si>
  <si>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</si>
  <si>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</si>
  <si>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</si>
  <si>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</si>
  <si>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</si>
  <si>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</si>
  <si>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</si>
  <si>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</si>
  <si>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</si>
  <si>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</si>
  <si>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</si>
  <si>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</si>
  <si>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</si>
  <si>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</si>
  <si>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</si>
  <si>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</si>
  <si>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</si>
  <si>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</si>
  <si>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</si>
  <si>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</si>
  <si>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</si>
  <si>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</si>
  <si>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</si>
  <si>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</si>
  <si>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</si>
  <si>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</si>
  <si>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</si>
  <si>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</si>
  <si>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</si>
  <si>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</si>
  <si>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</si>
  <si>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</si>
  <si>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</si>
  <si>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</si>
  <si>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</si>
  <si>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</si>
  <si>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</si>
  <si>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</si>
  <si>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</si>
  <si>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</si>
  <si>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</si>
  <si>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</si>
  <si>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</si>
  <si>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</si>
  <si>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</si>
  <si>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</si>
  <si>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</si>
  <si>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</si>
  <si>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</si>
  <si>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</si>
  <si>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</si>
  <si>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</si>
  <si>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</si>
  <si>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</si>
  <si>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</si>
  <si>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</si>
  <si>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</si>
  <si>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</si>
  <si>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</si>
  <si>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</si>
  <si>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</si>
  <si>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</si>
  <si>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</si>
  <si>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</si>
  <si>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</si>
  <si>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</si>
  <si>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</si>
  <si>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</si>
  <si>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</si>
  <si>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</si>
  <si>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</si>
  <si>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</si>
  <si>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</si>
  <si>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</si>
  <si>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</si>
  <si>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</si>
  <si>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</si>
  <si>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</si>
  <si>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</si>
  <si>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</si>
  <si>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</si>
  <si>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</si>
  <si>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</si>
  <si>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</si>
  <si>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</si>
  <si>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</si>
  <si>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</si>
  <si>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</si>
  <si>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</si>
  <si>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</si>
  <si>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</si>
  <si>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</si>
  <si>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</si>
  <si>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</si>
  <si>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</si>
  <si>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</si>
  <si>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</si>
  <si>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</si>
  <si>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</si>
  <si>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</si>
  <si>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</si>
  <si>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</si>
  <si>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</si>
  <si>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</si>
  <si>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</si>
  <si>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</si>
  <si>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</si>
  <si>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</si>
  <si>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</si>
  <si>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</si>
  <si>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</si>
  <si>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</si>
  <si>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</si>
  <si>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</si>
  <si>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</si>
  <si>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</si>
  <si>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</si>
  <si>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</si>
  <si>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</si>
  <si>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</si>
  <si>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</si>
  <si>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</si>
  <si>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</si>
  <si>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</si>
  <si>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</si>
  <si>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</si>
  <si>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</si>
  <si>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</si>
  <si>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</si>
  <si>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</si>
  <si>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</si>
  <si>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</si>
  <si>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</si>
  <si>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</si>
  <si>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</si>
  <si>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</si>
  <si>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</si>
  <si>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</si>
  <si>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</si>
  <si>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</si>
  <si>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</si>
  <si>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</si>
  <si>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</si>
  <si>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</si>
  <si>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</si>
  <si>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</si>
  <si>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</si>
  <si>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</si>
  <si>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</si>
  <si>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</si>
  <si>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</si>
  <si>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</si>
  <si>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</si>
  <si>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</si>
  <si>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</si>
  <si>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</si>
  <si>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</si>
  <si>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</si>
  <si>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</si>
  <si>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</si>
  <si>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</si>
  <si>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</si>
  <si>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</si>
  <si>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</si>
  <si>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</si>
  <si>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</si>
  <si>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</si>
  <si>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</si>
  <si>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</si>
  <si>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</si>
  <si>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R12542</t>
  </si>
  <si>
    <t>Následná péče po dokončení zahradních úprav po dobu trvání 3 let</t>
  </si>
  <si>
    <t>Rozsah požadované péče je stanovený samostatným dokumentem s výkazem výměr a výčtem výkonů s názvem "Plán péče o sadové úpravy". Bude fakturováno na základě skutečnosti dle skutečně provedených prací.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</si>
  <si>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</si>
  <si>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</si>
  <si>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</si>
  <si>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</si>
  <si>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</si>
  <si>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</si>
  <si>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</si>
  <si>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</si>
  <si>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</si>
  <si>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</si>
  <si>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</si>
  <si>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</si>
  <si>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</si>
  <si>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</si>
  <si>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</si>
  <si>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</si>
  <si>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</si>
  <si>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</si>
  <si>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</si>
  <si>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</si>
  <si>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</si>
  <si>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</si>
  <si>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</si>
  <si>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</si>
  <si>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</si>
  <si>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</si>
  <si>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</si>
  <si>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</si>
  <si>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</si>
  <si>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</si>
  <si>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</si>
  <si>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</si>
  <si>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</si>
  <si>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</si>
  <si>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</si>
  <si>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</si>
  <si>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</si>
  <si>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</si>
  <si>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</si>
  <si>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</si>
  <si>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</si>
  <si>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</si>
  <si>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</si>
  <si>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</si>
  <si>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</si>
  <si>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</si>
  <si>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</si>
  <si>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</si>
  <si>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</si>
  <si>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</si>
  <si>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</si>
  <si>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</si>
  <si>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</si>
  <si>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</si>
  <si>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</si>
  <si>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</si>
  <si>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</si>
  <si>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</si>
  <si>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</si>
  <si>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</si>
  <si>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</si>
  <si>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</si>
  <si>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</si>
  <si>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</si>
  <si>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</si>
  <si>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</si>
  <si>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</si>
  <si>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</si>
  <si>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</si>
  <si>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</si>
  <si>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</si>
  <si>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</si>
  <si>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</si>
  <si>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</si>
  <si>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</si>
  <si>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</si>
  <si>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</si>
  <si>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</si>
  <si>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</si>
  <si>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</si>
  <si>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</si>
  <si>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</si>
  <si>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</si>
  <si>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</si>
  <si>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</si>
  <si>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</si>
  <si>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</si>
  <si>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</si>
  <si>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</si>
  <si>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</si>
  <si>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</si>
  <si>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</si>
  <si>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</si>
  <si>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</si>
  <si>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</si>
  <si>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</si>
  <si>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</si>
  <si>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</si>
  <si>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</si>
  <si>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</si>
  <si>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</si>
  <si>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</si>
  <si>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</si>
  <si>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</si>
  <si>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</si>
  <si>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</si>
  <si>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</si>
  <si>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</si>
  <si>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</si>
  <si>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</si>
  <si>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</si>
  <si>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</si>
  <si>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</si>
  <si>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</si>
  <si>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</si>
  <si>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</si>
  <si>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</si>
  <si>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</si>
  <si>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</si>
  <si>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</si>
  <si>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</si>
  <si>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</si>
  <si>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</si>
  <si>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</si>
  <si>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</si>
  <si>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</si>
  <si>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</si>
  <si>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</si>
  <si>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</si>
  <si>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</si>
  <si>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</si>
  <si>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</si>
  <si>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</si>
  <si>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</si>
  <si>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</si>
  <si>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</si>
  <si>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</si>
  <si>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</si>
  <si>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</si>
  <si>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</si>
  <si>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</si>
  <si>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</si>
  <si>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</si>
  <si>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</si>
  <si>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</si>
  <si>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</si>
  <si>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</si>
  <si>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</si>
  <si>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</si>
  <si>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</si>
  <si>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</si>
  <si>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</si>
  <si>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</si>
  <si>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</si>
  <si>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</si>
  <si>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</si>
  <si>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</si>
  <si>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</si>
  <si>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</si>
  <si>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</si>
  <si>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</si>
  <si>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</si>
  <si>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</si>
  <si>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</si>
  <si>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</si>
  <si>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</si>
  <si>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</si>
  <si>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</si>
  <si>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</si>
  <si>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</si>
  <si>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</si>
  <si>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</si>
  <si>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</si>
  <si>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</si>
  <si>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</si>
  <si>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</si>
  <si>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</si>
  <si>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</si>
  <si>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</si>
  <si>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</si>
  <si>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</si>
  <si>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</si>
  <si>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</si>
  <si>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</si>
  <si>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</si>
  <si>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</si>
  <si>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</si>
  <si>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</si>
  <si>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</si>
  <si>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</si>
  <si>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</si>
  <si>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</si>
  <si>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</si>
  <si>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</si>
  <si>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</si>
  <si>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</si>
  <si>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</si>
  <si>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</si>
  <si>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</si>
  <si>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</si>
  <si>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</si>
  <si>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</si>
  <si>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</si>
  <si>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</si>
  <si>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</si>
  <si>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</si>
  <si>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</si>
  <si>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</si>
  <si>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</si>
  <si>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</si>
  <si>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</si>
  <si>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</si>
  <si>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</si>
  <si>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</si>
  <si>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</si>
  <si>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</si>
  <si>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</si>
  <si>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</si>
  <si>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</si>
  <si>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</si>
  <si>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</si>
  <si>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</si>
  <si>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</si>
  <si>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</si>
  <si>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</si>
  <si>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</si>
  <si>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</si>
  <si>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</si>
  <si>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</si>
  <si>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</si>
  <si>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</si>
  <si>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</si>
  <si>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</si>
  <si>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</si>
  <si>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</si>
  <si>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</si>
  <si>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</si>
  <si>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</si>
  <si>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</si>
  <si>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</si>
  <si>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</si>
  <si>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</si>
  <si>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</si>
  <si>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</si>
  <si>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</si>
  <si>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</si>
  <si>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</si>
  <si>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</si>
  <si>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</si>
  <si>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</si>
  <si>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</si>
  <si>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</si>
  <si>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</si>
  <si>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</si>
  <si>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</si>
  <si>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</si>
  <si>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</si>
  <si>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</si>
  <si>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</si>
  <si>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</si>
  <si>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</si>
  <si>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</si>
  <si>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</si>
  <si>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</si>
  <si>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</si>
  <si>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</si>
  <si>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</si>
  <si>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</si>
  <si>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</si>
  <si>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</si>
  <si>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</si>
  <si>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</si>
  <si>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</si>
  <si>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</si>
  <si>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</si>
  <si>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</si>
  <si>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</si>
  <si>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</si>
  <si>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</si>
  <si>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</si>
  <si>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</si>
  <si>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</si>
  <si>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</si>
  <si>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</si>
  <si>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</si>
  <si>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</si>
  <si>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</si>
  <si>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</si>
  <si>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</si>
  <si>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</si>
  <si>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</si>
  <si>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</si>
  <si>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</si>
  <si>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</si>
  <si>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</si>
  <si>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</si>
  <si>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</si>
  <si>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</si>
  <si>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</si>
  <si>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</si>
  <si>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</si>
  <si>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</si>
  <si>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</si>
  <si>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</si>
  <si>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</si>
  <si>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</si>
  <si>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</si>
  <si>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</si>
  <si>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</si>
  <si>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</si>
  <si>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</si>
  <si>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</si>
  <si>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</si>
  <si>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</si>
  <si>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</si>
  <si>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</si>
  <si>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</si>
  <si>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</si>
  <si>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</si>
  <si>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</si>
  <si>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</si>
  <si>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</si>
  <si>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</si>
  <si>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</si>
  <si>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</si>
  <si>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</si>
  <si>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</si>
  <si>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</si>
  <si>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</si>
  <si>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</si>
  <si>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</si>
  <si>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</si>
  <si>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</si>
  <si>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</si>
  <si>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</si>
  <si>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</si>
  <si>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</si>
  <si>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</si>
  <si>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</si>
  <si>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</si>
  <si>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</si>
  <si>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</si>
  <si>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</si>
  <si>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</si>
  <si>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</si>
  <si>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</si>
  <si>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</si>
  <si>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</si>
  <si>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</si>
  <si>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</si>
  <si>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</si>
  <si>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</si>
  <si>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</si>
  <si>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</si>
  <si>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</si>
  <si>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</si>
  <si>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</si>
  <si>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</si>
  <si>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</si>
  <si>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</si>
  <si>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</si>
  <si>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</si>
  <si>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</si>
  <si>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</si>
  <si>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</si>
  <si>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</si>
  <si>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</si>
  <si>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</si>
  <si>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</si>
  <si>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</si>
  <si>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</si>
  <si>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</si>
  <si>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</si>
  <si>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</si>
  <si>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</si>
  <si>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</si>
  <si>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</si>
  <si>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</si>
  <si>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</si>
  <si>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</si>
  <si>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</si>
  <si>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</si>
  <si>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</si>
  <si>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</si>
  <si>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</si>
  <si>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</si>
  <si>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</si>
  <si>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</si>
  <si>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</si>
  <si>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</si>
  <si>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</si>
  <si>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</si>
  <si>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</si>
  <si>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</si>
  <si>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</si>
  <si>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</si>
  <si>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</si>
  <si>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</si>
  <si>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</si>
  <si>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</si>
  <si>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</si>
  <si>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</si>
  <si>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</si>
  <si>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</si>
  <si>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</si>
  <si>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</si>
  <si>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</si>
  <si>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</si>
  <si>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</si>
  <si>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</si>
  <si>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</si>
  <si>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</si>
  <si>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</si>
  <si>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</si>
  <si>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</si>
  <si>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</si>
  <si>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</si>
  <si>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</si>
  <si>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</si>
  <si>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</si>
  <si>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</si>
  <si>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</si>
  <si>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</si>
  <si>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</si>
  <si>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</si>
  <si>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</si>
  <si>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</si>
  <si>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</si>
  <si>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</si>
  <si>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</si>
  <si>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</si>
  <si>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</si>
  <si>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</si>
  <si>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</si>
  <si>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</si>
  <si>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</si>
  <si>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</si>
  <si>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</si>
  <si>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</si>
  <si>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</si>
  <si>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</si>
  <si>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</si>
  <si>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</si>
  <si>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</si>
  <si>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</si>
  <si>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</si>
  <si>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</si>
  <si>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</si>
  <si>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</si>
  <si>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</si>
  <si>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</si>
  <si>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</si>
  <si>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</si>
  <si>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</si>
  <si>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</si>
  <si>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</si>
  <si>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</si>
  <si>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</si>
  <si>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</si>
  <si>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</si>
  <si>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</si>
  <si>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</si>
  <si>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</si>
  <si>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</si>
  <si>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</si>
  <si>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</si>
  <si>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</si>
  <si>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</si>
  <si>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</si>
  <si>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</si>
  <si>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</si>
  <si>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</si>
  <si>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</si>
  <si>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</si>
  <si>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</si>
  <si>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</si>
  <si>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</si>
  <si>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</si>
  <si>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</si>
  <si>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</si>
  <si>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</si>
  <si>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</si>
  <si>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</si>
  <si>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</si>
  <si>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</si>
  <si>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</si>
  <si>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</si>
  <si>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</si>
  <si>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</si>
  <si>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</si>
  <si>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</si>
  <si>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</si>
  <si>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</si>
  <si>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</si>
  <si>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</si>
  <si>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</si>
  <si>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</si>
  <si>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</si>
  <si>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</si>
  <si>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</si>
  <si>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</si>
  <si>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</si>
  <si>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</si>
  <si>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</si>
  <si>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</si>
  <si>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</si>
  <si>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</si>
  <si>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</si>
  <si>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</si>
  <si>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</si>
  <si>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</si>
  <si>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</si>
  <si>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</si>
  <si>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</si>
  <si>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</si>
  <si>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</si>
  <si>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</si>
  <si>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</si>
  <si>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</si>
  <si>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</si>
  <si>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</si>
  <si>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</si>
  <si>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</si>
  <si>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</si>
  <si>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</si>
  <si>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</si>
  <si>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</si>
  <si>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</si>
  <si>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</si>
  <si>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</si>
  <si>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</si>
  <si>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</si>
  <si>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</si>
  <si>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</si>
  <si>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</si>
  <si>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</si>
  <si>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</si>
  <si>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</si>
  <si>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</si>
  <si>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</si>
  <si>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</si>
  <si>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</si>
  <si>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</si>
  <si>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</si>
  <si>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</si>
  <si>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</si>
  <si>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</si>
  <si>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</si>
  <si>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</si>
  <si>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</si>
  <si>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</si>
  <si>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</si>
  <si>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</si>
  <si>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</si>
  <si>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</si>
  <si>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</si>
  <si>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</si>
  <si>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</si>
  <si>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</si>
  <si>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</si>
  <si>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</si>
  <si>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</si>
  <si>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</si>
  <si>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</si>
  <si>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</si>
  <si>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</si>
  <si>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</si>
  <si>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</si>
  <si>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</si>
  <si>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</si>
  <si>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</si>
  <si>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</si>
  <si>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</si>
  <si>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</si>
  <si>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</si>
  <si>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</si>
  <si>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</si>
  <si>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</si>
  <si>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</si>
  <si>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</si>
  <si>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</si>
  <si>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</si>
  <si>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</si>
  <si>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</si>
  <si>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</si>
  <si>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</si>
  <si>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</si>
  <si>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</si>
  <si>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</si>
  <si>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</si>
  <si>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</si>
  <si>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</si>
  <si>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</si>
  <si>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</si>
  <si>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</si>
  <si>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</si>
  <si>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</si>
  <si>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</si>
  <si>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</si>
  <si>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</si>
  <si>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</si>
  <si>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</si>
  <si>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</si>
  <si>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</si>
  <si>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</si>
  <si>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</si>
  <si>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</si>
  <si>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</si>
  <si>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</si>
  <si>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</si>
  <si>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</si>
  <si>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</si>
  <si>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</si>
  <si>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</si>
  <si>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</si>
  <si>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</si>
  <si>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</si>
  <si>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</si>
  <si>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</si>
  <si>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</si>
  <si>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</si>
  <si>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</si>
  <si>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</si>
  <si>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</si>
  <si>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</si>
  <si>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</si>
  <si>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</si>
  <si>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</si>
  <si>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</si>
  <si>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</si>
  <si>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</si>
  <si>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</si>
  <si>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</si>
  <si>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</si>
  <si>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</si>
  <si>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</si>
  <si>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</si>
  <si>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</si>
  <si>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</si>
  <si>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</si>
  <si>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</si>
  <si>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</si>
  <si>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</si>
  <si>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</si>
  <si>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</si>
  <si>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</si>
  <si>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</si>
  <si>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</si>
  <si>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</si>
  <si>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</si>
  <si>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</si>
  <si>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</si>
  <si>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</si>
  <si>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</si>
  <si>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</si>
  <si>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</si>
  <si>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</si>
  <si>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</si>
  <si>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</si>
  <si>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</si>
  <si>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</si>
  <si>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</si>
  <si>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</si>
  <si>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</si>
  <si>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</si>
  <si>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</si>
  <si>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</si>
  <si>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</si>
  <si>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</si>
  <si>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</si>
  <si>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</si>
  <si>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</si>
  <si>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</si>
  <si>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</si>
  <si>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</si>
  <si>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</si>
  <si>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</si>
  <si>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</si>
  <si>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</si>
  <si>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</si>
  <si>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</si>
  <si>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</si>
  <si>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</si>
  <si>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</si>
  <si>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</si>
  <si>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</si>
  <si>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</si>
  <si>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</si>
  <si>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</si>
  <si>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</si>
  <si>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</si>
  <si>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</si>
  <si>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</si>
  <si>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</si>
  <si>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</si>
  <si>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</si>
  <si>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</si>
  <si>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</si>
  <si>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</si>
  <si>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</si>
  <si>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</si>
  <si>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</si>
  <si>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</si>
  <si>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</si>
  <si>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</si>
  <si>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</si>
  <si>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</si>
  <si>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</si>
  <si>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</si>
  <si>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</si>
  <si>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</si>
  <si>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</si>
  <si>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</si>
  <si>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</si>
  <si>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</si>
  <si>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</si>
  <si>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</si>
  <si>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</si>
  <si>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</si>
  <si>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</si>
  <si>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</si>
  <si>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</si>
  <si>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</si>
  <si>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</si>
  <si>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</si>
  <si>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</si>
  <si>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</si>
  <si>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</si>
  <si>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</si>
  <si>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</si>
  <si>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</si>
  <si>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</si>
  <si>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</si>
  <si>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</si>
  <si>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</si>
  <si>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</si>
  <si>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</si>
  <si>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</si>
  <si>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</si>
  <si>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</si>
  <si>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</si>
  <si>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</si>
  <si>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</si>
  <si>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</si>
  <si>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</si>
  <si>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</si>
  <si>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</si>
  <si>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</si>
  <si>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</si>
  <si>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</si>
  <si>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</si>
  <si>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</si>
  <si>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</si>
  <si>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</si>
  <si>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</si>
  <si>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</si>
  <si>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</si>
  <si>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</si>
  <si>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</si>
  <si>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</si>
  <si>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</si>
  <si>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</si>
  <si>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</si>
  <si>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</si>
  <si>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</si>
  <si>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</si>
  <si>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</si>
  <si>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</si>
  <si>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</si>
  <si>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</si>
  <si>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</si>
  <si>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</si>
  <si>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</si>
  <si>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</si>
  <si>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</si>
  <si>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</si>
  <si>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</si>
  <si>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</si>
  <si>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</si>
  <si>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</si>
  <si>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</si>
  <si>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</si>
  <si>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</si>
  <si>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</si>
  <si>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</si>
  <si>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</si>
  <si>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</si>
  <si>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</si>
  <si>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</si>
  <si>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</si>
  <si>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</si>
  <si>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</si>
  <si>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</si>
  <si>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</si>
  <si>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</si>
  <si>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</si>
  <si>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</si>
  <si>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</si>
  <si>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</si>
  <si>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</si>
  <si>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</si>
  <si>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</si>
  <si>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</si>
  <si>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</si>
  <si>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</si>
  <si>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</si>
  <si>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</si>
  <si>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</si>
  <si>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</si>
  <si>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</si>
  <si>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</si>
  <si>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</si>
  <si>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</si>
  <si>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</si>
  <si>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</si>
  <si>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</si>
  <si>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</si>
  <si>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</si>
  <si>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</si>
  <si>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</si>
  <si>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</si>
  <si>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</si>
  <si>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</si>
  <si>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</si>
  <si>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</si>
  <si>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</si>
  <si>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</si>
  <si>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</si>
  <si>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</si>
  <si>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</si>
  <si>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</si>
  <si>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</si>
  <si>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</si>
  <si>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</si>
  <si>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</si>
  <si>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</si>
  <si>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</si>
  <si>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</si>
  <si>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</si>
  <si>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</si>
  <si>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</si>
  <si>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</si>
  <si>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</si>
  <si>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</si>
  <si>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</si>
  <si>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</si>
  <si>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</si>
  <si>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</si>
  <si>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</si>
  <si>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</si>
  <si>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</si>
  <si>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</si>
  <si>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</si>
  <si>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</si>
  <si>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</si>
  <si>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</si>
  <si>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</si>
  <si>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</si>
  <si>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</si>
  <si>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</si>
  <si>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</si>
  <si>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</si>
  <si>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</si>
  <si>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</si>
  <si>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</si>
  <si>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</si>
  <si>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</si>
  <si>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</si>
  <si>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</si>
  <si>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</si>
  <si>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</si>
  <si>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</si>
  <si>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</si>
  <si>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</si>
  <si>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</si>
  <si>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</si>
  <si>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</si>
  <si>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</si>
  <si>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</si>
  <si>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</si>
  <si>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</si>
  <si>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</si>
  <si>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</si>
  <si>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</si>
  <si>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</si>
  <si>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</si>
  <si>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</si>
  <si>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</si>
  <si>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</si>
  <si>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</si>
  <si>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</si>
  <si>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</si>
  <si>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</si>
  <si>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</si>
  <si>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</si>
  <si>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</si>
  <si>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</si>
  <si>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</si>
  <si>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</si>
  <si>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</si>
  <si>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</si>
  <si>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</si>
  <si>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</si>
  <si>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</si>
  <si>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</si>
  <si>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</si>
  <si>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</si>
  <si>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</si>
  <si>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</si>
  <si>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</si>
  <si>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</si>
  <si>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</si>
  <si>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</si>
  <si>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</si>
  <si>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</si>
  <si>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</si>
  <si>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</si>
  <si>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</si>
  <si>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</si>
  <si>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</si>
  <si>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</si>
  <si>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</si>
  <si>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</si>
  <si>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</si>
  <si>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</si>
  <si>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</si>
  <si>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</si>
  <si>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</si>
  <si>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</si>
  <si>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</si>
  <si>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</si>
  <si>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</si>
  <si>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</si>
  <si>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</si>
  <si>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</si>
  <si>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</si>
  <si>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</si>
  <si>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</si>
  <si>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</si>
  <si>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</si>
  <si>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</si>
  <si>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</si>
  <si>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</si>
  <si>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</si>
  <si>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</si>
  <si>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</si>
  <si>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</si>
  <si>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</si>
  <si>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</si>
  <si>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</si>
  <si>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</si>
  <si>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</si>
  <si>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</si>
  <si>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</si>
  <si>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</si>
  <si>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</si>
  <si>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</si>
  <si>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</si>
  <si>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</si>
  <si>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</si>
  <si>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</si>
  <si>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</si>
  <si>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</si>
  <si>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</si>
  <si>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</si>
  <si>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</si>
  <si>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</si>
  <si>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</si>
  <si>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</si>
  <si>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</si>
  <si>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</si>
  <si>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</si>
  <si>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</si>
  <si>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</si>
  <si>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</si>
  <si>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</si>
  <si>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</si>
  <si>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</si>
  <si>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</si>
  <si>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</si>
  <si>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</si>
  <si>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</si>
  <si>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</si>
  <si>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</si>
  <si>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</si>
  <si>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</si>
  <si>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</si>
  <si>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</si>
  <si>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</si>
  <si>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</si>
  <si>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</si>
  <si>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</si>
  <si>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</si>
  <si>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</si>
  <si>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</si>
  <si>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</si>
  <si>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</si>
  <si>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</si>
  <si>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</si>
  <si>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</si>
  <si>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</si>
  <si>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</si>
  <si>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</si>
  <si>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</si>
  <si>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</si>
  <si>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</si>
  <si>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</si>
  <si>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</si>
  <si>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</si>
  <si>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</si>
  <si>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</si>
  <si>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</si>
  <si>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</si>
  <si>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</si>
  <si>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</si>
  <si>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</si>
  <si>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</si>
  <si>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</si>
  <si>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</si>
  <si>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</si>
  <si>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</si>
  <si>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</si>
  <si>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</si>
  <si>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</si>
  <si>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</si>
  <si>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</si>
  <si>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</si>
  <si>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</si>
  <si>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</si>
  <si>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</si>
  <si>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</si>
  <si>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</si>
  <si>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</si>
  <si>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</si>
  <si>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</si>
  <si>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</si>
  <si>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</si>
  <si>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</si>
  <si>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</si>
  <si>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</si>
  <si>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</si>
  <si>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</si>
  <si>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</si>
  <si>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</si>
  <si>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</si>
  <si>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</si>
  <si>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</si>
  <si>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</si>
  <si>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</si>
  <si>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</si>
  <si>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</si>
  <si>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</si>
  <si>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</si>
  <si>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</si>
  <si>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</si>
  <si>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</si>
  <si>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</si>
  <si>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</si>
  <si>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</si>
  <si>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</si>
  <si>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</si>
  <si>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</si>
  <si>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</si>
  <si>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</si>
  <si>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</si>
  <si>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</si>
  <si>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</si>
  <si>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</si>
  <si>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</si>
  <si>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</si>
  <si>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</si>
  <si>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</si>
  <si>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</si>
  <si>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</si>
  <si>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</si>
  <si>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</si>
  <si>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</si>
  <si>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</si>
  <si>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</si>
  <si>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</si>
  <si>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</si>
  <si>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</si>
  <si>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</si>
  <si>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</si>
  <si>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</si>
  <si>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</si>
  <si>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</si>
  <si>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</si>
  <si>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</si>
  <si>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</si>
  <si>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</si>
  <si>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</si>
  <si>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</si>
  <si>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</si>
  <si>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</si>
  <si>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</si>
  <si>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</si>
  <si>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</si>
  <si>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</si>
  <si>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</si>
  <si>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</si>
  <si>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</si>
  <si>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</si>
  <si>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</si>
  <si>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</si>
  <si>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</si>
  <si>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</si>
  <si>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</si>
  <si>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</si>
  <si>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</si>
  <si>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</si>
  <si>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</si>
  <si>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</si>
  <si>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</si>
  <si>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</si>
  <si>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</si>
  <si>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</si>
  <si>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</si>
  <si>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</si>
  <si>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</si>
  <si>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</si>
  <si>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</si>
  <si>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</si>
  <si>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</si>
  <si>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</si>
  <si>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</si>
  <si>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</si>
  <si>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</si>
  <si>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</si>
  <si>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</si>
  <si>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</si>
  <si>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</si>
  <si>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</si>
  <si>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</si>
  <si>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</si>
  <si>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</si>
  <si>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</si>
  <si>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</si>
  <si>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</si>
  <si>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</si>
  <si>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</si>
  <si>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</si>
  <si>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</si>
  <si>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</si>
  <si>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</si>
  <si>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</si>
  <si>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</si>
  <si>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</si>
  <si>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</si>
  <si>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</si>
  <si>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</si>
  <si>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</si>
  <si>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</si>
  <si>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</si>
  <si>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</si>
  <si>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</si>
  <si>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</si>
  <si>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</si>
  <si>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</si>
  <si>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</si>
  <si>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</si>
  <si>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</si>
  <si>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</si>
  <si>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</si>
  <si>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</si>
  <si>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</si>
  <si>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</si>
  <si>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</si>
  <si>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</si>
  <si>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</si>
  <si>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</si>
  <si>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</si>
  <si>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</si>
  <si>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</si>
  <si>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</si>
  <si>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</si>
  <si>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</si>
  <si>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</si>
  <si>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</si>
  <si>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</si>
  <si>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</si>
  <si>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</si>
  <si>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</si>
  <si>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</si>
  <si>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</si>
  <si>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</si>
  <si>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</si>
  <si>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</si>
  <si>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</si>
  <si>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</si>
  <si>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</si>
  <si>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</si>
  <si>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</si>
  <si>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</si>
  <si>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</si>
  <si>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</si>
  <si>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</si>
  <si>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</si>
  <si>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</si>
  <si>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742H15</t>
  </si>
  <si>
    <t>KABEL NN ČTYŘ- A PĚTIŽÍLOVÝ CU S PLASTOVOU IZOLACÍ OD 150 DO 240 MM2</t>
  </si>
  <si>
    <t>NOVÁ POLOŽKA 
viz tabulka kabelů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</si>
  <si>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</si>
  <si>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</si>
  <si>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</si>
  <si>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</si>
  <si>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</si>
  <si>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</si>
  <si>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</si>
  <si>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</si>
  <si>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</si>
  <si>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</si>
  <si>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</si>
  <si>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</si>
  <si>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</si>
  <si>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</si>
  <si>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</si>
  <si>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</si>
  <si>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</si>
  <si>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</si>
  <si>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</si>
  <si>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</si>
  <si>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</si>
  <si>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</si>
  <si>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</si>
  <si>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</si>
  <si>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</si>
  <si>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</si>
  <si>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</si>
  <si>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</si>
  <si>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</si>
  <si>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</si>
  <si>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</si>
  <si>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</si>
  <si>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</si>
  <si>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</si>
  <si>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</si>
  <si>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</si>
  <si>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</si>
  <si>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</si>
  <si>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</si>
  <si>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</si>
  <si>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</si>
  <si>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</si>
  <si>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</si>
  <si>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</si>
  <si>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</si>
  <si>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</si>
  <si>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</si>
  <si>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</si>
  <si>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</si>
  <si>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</si>
  <si>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</si>
  <si>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</si>
  <si>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</si>
  <si>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</si>
  <si>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</si>
  <si>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</si>
  <si>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</si>
  <si>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</si>
  <si>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</si>
  <si>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</si>
  <si>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</si>
  <si>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</si>
  <si>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</si>
  <si>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</si>
  <si>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</si>
  <si>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</si>
  <si>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</si>
  <si>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</si>
  <si>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</si>
  <si>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</si>
  <si>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</si>
  <si>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</si>
  <si>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</si>
  <si>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</si>
  <si>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</si>
  <si>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</si>
  <si>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</si>
  <si>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</si>
  <si>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</si>
  <si>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</si>
  <si>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17=17.000 [A]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</si>
  <si>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</si>
  <si>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</si>
  <si>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</si>
  <si>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</si>
  <si>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</si>
  <si>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</si>
  <si>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</si>
  <si>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</si>
  <si>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</si>
  <si>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</si>
  <si>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</si>
  <si>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</si>
  <si>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</si>
  <si>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</si>
  <si>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</si>
  <si>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</si>
  <si>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</si>
  <si>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</si>
  <si>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</si>
  <si>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</si>
  <si>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</si>
  <si>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</si>
  <si>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</si>
  <si>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</si>
  <si>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</si>
  <si>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</si>
  <si>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</si>
  <si>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</si>
  <si>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</si>
  <si>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</si>
  <si>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</si>
  <si>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</si>
  <si>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</si>
  <si>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</si>
  <si>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</si>
  <si>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</si>
  <si>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</si>
  <si>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</si>
  <si>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</si>
  <si>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</si>
  <si>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</si>
  <si>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</si>
  <si>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</si>
  <si>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</si>
  <si>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</si>
  <si>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</si>
  <si>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</si>
  <si>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</si>
  <si>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</si>
  <si>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</si>
  <si>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</si>
  <si>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</si>
  <si>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</si>
  <si>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</si>
  <si>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</si>
  <si>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</si>
  <si>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</si>
  <si>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</si>
  <si>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</si>
  <si>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</si>
  <si>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</si>
  <si>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</si>
  <si>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</si>
  <si>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</si>
  <si>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</si>
  <si>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</si>
  <si>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</si>
  <si>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</si>
  <si>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</si>
  <si>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</si>
  <si>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</si>
  <si>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</si>
  <si>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</si>
  <si>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</si>
  <si>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</si>
  <si>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</si>
  <si>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</si>
  <si>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</si>
  <si>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</si>
  <si>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</si>
  <si>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</si>
  <si>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</si>
  <si>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</si>
  <si>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</si>
  <si>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</si>
  <si>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</si>
  <si>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</si>
  <si>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</si>
  <si>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</si>
  <si>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</si>
  <si>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</si>
  <si>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</si>
  <si>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</si>
  <si>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</si>
  <si>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</si>
  <si>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</si>
  <si>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</si>
  <si>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</si>
  <si>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</si>
  <si>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</si>
  <si>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</si>
  <si>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</si>
  <si>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</si>
  <si>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</si>
  <si>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</si>
  <si>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</si>
  <si>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</si>
  <si>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</si>
  <si>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</si>
  <si>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</si>
  <si>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</si>
  <si>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</si>
  <si>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</si>
  <si>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</si>
  <si>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</si>
  <si>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</si>
  <si>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</si>
  <si>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</si>
  <si>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</si>
  <si>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</si>
  <si>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</si>
  <si>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</si>
  <si>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</si>
  <si>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</si>
  <si>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</si>
  <si>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</si>
  <si>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</si>
  <si>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</si>
  <si>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</si>
  <si>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</si>
  <si>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</si>
  <si>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</si>
  <si>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</si>
  <si>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</si>
  <si>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</si>
  <si>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</si>
  <si>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</si>
  <si>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</si>
  <si>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</si>
  <si>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</si>
  <si>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</si>
  <si>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</si>
  <si>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</si>
  <si>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</si>
  <si>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</si>
  <si>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</si>
  <si>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</si>
  <si>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</si>
  <si>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</si>
  <si>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</si>
  <si>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</si>
  <si>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</si>
  <si>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</si>
  <si>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</si>
  <si>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</si>
  <si>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</si>
  <si>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</si>
  <si>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</si>
  <si>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</si>
  <si>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</si>
  <si>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</si>
  <si>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</si>
  <si>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</si>
  <si>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</si>
  <si>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</si>
  <si>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</si>
  <si>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</si>
  <si>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</si>
  <si>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</si>
  <si>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</si>
  <si>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</si>
  <si>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</si>
  <si>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</si>
  <si>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</si>
  <si>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</si>
  <si>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</si>
  <si>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</si>
  <si>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</si>
  <si>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</si>
  <si>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</si>
  <si>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</si>
  <si>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</si>
  <si>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</si>
  <si>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</si>
  <si>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</si>
  <si>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</si>
  <si>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</si>
  <si>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</si>
  <si>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</si>
  <si>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</si>
  <si>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</si>
  <si>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</si>
  <si>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</si>
  <si>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</si>
  <si>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</si>
  <si>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</si>
  <si>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</si>
  <si>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</si>
  <si>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</si>
  <si>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</si>
  <si>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</si>
  <si>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</si>
  <si>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</si>
  <si>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</si>
  <si>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</si>
  <si>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</si>
  <si>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</si>
  <si>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</si>
  <si>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</si>
  <si>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</si>
  <si>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</si>
  <si>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</si>
  <si>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</si>
  <si>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</si>
  <si>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</si>
  <si>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</si>
  <si>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</si>
  <si>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</si>
  <si>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</si>
  <si>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</si>
  <si>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</si>
  <si>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</si>
  <si>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</si>
  <si>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</si>
  <si>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</si>
  <si>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</si>
  <si>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</si>
  <si>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</si>
  <si>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10709,236=10 709.236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SO 11-23-01.1; 5894,08=5 894.080 [AH] 
Celkem: A+B+C+D+E+H+G+I+J+K+L+M+N+O+P+Q+R+S+T+U+V+W+X+Y+Z+AA+AB+AE+AG+AH=38 842.125 [AI]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</si>
  <si>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</si>
  <si>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</si>
  <si>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</si>
  <si>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97,578=97.578 [D] 
SO 11-72-03; 0,44=0.440 [E] 
SO 11-50-05; 104=104.000 [F] 
SO 11-71-01; 8,375=8.375 [G] 
PS 11-02-11; 6=6.000 [H] 
SO 11-31-06; 46,64=46.640 [I] 
Celkem: A+B+C+D+E+F+G+H+I=2 002.303 [J]</t>
  </si>
  <si>
    <t>SO 11-12-01; 1642,875=1 642.875 [A] 
SO 11-12-03; 405=405.000 [B] 
SO 11-31-05; 11,789=11.789 [C] 
SO 11-50-02; 84,48=84.480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A+B+C+D+E+AL+H+I+J+K+AD+AE+AF+AG+AH+AI+AJ=5 725.949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</si>
  <si>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</si>
  <si>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SO 11-11-01; 261,4=261.400 [E] 
Celkem: A+B+C+D+E=292.957 [F]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</si>
  <si>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</si>
  <si>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</si>
  <si>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</si>
  <si>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</si>
  <si>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</si>
  <si>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</si>
  <si>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</si>
  <si>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</si>
  <si>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</si>
  <si>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</si>
  <si>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</si>
  <si>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</si>
  <si>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</si>
  <si>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</si>
  <si>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</si>
  <si>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</si>
  <si>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</si>
  <si>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</si>
  <si>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</si>
  <si>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</si>
  <si>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</si>
  <si>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</si>
  <si>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</si>
  <si>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</si>
  <si>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</si>
  <si>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</si>
  <si>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</si>
  <si>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</si>
  <si>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</si>
  <si>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</si>
  <si>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</si>
  <si>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</si>
  <si>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</si>
  <si>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</si>
  <si>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</si>
  <si>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</si>
  <si>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</si>
  <si>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</si>
  <si>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</si>
  <si>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</si>
  <si>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</si>
  <si>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</si>
  <si>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</si>
  <si>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</si>
  <si>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</si>
  <si>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</si>
  <si>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</si>
  <si>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</si>
  <si>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</si>
  <si>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</si>
  <si>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</si>
  <si>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</si>
  <si>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</si>
  <si>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</si>
  <si>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</si>
  <si>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</si>
  <si>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</si>
  <si>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</si>
  <si>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</si>
  <si>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</si>
  <si>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</si>
  <si>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</si>
  <si>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</si>
  <si>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</si>
  <si>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</si>
  <si>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</si>
  <si>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</si>
  <si>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</si>
  <si>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</si>
  <si>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</si>
  <si>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</si>
  <si>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</si>
  <si>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</si>
  <si>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</si>
  <si>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1182=1 182.000 [A] 
Předpokládá se po dobu realizace stavby od 01/2024 -do 03/2027 a bude čerpáno na základě skutečnosti.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</si>
  <si>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</si>
  <si>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</si>
  <si>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</si>
  <si>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   
1182=1 182.000 [A] 
Předpokládá se po dobu realizace stavby od 01/2024 -do 03/2027 a bude čerpáno na základě skutečnosti.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</si>
  <si>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</si>
  <si>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</si>
  <si>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  
1182=1 182.000 [A] 
Předpokládá se po dobu realizace stavby od 01/2024 -do 03/2027 a bude čerpáno na základě skutečnosti.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</si>
  <si>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</si>
  <si>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</si>
  <si>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</si>
  <si>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</si>
  <si>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</si>
  <si>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</si>
  <si>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Zjišťovací výzkum bude probíhat před zahájením terénních a stavebních prací a záchranný archeologický výzkum v souběhu se stavebními pracemi formou dohledu a  v případě archeologických nálezů bude zajištěna odborná analýza.</t>
  </si>
  <si>
    <t>Položka obsahuje veškeré činnosti spojené se záchranným archeologickým výzkumem.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</si>
</sst>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548</v>
      </c>
      <c s="12" t="s">
        <v>549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578</v>
      </c>
      <c s="12" t="s">
        <v>579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580</v>
      </c>
      <c s="12" t="s">
        <v>581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965</v>
      </c>
      <c s="12" t="s">
        <v>966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967</v>
      </c>
      <c s="12" t="s">
        <v>968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1167</v>
      </c>
      <c s="12" t="s">
        <v>1168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1169</v>
      </c>
      <c s="12" t="s">
        <v>1170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1226</v>
      </c>
      <c s="12" t="s">
        <v>1227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1228</v>
      </c>
      <c s="12" t="s">
        <v>1229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1372</v>
      </c>
      <c s="12" t="s">
        <v>1373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1374</v>
      </c>
      <c s="12" t="s">
        <v>1375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1510</v>
      </c>
      <c s="12" t="s">
        <v>1511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1596</v>
      </c>
      <c s="12" t="s">
        <v>1597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1631</v>
      </c>
      <c s="12" t="s">
        <v>1632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1633</v>
      </c>
      <c s="12" t="s">
        <v>1634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1942</v>
      </c>
      <c s="12" t="s">
        <v>1943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2099</v>
      </c>
      <c s="12" t="s">
        <v>2100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2101</v>
      </c>
      <c s="12" t="s">
        <v>2102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2266</v>
      </c>
      <c s="12" t="s">
        <v>2267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2302</v>
      </c>
      <c s="12" t="s">
        <v>2303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2480</v>
      </c>
      <c s="12" t="s">
        <v>2481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2482</v>
      </c>
      <c s="12" t="s">
        <v>2483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2633</v>
      </c>
      <c s="12" t="s">
        <v>2634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2669</v>
      </c>
      <c s="12" t="s">
        <v>2670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2671</v>
      </c>
      <c s="12" t="s">
        <v>2672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2849</v>
      </c>
      <c s="12" t="s">
        <v>2850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2876</v>
      </c>
      <c s="12" t="s">
        <v>2877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2903</v>
      </c>
      <c s="12" t="s">
        <v>2904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2905</v>
      </c>
      <c s="12" t="s">
        <v>2906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2921</v>
      </c>
      <c s="12" t="s">
        <v>2922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2941</v>
      </c>
      <c s="12" t="s">
        <v>2942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3080</v>
      </c>
      <c s="12" t="s">
        <v>3081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3082</v>
      </c>
      <c s="12" t="s">
        <v>3083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3346</v>
      </c>
      <c s="12" t="s">
        <v>3347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3459</v>
      </c>
      <c s="12" t="s">
        <v>3460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3497</v>
      </c>
      <c s="12" t="s">
        <v>3498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3499</v>
      </c>
      <c s="12" t="s">
        <v>3500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3649</v>
      </c>
      <c s="12" t="s">
        <v>3650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3673</v>
      </c>
      <c s="12" t="s">
        <v>3674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3721</v>
      </c>
      <c s="12" t="s">
        <v>3722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3723</v>
      </c>
      <c s="12" t="s">
        <v>3724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3739</v>
      </c>
      <c s="12" t="s">
        <v>3740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3741</v>
      </c>
      <c s="12" t="s">
        <v>3742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4227</v>
      </c>
      <c s="12" t="s">
        <v>4228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4358</v>
      </c>
      <c s="12" t="s">
        <v>4359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4495</v>
      </c>
      <c s="12" t="s">
        <v>4496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4533</v>
      </c>
      <c s="12" t="s">
        <v>4534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4554</v>
      </c>
      <c s="12" t="s">
        <v>4555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4583</v>
      </c>
      <c s="12" t="s">
        <v>4584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4599</v>
      </c>
      <c s="12" t="s">
        <v>4600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4620</v>
      </c>
      <c s="12" t="s">
        <v>4621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4632</v>
      </c>
      <c s="12" t="s">
        <v>4633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4634</v>
      </c>
      <c s="12" t="s">
        <v>4635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4764</v>
      </c>
      <c s="12" t="s">
        <v>4765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4782</v>
      </c>
      <c s="12" t="s">
        <v>4783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4824</v>
      </c>
      <c s="12" t="s">
        <v>4825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4938</v>
      </c>
      <c s="12" t="s">
        <v>4939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5346</v>
      </c>
      <c s="12" t="s">
        <v>5347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7548</v>
      </c>
      <c s="12" t="s">
        <v>7549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7626</v>
      </c>
      <c s="12" t="s">
        <v>7627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7656</v>
      </c>
      <c s="12" t="s">
        <v>7657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7678</v>
      </c>
      <c s="12" t="s">
        <v>7679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7708</v>
      </c>
      <c s="12" t="s">
        <v>7709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7710</v>
      </c>
      <c s="12" t="s">
        <v>7711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7752</v>
      </c>
      <c s="12" t="s">
        <v>7753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7874</v>
      </c>
      <c s="12" t="s">
        <v>7875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7904</v>
      </c>
      <c s="12" t="s">
        <v>7905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7923</v>
      </c>
      <c s="12" t="s">
        <v>7924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7925</v>
      </c>
      <c s="12" t="s">
        <v>7926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8033</v>
      </c>
      <c s="12" t="s">
        <v>8034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8035</v>
      </c>
      <c s="12" t="s">
        <v>8036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8639</v>
      </c>
      <c s="12" t="s">
        <v>8640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8845</v>
      </c>
      <c s="12" t="s">
        <v>8846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9224</v>
      </c>
      <c s="12" t="s">
        <v>9225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9385</v>
      </c>
      <c s="12" t="s">
        <v>9386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9684</v>
      </c>
      <c s="12" t="s">
        <v>9685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9802</v>
      </c>
      <c s="12" t="s">
        <v>9803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9804</v>
      </c>
      <c s="12" t="s">
        <v>9805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10036</v>
      </c>
      <c s="12" t="s">
        <v>10037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10133</v>
      </c>
      <c s="12" t="s">
        <v>10134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10135</v>
      </c>
      <c s="12" t="s">
        <v>10136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10191</v>
      </c>
      <c s="12" t="s">
        <v>9818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10192</v>
      </c>
      <c s="12" t="s">
        <v>10193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10255</v>
      </c>
      <c s="12" t="s">
        <v>10256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10455</v>
      </c>
      <c s="12" t="s">
        <v>10456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10457</v>
      </c>
      <c s="12" t="s">
        <v>10458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10948</v>
      </c>
      <c s="12" t="s">
        <v>10949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11107</v>
      </c>
      <c s="12" t="s">
        <v>11108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11109</v>
      </c>
      <c s="12" t="s">
        <v>11110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11583</v>
      </c>
      <c s="12" t="s">
        <v>11584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11626</v>
      </c>
      <c s="12" t="s">
        <v>11627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11628</v>
      </c>
      <c s="12" t="s">
        <v>11629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11716</v>
      </c>
      <c s="12" t="s">
        <v>11717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11718</v>
      </c>
      <c s="12" t="s">
        <v>11719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11807</v>
      </c>
      <c s="12" t="s">
        <v>11808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11872</v>
      </c>
      <c s="12" t="s">
        <v>11873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11894</v>
      </c>
      <c s="12" t="s">
        <v>11895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11922</v>
      </c>
      <c s="12" t="s">
        <v>11923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11924</v>
      </c>
      <c s="12" t="s">
        <v>11925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11978</v>
      </c>
      <c s="12" t="s">
        <v>11979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11980</v>
      </c>
      <c s="12" t="s">
        <v>11981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12035</v>
      </c>
      <c s="12" t="s">
        <v>12036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12037</v>
      </c>
      <c s="12" t="s">
        <v>12038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12056</v>
      </c>
      <c s="12" t="s">
        <v>12057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12058</v>
      </c>
      <c s="12" t="s">
        <v>4557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12100</v>
      </c>
      <c s="12" t="s">
        <v>12101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0+J9+J50+J463</f>
      </c>
      <c s="29">
        <f>0+K9+K50+K463</f>
      </c>
      <c s="29">
        <f>0+L9+L50+L463</f>
      </c>
      <c s="29">
        <f>0+M9+M50+M463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6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68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359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360</v>
      </c>
      <c s="34" t="s">
        <v>361</v>
      </c>
      <c s="35" t="s">
        <v>5</v>
      </c>
      <c s="6" t="s">
        <v>362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363</v>
      </c>
      <c s="34" t="s">
        <v>364</v>
      </c>
      <c s="35" t="s">
        <v>5</v>
      </c>
      <c s="6" t="s">
        <v>365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366</v>
      </c>
      <c s="34" t="s">
        <v>367</v>
      </c>
      <c s="35" t="s">
        <v>5</v>
      </c>
      <c s="6" t="s">
        <v>368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369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372</v>
      </c>
      <c s="34" t="s">
        <v>373</v>
      </c>
      <c s="35" t="s">
        <v>5</v>
      </c>
      <c s="6" t="s">
        <v>374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375</v>
      </c>
      <c s="34" t="s">
        <v>376</v>
      </c>
      <c s="35" t="s">
        <v>5</v>
      </c>
      <c s="6" t="s">
        <v>377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378</v>
      </c>
      <c s="34" t="s">
        <v>379</v>
      </c>
      <c s="35" t="s">
        <v>5</v>
      </c>
      <c s="6" t="s">
        <v>380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384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385</v>
      </c>
      <c s="34" t="s">
        <v>386</v>
      </c>
      <c s="35" t="s">
        <v>5</v>
      </c>
      <c s="6" t="s">
        <v>387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384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388</v>
      </c>
      <c s="34" t="s">
        <v>389</v>
      </c>
      <c s="35" t="s">
        <v>5</v>
      </c>
      <c s="6" t="s">
        <v>390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391</v>
      </c>
      <c s="34" t="s">
        <v>392</v>
      </c>
      <c s="35" t="s">
        <v>5</v>
      </c>
      <c s="6" t="s">
        <v>393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394</v>
      </c>
      <c s="34" t="s">
        <v>395</v>
      </c>
      <c s="35" t="s">
        <v>5</v>
      </c>
      <c s="6" t="s">
        <v>396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397</v>
      </c>
      <c s="34" t="s">
        <v>398</v>
      </c>
      <c s="35" t="s">
        <v>5</v>
      </c>
      <c s="6" t="s">
        <v>399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400</v>
      </c>
      <c s="34" t="s">
        <v>401</v>
      </c>
      <c s="35" t="s">
        <v>5</v>
      </c>
      <c s="6" t="s">
        <v>402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403</v>
      </c>
      <c s="34" t="s">
        <v>404</v>
      </c>
      <c s="35" t="s">
        <v>5</v>
      </c>
      <c s="6" t="s">
        <v>405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410</v>
      </c>
      <c s="34" t="s">
        <v>411</v>
      </c>
      <c s="35" t="s">
        <v>5</v>
      </c>
      <c s="6" t="s">
        <v>412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413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416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419</v>
      </c>
      <c s="34" t="s">
        <v>420</v>
      </c>
      <c s="35" t="s">
        <v>5</v>
      </c>
      <c s="6" t="s">
        <v>421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422</v>
      </c>
      <c s="34" t="s">
        <v>423</v>
      </c>
      <c s="35" t="s">
        <v>5</v>
      </c>
      <c s="6" t="s">
        <v>424</v>
      </c>
      <c s="36" t="s">
        <v>113</v>
      </c>
      <c s="37">
        <v>400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102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25.5">
      <c r="A457" s="35" t="s">
        <v>58</v>
      </c>
      <c r="E457" s="40" t="s">
        <v>425</v>
      </c>
    </row>
    <row r="458" spans="1:5" ht="140.25">
      <c r="A458" t="s">
        <v>60</v>
      </c>
      <c r="E458" s="39" t="s">
        <v>426</v>
      </c>
    </row>
    <row r="459" spans="1:16" ht="12.75">
      <c r="A459" t="s">
        <v>49</v>
      </c>
      <c s="34" t="s">
        <v>427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102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25.5">
      <c r="A461" s="35" t="s">
        <v>58</v>
      </c>
      <c r="E461" s="40" t="s">
        <v>430</v>
      </c>
    </row>
    <row r="462" spans="1:5" ht="102">
      <c r="A462" t="s">
        <v>60</v>
      </c>
      <c r="E462" s="39" t="s">
        <v>431</v>
      </c>
    </row>
    <row r="463" spans="1:13" ht="12.75">
      <c r="A463" t="s">
        <v>46</v>
      </c>
      <c r="C463" s="31" t="s">
        <v>27</v>
      </c>
      <c r="E463" s="33" t="s">
        <v>432</v>
      </c>
      <c r="J463" s="32">
        <f>0</f>
      </c>
      <c s="32">
        <f>0</f>
      </c>
      <c s="32">
        <f>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64" spans="1:16" ht="12.75">
      <c r="A464" t="s">
        <v>49</v>
      </c>
      <c s="34" t="s">
        <v>433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434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435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436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437</v>
      </c>
    </row>
    <row r="479" spans="1:5" ht="12.75">
      <c r="A479" t="s">
        <v>60</v>
      </c>
      <c r="E479" s="39" t="s">
        <v>61</v>
      </c>
    </row>
    <row r="480" spans="1:16" ht="12.75">
      <c r="A480" t="s">
        <v>49</v>
      </c>
      <c s="34" t="s">
        <v>438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439</v>
      </c>
    </row>
    <row r="483" spans="1:5" ht="12.75">
      <c r="A483" t="s">
        <v>60</v>
      </c>
      <c r="E483" s="39" t="s">
        <v>61</v>
      </c>
    </row>
    <row r="484" spans="1:16" ht="12.75">
      <c r="A484" t="s">
        <v>49</v>
      </c>
      <c s="34" t="s">
        <v>440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25.5">
      <c r="A488" t="s">
        <v>49</v>
      </c>
      <c s="34" t="s">
        <v>441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25.5">
      <c r="A492" t="s">
        <v>49</v>
      </c>
      <c s="34" t="s">
        <v>442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443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444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445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446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447</v>
      </c>
      <c s="34" t="s">
        <v>448</v>
      </c>
      <c s="35" t="s">
        <v>5</v>
      </c>
      <c s="6" t="s">
        <v>449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450</v>
      </c>
    </row>
    <row r="511" spans="1:5" ht="12.75">
      <c r="A511" t="s">
        <v>60</v>
      </c>
      <c r="E511" s="39" t="s">
        <v>61</v>
      </c>
    </row>
    <row r="512" spans="1:16" ht="12.75">
      <c r="A512" t="s">
        <v>49</v>
      </c>
      <c s="34" t="s">
        <v>451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446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148</v>
      </c>
      <c s="37">
        <v>1089.06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450</v>
      </c>
    </row>
    <row r="519" spans="1:5" ht="12.75">
      <c r="A519" t="s">
        <v>60</v>
      </c>
      <c r="E519" s="39" t="s">
        <v>61</v>
      </c>
    </row>
    <row r="520" spans="1:16" ht="25.5">
      <c r="A520" t="s">
        <v>49</v>
      </c>
      <c s="34" t="s">
        <v>455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456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457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458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459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460</v>
      </c>
      <c s="34" t="s">
        <v>461</v>
      </c>
      <c s="35" t="s">
        <v>5</v>
      </c>
      <c s="6" t="s">
        <v>462</v>
      </c>
      <c s="36" t="s">
        <v>218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25.5">
      <c r="A544" t="s">
        <v>49</v>
      </c>
      <c s="34" t="s">
        <v>463</v>
      </c>
      <c s="34" t="s">
        <v>464</v>
      </c>
      <c s="35" t="s">
        <v>5</v>
      </c>
      <c s="6" t="s">
        <v>465</v>
      </c>
      <c s="36" t="s">
        <v>113</v>
      </c>
      <c s="37">
        <v>25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25.5">
      <c r="A548" t="s">
        <v>49</v>
      </c>
      <c s="34" t="s">
        <v>466</v>
      </c>
      <c s="34" t="s">
        <v>467</v>
      </c>
      <c s="35" t="s">
        <v>5</v>
      </c>
      <c s="6" t="s">
        <v>468</v>
      </c>
      <c s="36" t="s">
        <v>113</v>
      </c>
      <c s="37">
        <v>25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469</v>
      </c>
      <c s="34" t="s">
        <v>470</v>
      </c>
      <c s="35" t="s">
        <v>5</v>
      </c>
      <c s="6" t="s">
        <v>471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472</v>
      </c>
      <c s="34" t="s">
        <v>473</v>
      </c>
      <c s="35" t="s">
        <v>5</v>
      </c>
      <c s="6" t="s">
        <v>474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475</v>
      </c>
      <c s="34" t="s">
        <v>476</v>
      </c>
      <c s="35" t="s">
        <v>5</v>
      </c>
      <c s="6" t="s">
        <v>477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478</v>
      </c>
      <c s="34" t="s">
        <v>479</v>
      </c>
      <c s="35" t="s">
        <v>5</v>
      </c>
      <c s="6" t="s">
        <v>480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12.75">
      <c r="A568" t="s">
        <v>49</v>
      </c>
      <c s="34" t="s">
        <v>481</v>
      </c>
      <c s="34" t="s">
        <v>482</v>
      </c>
      <c s="35" t="s">
        <v>5</v>
      </c>
      <c s="6" t="s">
        <v>483</v>
      </c>
      <c s="36" t="s">
        <v>113</v>
      </c>
      <c s="37">
        <v>7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484</v>
      </c>
      <c s="34" t="s">
        <v>485</v>
      </c>
      <c s="35" t="s">
        <v>5</v>
      </c>
      <c s="6" t="s">
        <v>486</v>
      </c>
      <c s="36" t="s">
        <v>113</v>
      </c>
      <c s="37">
        <v>7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487</v>
      </c>
      <c s="34" t="s">
        <v>488</v>
      </c>
      <c s="35" t="s">
        <v>5</v>
      </c>
      <c s="6" t="s">
        <v>489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490</v>
      </c>
      <c s="34" t="s">
        <v>491</v>
      </c>
      <c s="35" t="s">
        <v>5</v>
      </c>
      <c s="6" t="s">
        <v>492</v>
      </c>
      <c s="36" t="s">
        <v>113</v>
      </c>
      <c s="37">
        <v>24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25.5">
      <c r="A584" t="s">
        <v>49</v>
      </c>
      <c s="34" t="s">
        <v>493</v>
      </c>
      <c s="34" t="s">
        <v>494</v>
      </c>
      <c s="35" t="s">
        <v>5</v>
      </c>
      <c s="6" t="s">
        <v>495</v>
      </c>
      <c s="36" t="s">
        <v>113</v>
      </c>
      <c s="37">
        <v>24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496</v>
      </c>
      <c s="34" t="s">
        <v>497</v>
      </c>
      <c s="35" t="s">
        <v>5</v>
      </c>
      <c s="6" t="s">
        <v>498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499</v>
      </c>
      <c s="34" t="s">
        <v>500</v>
      </c>
      <c s="35" t="s">
        <v>5</v>
      </c>
      <c s="6" t="s">
        <v>501</v>
      </c>
      <c s="36" t="s">
        <v>113</v>
      </c>
      <c s="37">
        <v>2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502</v>
      </c>
      <c s="34" t="s">
        <v>503</v>
      </c>
      <c s="35" t="s">
        <v>5</v>
      </c>
      <c s="6" t="s">
        <v>504</v>
      </c>
      <c s="36" t="s">
        <v>113</v>
      </c>
      <c s="37">
        <v>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505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506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12.75">
      <c r="A608" t="s">
        <v>49</v>
      </c>
      <c s="34" t="s">
        <v>507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12.75">
      <c r="A612" t="s">
        <v>49</v>
      </c>
      <c s="34" t="s">
        <v>508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113</v>
      </c>
      <c s="37">
        <v>2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113</v>
      </c>
      <c s="37">
        <v>18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113</v>
      </c>
      <c s="37">
        <v>18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25.5">
      <c r="A632" t="s">
        <v>49</v>
      </c>
      <c s="34" t="s">
        <v>521</v>
      </c>
      <c s="34" t="s">
        <v>367</v>
      </c>
      <c s="35" t="s">
        <v>5</v>
      </c>
      <c s="6" t="s">
        <v>368</v>
      </c>
      <c s="36" t="s">
        <v>113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25.5">
      <c r="A636" t="s">
        <v>49</v>
      </c>
      <c s="34" t="s">
        <v>522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526</v>
      </c>
      <c s="34" t="s">
        <v>527</v>
      </c>
      <c s="35" t="s">
        <v>5</v>
      </c>
      <c s="6" t="s">
        <v>528</v>
      </c>
      <c s="36" t="s">
        <v>106</v>
      </c>
      <c s="37">
        <v>10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529</v>
      </c>
      <c s="34" t="s">
        <v>530</v>
      </c>
      <c s="35" t="s">
        <v>5</v>
      </c>
      <c s="6" t="s">
        <v>531</v>
      </c>
      <c s="36" t="s">
        <v>106</v>
      </c>
      <c s="37">
        <v>10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12.75">
      <c r="A652" t="s">
        <v>49</v>
      </c>
      <c s="34" t="s">
        <v>532</v>
      </c>
      <c s="34" t="s">
        <v>376</v>
      </c>
      <c s="35" t="s">
        <v>5</v>
      </c>
      <c s="6" t="s">
        <v>377</v>
      </c>
      <c s="36" t="s">
        <v>113</v>
      </c>
      <c s="37">
        <v>44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12.75">
      <c r="A656" t="s">
        <v>49</v>
      </c>
      <c s="34" t="s">
        <v>533</v>
      </c>
      <c s="34" t="s">
        <v>379</v>
      </c>
      <c s="35" t="s">
        <v>5</v>
      </c>
      <c s="6" t="s">
        <v>380</v>
      </c>
      <c s="36" t="s">
        <v>113</v>
      </c>
      <c s="37">
        <v>44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537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38.25">
      <c r="A664" t="s">
        <v>49</v>
      </c>
      <c s="34" t="s">
        <v>538</v>
      </c>
      <c s="34" t="s">
        <v>539</v>
      </c>
      <c s="35" t="s">
        <v>5</v>
      </c>
      <c s="6" t="s">
        <v>540</v>
      </c>
      <c s="36" t="s">
        <v>537</v>
      </c>
      <c s="37">
        <v>64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38.25">
      <c r="A668" t="s">
        <v>49</v>
      </c>
      <c s="34" t="s">
        <v>541</v>
      </c>
      <c s="34" t="s">
        <v>542</v>
      </c>
      <c s="35" t="s">
        <v>5</v>
      </c>
      <c s="6" t="s">
        <v>543</v>
      </c>
      <c s="36" t="s">
        <v>537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12.75">
      <c r="A672" t="s">
        <v>49</v>
      </c>
      <c s="34" t="s">
        <v>544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545</v>
      </c>
      <c s="34" t="s">
        <v>411</v>
      </c>
      <c s="35" t="s">
        <v>5</v>
      </c>
      <c s="6" t="s">
        <v>412</v>
      </c>
      <c s="36" t="s">
        <v>113</v>
      </c>
      <c s="37">
        <v>64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25.5">
      <c r="A680" t="s">
        <v>49</v>
      </c>
      <c s="34" t="s">
        <v>546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60</v>
      </c>
      <c r="E683" s="39" t="s">
        <v>61</v>
      </c>
    </row>
    <row r="684" spans="1:16" ht="12.75">
      <c r="A684" t="s">
        <v>49</v>
      </c>
      <c s="34" t="s">
        <v>547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60</v>
      </c>
      <c r="E687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550</v>
      </c>
      <c r="E8" s="30" t="s">
        <v>549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551</v>
      </c>
      <c s="35" t="s">
        <v>5</v>
      </c>
      <c s="6" t="s">
        <v>552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554</v>
      </c>
      <c s="35" t="s">
        <v>5</v>
      </c>
      <c s="6" t="s">
        <v>555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556</v>
      </c>
      <c s="35" t="s">
        <v>5</v>
      </c>
      <c s="6" t="s">
        <v>557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558</v>
      </c>
      <c s="35" t="s">
        <v>5</v>
      </c>
      <c s="6" t="s">
        <v>559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560</v>
      </c>
      <c s="35" t="s">
        <v>5</v>
      </c>
      <c s="6" t="s">
        <v>561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562</v>
      </c>
      <c s="35" t="s">
        <v>5</v>
      </c>
      <c s="6" t="s">
        <v>563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566</v>
      </c>
      <c s="35" t="s">
        <v>5</v>
      </c>
      <c s="6" t="s">
        <v>567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568</v>
      </c>
      <c s="35" t="s">
        <v>5</v>
      </c>
      <c s="6" t="s">
        <v>569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570</v>
      </c>
      <c s="35" t="s">
        <v>5</v>
      </c>
      <c s="6" t="s">
        <v>571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572</v>
      </c>
      <c s="35" t="s">
        <v>5</v>
      </c>
      <c s="6" t="s">
        <v>573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574</v>
      </c>
      <c s="35" t="s">
        <v>5</v>
      </c>
      <c s="6" t="s">
        <v>575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407</v>
      </c>
      <c s="35" t="s">
        <v>5</v>
      </c>
      <c s="6" t="s">
        <v>408</v>
      </c>
      <c s="36" t="s">
        <v>409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576</v>
      </c>
      <c s="35" t="s">
        <v>5</v>
      </c>
      <c s="6" t="s">
        <v>577</v>
      </c>
      <c s="36" t="s">
        <v>409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417</v>
      </c>
      <c s="35" t="s">
        <v>5</v>
      </c>
      <c s="6" t="s">
        <v>418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</v>
      </c>
      <c r="E4" s="26" t="s">
        <v>579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582</v>
      </c>
      <c r="E8" s="30" t="s">
        <v>581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586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587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590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592</v>
      </c>
      <c s="35" t="s">
        <v>5</v>
      </c>
      <c s="6" t="s">
        <v>593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594</v>
      </c>
      <c s="35" t="s">
        <v>5</v>
      </c>
      <c s="6" t="s">
        <v>595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597</v>
      </c>
      <c s="35" t="s">
        <v>5</v>
      </c>
      <c s="6" t="s">
        <v>598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600</v>
      </c>
      <c s="35" t="s">
        <v>5</v>
      </c>
      <c s="6" t="s">
        <v>601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603</v>
      </c>
      <c s="35" t="s">
        <v>5</v>
      </c>
      <c s="6" t="s">
        <v>604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605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606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607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608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611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614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615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619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620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625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626</v>
      </c>
      <c s="35" t="s">
        <v>5</v>
      </c>
      <c s="6" t="s">
        <v>627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628</v>
      </c>
      <c s="35" t="s">
        <v>5</v>
      </c>
      <c s="6" t="s">
        <v>629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472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630</v>
      </c>
      <c s="35" t="s">
        <v>5</v>
      </c>
      <c s="6" t="s">
        <v>631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632</v>
      </c>
      <c s="35" t="s">
        <v>5</v>
      </c>
      <c s="6" t="s">
        <v>633</v>
      </c>
      <c s="36" t="s">
        <v>590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634</v>
      </c>
      <c s="35" t="s">
        <v>5</v>
      </c>
      <c s="6" t="s">
        <v>635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636</v>
      </c>
      <c s="35" t="s">
        <v>5</v>
      </c>
      <c s="6" t="s">
        <v>637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638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639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640</v>
      </c>
      <c s="35" t="s">
        <v>5</v>
      </c>
      <c s="6" t="s">
        <v>641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642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643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644</v>
      </c>
      <c s="35" t="s">
        <v>5</v>
      </c>
      <c s="6" t="s">
        <v>645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648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649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650</v>
      </c>
      <c s="35" t="s">
        <v>5</v>
      </c>
      <c s="6" t="s">
        <v>651</v>
      </c>
      <c s="36" t="s">
        <v>652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654</v>
      </c>
    </row>
    <row r="133" spans="1:5" ht="12.75">
      <c r="A133" t="s">
        <v>60</v>
      </c>
      <c r="E133" s="39" t="s">
        <v>655</v>
      </c>
    </row>
    <row r="134" spans="1:16" ht="12.75">
      <c r="A134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652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652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663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652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668</v>
      </c>
      <c s="34" t="s">
        <v>669</v>
      </c>
      <c s="35" t="s">
        <v>5</v>
      </c>
      <c s="6" t="s">
        <v>670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671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638</v>
      </c>
      <c s="34" t="s">
        <v>669</v>
      </c>
      <c s="35" t="s">
        <v>50</v>
      </c>
      <c s="6" t="s">
        <v>672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673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674</v>
      </c>
      <c s="34" t="s">
        <v>675</v>
      </c>
      <c s="35" t="s">
        <v>5</v>
      </c>
      <c s="6" t="s">
        <v>676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673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678</v>
      </c>
      <c s="35" t="s">
        <v>5</v>
      </c>
      <c s="6" t="s">
        <v>679</v>
      </c>
      <c s="36" t="s">
        <v>652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680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681</v>
      </c>
      <c s="35" t="s">
        <v>5</v>
      </c>
      <c s="6" t="s">
        <v>682</v>
      </c>
      <c s="36" t="s">
        <v>652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669</v>
      </c>
      <c s="35" t="s">
        <v>27</v>
      </c>
      <c s="6" t="s">
        <v>684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686</v>
      </c>
      <c s="35" t="s">
        <v>5</v>
      </c>
      <c s="6" t="s">
        <v>687</v>
      </c>
      <c s="36" t="s">
        <v>652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688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689</v>
      </c>
      <c s="35" t="s">
        <v>5</v>
      </c>
      <c s="6" t="s">
        <v>690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691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692</v>
      </c>
      <c s="35" t="s">
        <v>5</v>
      </c>
      <c s="6" t="s">
        <v>693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694</v>
      </c>
      <c s="35" t="s">
        <v>5</v>
      </c>
      <c s="6" t="s">
        <v>695</v>
      </c>
      <c s="36" t="s">
        <v>652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697</v>
      </c>
      <c s="35" t="s">
        <v>5</v>
      </c>
      <c s="6" t="s">
        <v>698</v>
      </c>
      <c s="36" t="s">
        <v>652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699</v>
      </c>
      <c s="35" t="s">
        <v>5</v>
      </c>
      <c s="6" t="s">
        <v>700</v>
      </c>
      <c s="36" t="s">
        <v>652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701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702</v>
      </c>
      <c s="35" t="s">
        <v>5</v>
      </c>
      <c s="6" t="s">
        <v>703</v>
      </c>
      <c s="36" t="s">
        <v>652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704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705</v>
      </c>
      <c s="35" t="s">
        <v>5</v>
      </c>
      <c s="6" t="s">
        <v>690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706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707</v>
      </c>
      <c s="35" t="s">
        <v>5</v>
      </c>
      <c s="6" t="s">
        <v>693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711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713</v>
      </c>
      <c s="35" t="s">
        <v>5</v>
      </c>
      <c s="6" t="s">
        <v>714</v>
      </c>
      <c s="36" t="s">
        <v>711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716</v>
      </c>
      <c s="35" t="s">
        <v>5</v>
      </c>
      <c s="6" t="s">
        <v>717</v>
      </c>
      <c s="36" t="s">
        <v>711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718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716</v>
      </c>
      <c s="35" t="s">
        <v>50</v>
      </c>
      <c s="6" t="s">
        <v>719</v>
      </c>
      <c s="36" t="s">
        <v>711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720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721</v>
      </c>
      <c s="35" t="s">
        <v>5</v>
      </c>
      <c s="6" t="s">
        <v>722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724</v>
      </c>
      <c s="35" t="s">
        <v>5</v>
      </c>
      <c s="6" t="s">
        <v>725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727</v>
      </c>
      <c s="35" t="s">
        <v>5</v>
      </c>
      <c s="6" t="s">
        <v>728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729</v>
      </c>
      <c s="35" t="s">
        <v>5</v>
      </c>
      <c s="6" t="s">
        <v>730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731</v>
      </c>
      <c s="35" t="s">
        <v>5</v>
      </c>
      <c s="6" t="s">
        <v>732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735</v>
      </c>
    </row>
    <row r="245" spans="1:5" ht="12.75">
      <c r="A245" t="s">
        <v>60</v>
      </c>
      <c r="E245" s="39" t="s">
        <v>736</v>
      </c>
    </row>
    <row r="246" spans="1:16" ht="12.75">
      <c r="A246" t="s">
        <v>49</v>
      </c>
      <c s="34" t="s">
        <v>231</v>
      </c>
      <c s="34" t="s">
        <v>737</v>
      </c>
      <c s="35" t="s">
        <v>5</v>
      </c>
      <c s="6" t="s">
        <v>738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739</v>
      </c>
      <c s="35" t="s">
        <v>5</v>
      </c>
      <c s="6" t="s">
        <v>740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741</v>
      </c>
      <c s="35" t="s">
        <v>5</v>
      </c>
      <c s="6" t="s">
        <v>742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660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743</v>
      </c>
      <c s="35" t="s">
        <v>5</v>
      </c>
      <c s="6" t="s">
        <v>744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745</v>
      </c>
      <c s="35" t="s">
        <v>5</v>
      </c>
      <c s="6" t="s">
        <v>746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747</v>
      </c>
      <c s="35" t="s">
        <v>5</v>
      </c>
      <c s="6" t="s">
        <v>748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749</v>
      </c>
      <c s="34" t="s">
        <v>750</v>
      </c>
      <c s="35" t="s">
        <v>5</v>
      </c>
      <c s="6" t="s">
        <v>751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639</v>
      </c>
      <c s="34" t="s">
        <v>752</v>
      </c>
      <c s="35" t="s">
        <v>5</v>
      </c>
      <c s="6" t="s">
        <v>753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754</v>
      </c>
      <c s="35" t="s">
        <v>5</v>
      </c>
      <c s="6" t="s">
        <v>755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756</v>
      </c>
      <c s="35" t="s">
        <v>5</v>
      </c>
      <c s="6" t="s">
        <v>757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758</v>
      </c>
      <c s="35" t="s">
        <v>5</v>
      </c>
      <c s="6" t="s">
        <v>759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760</v>
      </c>
      <c s="35" t="s">
        <v>5</v>
      </c>
      <c s="6" t="s">
        <v>761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762</v>
      </c>
      <c s="35" t="s">
        <v>5</v>
      </c>
      <c s="6" t="s">
        <v>763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765</v>
      </c>
      <c s="35" t="s">
        <v>5</v>
      </c>
      <c s="6" t="s">
        <v>766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767</v>
      </c>
      <c s="35" t="s">
        <v>5</v>
      </c>
      <c s="6" t="s">
        <v>768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769</v>
      </c>
      <c s="35" t="s">
        <v>5</v>
      </c>
      <c s="6" t="s">
        <v>770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771</v>
      </c>
      <c s="35" t="s">
        <v>5</v>
      </c>
      <c s="6" t="s">
        <v>772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773</v>
      </c>
      <c s="35" t="s">
        <v>5</v>
      </c>
      <c s="6" t="s">
        <v>774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775</v>
      </c>
      <c s="35" t="s">
        <v>5</v>
      </c>
      <c s="6" t="s">
        <v>776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777</v>
      </c>
      <c s="35" t="s">
        <v>5</v>
      </c>
      <c s="6" t="s">
        <v>778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779</v>
      </c>
      <c s="35" t="s">
        <v>5</v>
      </c>
      <c s="6" t="s">
        <v>780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781</v>
      </c>
      <c s="35" t="s">
        <v>5</v>
      </c>
      <c s="6" t="s">
        <v>782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783</v>
      </c>
      <c s="35" t="s">
        <v>5</v>
      </c>
      <c s="6" t="s">
        <v>784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785</v>
      </c>
    </row>
    <row r="338" spans="1:16" ht="12.75">
      <c r="A338" t="s">
        <v>49</v>
      </c>
      <c s="34" t="s">
        <v>296</v>
      </c>
      <c s="34" t="s">
        <v>786</v>
      </c>
      <c s="35" t="s">
        <v>5</v>
      </c>
      <c s="6" t="s">
        <v>787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788</v>
      </c>
      <c s="35" t="s">
        <v>5</v>
      </c>
      <c s="6" t="s">
        <v>789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790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791</v>
      </c>
      <c s="35" t="s">
        <v>5</v>
      </c>
      <c s="6" t="s">
        <v>792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793</v>
      </c>
      <c s="35" t="s">
        <v>5</v>
      </c>
      <c s="6" t="s">
        <v>794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795</v>
      </c>
      <c s="35" t="s">
        <v>5</v>
      </c>
      <c s="6" t="s">
        <v>796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797</v>
      </c>
      <c s="35" t="s">
        <v>5</v>
      </c>
      <c s="6" t="s">
        <v>798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591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656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799</v>
      </c>
      <c s="35" t="s">
        <v>5</v>
      </c>
      <c s="6" t="s">
        <v>800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591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656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801</v>
      </c>
      <c s="35" t="s">
        <v>5</v>
      </c>
      <c s="6" t="s">
        <v>802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803</v>
      </c>
      <c s="35" t="s">
        <v>5</v>
      </c>
      <c s="6" t="s">
        <v>804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805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806</v>
      </c>
      <c s="35" t="s">
        <v>5</v>
      </c>
      <c s="6" t="s">
        <v>807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805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808</v>
      </c>
      <c s="35" t="s">
        <v>5</v>
      </c>
      <c s="6" t="s">
        <v>809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810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811</v>
      </c>
      <c s="35" t="s">
        <v>5</v>
      </c>
      <c s="6" t="s">
        <v>812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591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813</v>
      </c>
      <c s="35" t="s">
        <v>5</v>
      </c>
      <c s="6" t="s">
        <v>814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591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815</v>
      </c>
      <c s="35" t="s">
        <v>5</v>
      </c>
      <c s="6" t="s">
        <v>816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591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817</v>
      </c>
      <c s="35" t="s">
        <v>5</v>
      </c>
      <c s="6" t="s">
        <v>818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591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819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820</v>
      </c>
      <c s="35" t="s">
        <v>5</v>
      </c>
      <c s="6" t="s">
        <v>821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591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596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822</v>
      </c>
      <c s="35" t="s">
        <v>5</v>
      </c>
      <c s="6" t="s">
        <v>823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591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824</v>
      </c>
      <c s="35" t="s">
        <v>5</v>
      </c>
      <c s="6" t="s">
        <v>825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591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826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827</v>
      </c>
      <c s="35" t="s">
        <v>5</v>
      </c>
      <c s="6" t="s">
        <v>828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591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826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829</v>
      </c>
      <c s="35" t="s">
        <v>5</v>
      </c>
      <c s="6" t="s">
        <v>830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591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360</v>
      </c>
      <c s="34" t="s">
        <v>831</v>
      </c>
      <c s="35" t="s">
        <v>5</v>
      </c>
      <c s="6" t="s">
        <v>832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591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833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363</v>
      </c>
      <c s="34" t="s">
        <v>834</v>
      </c>
      <c s="35" t="s">
        <v>5</v>
      </c>
      <c s="6" t="s">
        <v>835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591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833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366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369</v>
      </c>
      <c s="34" t="s">
        <v>838</v>
      </c>
      <c s="35" t="s">
        <v>5</v>
      </c>
      <c s="6" t="s">
        <v>839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591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840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372</v>
      </c>
      <c s="34" t="s">
        <v>841</v>
      </c>
      <c s="35" t="s">
        <v>5</v>
      </c>
      <c s="6" t="s">
        <v>842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591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843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375</v>
      </c>
      <c s="34" t="s">
        <v>844</v>
      </c>
      <c s="35" t="s">
        <v>5</v>
      </c>
      <c s="6" t="s">
        <v>845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591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846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378</v>
      </c>
      <c s="34" t="s">
        <v>847</v>
      </c>
      <c s="35" t="s">
        <v>5</v>
      </c>
      <c s="6" t="s">
        <v>848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591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849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381</v>
      </c>
      <c s="34" t="s">
        <v>850</v>
      </c>
      <c s="35" t="s">
        <v>5</v>
      </c>
      <c s="6" t="s">
        <v>851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591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385</v>
      </c>
      <c s="34" t="s">
        <v>852</v>
      </c>
      <c s="35" t="s">
        <v>5</v>
      </c>
      <c s="6" t="s">
        <v>853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591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854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388</v>
      </c>
      <c s="34" t="s">
        <v>855</v>
      </c>
      <c s="35" t="s">
        <v>5</v>
      </c>
      <c s="6" t="s">
        <v>856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591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857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391</v>
      </c>
      <c s="34" t="s">
        <v>858</v>
      </c>
      <c s="35" t="s">
        <v>5</v>
      </c>
      <c s="6" t="s">
        <v>859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591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860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394</v>
      </c>
      <c s="34" t="s">
        <v>861</v>
      </c>
      <c s="35" t="s">
        <v>5</v>
      </c>
      <c s="6" t="s">
        <v>862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591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863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397</v>
      </c>
      <c s="34" t="s">
        <v>864</v>
      </c>
      <c s="35" t="s">
        <v>5</v>
      </c>
      <c s="6" t="s">
        <v>865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591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400</v>
      </c>
      <c s="34" t="s">
        <v>866</v>
      </c>
      <c s="35" t="s">
        <v>5</v>
      </c>
      <c s="6" t="s">
        <v>867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591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403</v>
      </c>
      <c s="34" t="s">
        <v>868</v>
      </c>
      <c s="35" t="s">
        <v>5</v>
      </c>
      <c s="6" t="s">
        <v>869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591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406</v>
      </c>
      <c s="34" t="s">
        <v>870</v>
      </c>
      <c s="35" t="s">
        <v>5</v>
      </c>
      <c s="6" t="s">
        <v>871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591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410</v>
      </c>
      <c s="34" t="s">
        <v>872</v>
      </c>
      <c s="35" t="s">
        <v>5</v>
      </c>
      <c s="6" t="s">
        <v>873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591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413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591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416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591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419</v>
      </c>
      <c s="34" t="s">
        <v>878</v>
      </c>
      <c s="35" t="s">
        <v>5</v>
      </c>
      <c s="6" t="s">
        <v>879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591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385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433</v>
      </c>
      <c s="34" t="s">
        <v>880</v>
      </c>
      <c s="35" t="s">
        <v>5</v>
      </c>
      <c s="6" t="s">
        <v>881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591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385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434</v>
      </c>
      <c s="34" t="s">
        <v>882</v>
      </c>
      <c s="35" t="s">
        <v>5</v>
      </c>
      <c s="6" t="s">
        <v>883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591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884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435</v>
      </c>
      <c s="34" t="s">
        <v>885</v>
      </c>
      <c s="35" t="s">
        <v>5</v>
      </c>
      <c s="6" t="s">
        <v>886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591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887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436</v>
      </c>
      <c s="34" t="s">
        <v>888</v>
      </c>
      <c s="35" t="s">
        <v>5</v>
      </c>
      <c s="6" t="s">
        <v>889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591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890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438</v>
      </c>
      <c s="34" t="s">
        <v>891</v>
      </c>
      <c s="35" t="s">
        <v>5</v>
      </c>
      <c s="6" t="s">
        <v>892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591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440</v>
      </c>
      <c s="34" t="s">
        <v>893</v>
      </c>
      <c s="35" t="s">
        <v>5</v>
      </c>
      <c s="6" t="s">
        <v>894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591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857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441</v>
      </c>
      <c s="34" t="s">
        <v>895</v>
      </c>
      <c s="35" t="s">
        <v>5</v>
      </c>
      <c s="6" t="s">
        <v>896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591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897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442</v>
      </c>
      <c s="34" t="s">
        <v>898</v>
      </c>
      <c s="35" t="s">
        <v>5</v>
      </c>
      <c s="6" t="s">
        <v>899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900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443</v>
      </c>
      <c s="34" t="s">
        <v>901</v>
      </c>
      <c s="35" t="s">
        <v>5</v>
      </c>
      <c s="6" t="s">
        <v>902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444</v>
      </c>
      <c s="34" t="s">
        <v>903</v>
      </c>
      <c s="35" t="s">
        <v>5</v>
      </c>
      <c s="6" t="s">
        <v>904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905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445</v>
      </c>
      <c s="34" t="s">
        <v>906</v>
      </c>
      <c s="35" t="s">
        <v>5</v>
      </c>
      <c s="6" t="s">
        <v>907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908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447</v>
      </c>
      <c s="34" t="s">
        <v>909</v>
      </c>
      <c s="35" t="s">
        <v>5</v>
      </c>
      <c s="6" t="s">
        <v>910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911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451</v>
      </c>
      <c s="34" t="s">
        <v>912</v>
      </c>
      <c s="35" t="s">
        <v>5</v>
      </c>
      <c s="6" t="s">
        <v>913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914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452</v>
      </c>
      <c s="34" t="s">
        <v>915</v>
      </c>
      <c s="35" t="s">
        <v>5</v>
      </c>
      <c s="6" t="s">
        <v>916</v>
      </c>
      <c s="36" t="s">
        <v>917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918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919</v>
      </c>
      <c s="34" t="s">
        <v>920</v>
      </c>
      <c s="35" t="s">
        <v>5</v>
      </c>
      <c s="6" t="s">
        <v>921</v>
      </c>
      <c s="36" t="s">
        <v>922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923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927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931</v>
      </c>
    </row>
    <row r="566" spans="1:16" ht="12.75">
      <c r="A566" t="s">
        <v>49</v>
      </c>
      <c s="34" t="s">
        <v>932</v>
      </c>
      <c s="34" t="s">
        <v>933</v>
      </c>
      <c s="35" t="s">
        <v>5</v>
      </c>
      <c s="6" t="s">
        <v>934</v>
      </c>
      <c s="36" t="s">
        <v>935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936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937</v>
      </c>
      <c s="34" t="s">
        <v>938</v>
      </c>
      <c s="35" t="s">
        <v>5</v>
      </c>
      <c s="6" t="s">
        <v>939</v>
      </c>
      <c s="36" t="s">
        <v>935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940</v>
      </c>
      <c s="34" t="s">
        <v>941</v>
      </c>
      <c s="35" t="s">
        <v>5</v>
      </c>
      <c s="6" t="s">
        <v>942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653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455</v>
      </c>
      <c s="34" t="s">
        <v>943</v>
      </c>
      <c s="35" t="s">
        <v>5</v>
      </c>
      <c s="6" t="s">
        <v>944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591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456</v>
      </c>
      <c s="34" t="s">
        <v>945</v>
      </c>
      <c s="35" t="s">
        <v>5</v>
      </c>
      <c s="6" t="s">
        <v>946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591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457</v>
      </c>
      <c s="34" t="s">
        <v>947</v>
      </c>
      <c s="35" t="s">
        <v>5</v>
      </c>
      <c s="6" t="s">
        <v>948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591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458</v>
      </c>
      <c s="34" t="s">
        <v>949</v>
      </c>
      <c s="35" t="s">
        <v>5</v>
      </c>
      <c s="6" t="s">
        <v>950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591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459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591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460</v>
      </c>
      <c s="34" t="s">
        <v>953</v>
      </c>
      <c s="35" t="s">
        <v>5</v>
      </c>
      <c s="6" t="s">
        <v>954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591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463</v>
      </c>
      <c s="34" t="s">
        <v>955</v>
      </c>
      <c s="35" t="s">
        <v>5</v>
      </c>
      <c s="6" t="s">
        <v>956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591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957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466</v>
      </c>
      <c s="34" t="s">
        <v>958</v>
      </c>
      <c s="35" t="s">
        <v>50</v>
      </c>
      <c s="6" t="s">
        <v>959</v>
      </c>
      <c s="36" t="s">
        <v>960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961</v>
      </c>
    </row>
    <row r="610" spans="1:5" ht="12.75">
      <c r="A610" t="s">
        <v>60</v>
      </c>
      <c r="E610" s="39" t="s">
        <v>962</v>
      </c>
    </row>
    <row r="611" spans="1:16" ht="12.75">
      <c r="A611" t="s">
        <v>49</v>
      </c>
      <c s="34" t="s">
        <v>469</v>
      </c>
      <c s="34" t="s">
        <v>963</v>
      </c>
      <c s="35" t="s">
        <v>5</v>
      </c>
      <c s="6" t="s">
        <v>964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965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965</v>
      </c>
      <c r="E4" s="26" t="s">
        <v>966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969</v>
      </c>
      <c r="E8" s="30" t="s">
        <v>968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973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980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973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984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261</v>
      </c>
      <c r="E30" s="33" t="s">
        <v>619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985</v>
      </c>
      <c s="35" t="s">
        <v>5</v>
      </c>
      <c s="6" t="s">
        <v>986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987</v>
      </c>
    </row>
    <row r="33" spans="1:5" ht="12.75">
      <c r="A33" s="35" t="s">
        <v>58</v>
      </c>
      <c r="E33" s="40" t="s">
        <v>988</v>
      </c>
    </row>
    <row r="34" spans="1:5" ht="51">
      <c r="A34" t="s">
        <v>60</v>
      </c>
      <c r="E34" s="39" t="s">
        <v>989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990</v>
      </c>
    </row>
    <row r="37" spans="1:5" ht="12.75">
      <c r="A37" s="35" t="s">
        <v>58</v>
      </c>
      <c r="E37" s="40" t="s">
        <v>991</v>
      </c>
    </row>
    <row r="38" spans="1:5" ht="51">
      <c r="A38" t="s">
        <v>60</v>
      </c>
      <c r="E38" s="39" t="s">
        <v>989</v>
      </c>
    </row>
    <row r="39" spans="1:16" ht="12.75">
      <c r="A39" t="s">
        <v>49</v>
      </c>
      <c s="34" t="s">
        <v>85</v>
      </c>
      <c s="34" t="s">
        <v>992</v>
      </c>
      <c s="35" t="s">
        <v>5</v>
      </c>
      <c s="6" t="s">
        <v>993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994</v>
      </c>
    </row>
    <row r="42" spans="1:5" ht="76.5">
      <c r="A42" t="s">
        <v>60</v>
      </c>
      <c r="E42" s="39" t="s">
        <v>995</v>
      </c>
    </row>
    <row r="43" spans="1:16" ht="25.5">
      <c r="A43" t="s">
        <v>49</v>
      </c>
      <c s="34" t="s">
        <v>89</v>
      </c>
      <c s="34" t="s">
        <v>626</v>
      </c>
      <c s="35" t="s">
        <v>5</v>
      </c>
      <c s="6" t="s">
        <v>627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996</v>
      </c>
    </row>
    <row r="46" spans="1:5" ht="63.75">
      <c r="A46" t="s">
        <v>60</v>
      </c>
      <c r="E46" s="39" t="s">
        <v>997</v>
      </c>
    </row>
    <row r="47" spans="1:16" ht="12.75">
      <c r="A47" t="s">
        <v>49</v>
      </c>
      <c s="34" t="s">
        <v>93</v>
      </c>
      <c s="34" t="s">
        <v>998</v>
      </c>
      <c s="35" t="s">
        <v>5</v>
      </c>
      <c s="6" t="s">
        <v>999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1000</v>
      </c>
    </row>
    <row r="50" spans="1:5" ht="38.25">
      <c r="A50" t="s">
        <v>60</v>
      </c>
      <c r="E50" s="39" t="s">
        <v>1001</v>
      </c>
    </row>
    <row r="51" spans="1:16" ht="25.5">
      <c r="A51" t="s">
        <v>49</v>
      </c>
      <c s="34" t="s">
        <v>98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1004</v>
      </c>
    </row>
    <row r="54" spans="1:5" ht="63.75">
      <c r="A54" t="s">
        <v>60</v>
      </c>
      <c r="E54" s="39" t="s">
        <v>1005</v>
      </c>
    </row>
    <row r="55" spans="1:16" ht="25.5">
      <c r="A55" t="s">
        <v>49</v>
      </c>
      <c s="34" t="s">
        <v>103</v>
      </c>
      <c s="34" t="s">
        <v>1006</v>
      </c>
      <c s="35" t="s">
        <v>5</v>
      </c>
      <c s="6" t="s">
        <v>1007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1008</v>
      </c>
    </row>
    <row r="58" spans="1:5" ht="63.75">
      <c r="A58" t="s">
        <v>60</v>
      </c>
      <c r="E58" s="39" t="s">
        <v>997</v>
      </c>
    </row>
    <row r="59" spans="1:16" ht="25.5">
      <c r="A59" t="s">
        <v>49</v>
      </c>
      <c s="34" t="s">
        <v>107</v>
      </c>
      <c s="34" t="s">
        <v>1009</v>
      </c>
      <c s="35" t="s">
        <v>5</v>
      </c>
      <c s="6" t="s">
        <v>1010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1011</v>
      </c>
    </row>
    <row r="62" spans="1:5" ht="38.25">
      <c r="A62" t="s">
        <v>60</v>
      </c>
      <c r="E62" s="39" t="s">
        <v>1012</v>
      </c>
    </row>
    <row r="63" spans="1:16" ht="25.5">
      <c r="A63" t="s">
        <v>49</v>
      </c>
      <c s="34" t="s">
        <v>110</v>
      </c>
      <c s="34" t="s">
        <v>1013</v>
      </c>
      <c s="35" t="s">
        <v>5</v>
      </c>
      <c s="6" t="s">
        <v>1014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1015</v>
      </c>
    </row>
    <row r="66" spans="1:5" ht="25.5">
      <c r="A66" t="s">
        <v>60</v>
      </c>
      <c r="E66" s="39" t="s">
        <v>1016</v>
      </c>
    </row>
    <row r="67" spans="1:16" ht="12.75">
      <c r="A67" t="s">
        <v>49</v>
      </c>
      <c s="34" t="s">
        <v>114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1019</v>
      </c>
    </row>
    <row r="70" spans="1:5" ht="51">
      <c r="A70" t="s">
        <v>60</v>
      </c>
      <c r="E70" s="39" t="s">
        <v>1020</v>
      </c>
    </row>
    <row r="71" spans="1:16" ht="12.75">
      <c r="A71" t="s">
        <v>49</v>
      </c>
      <c s="34" t="s">
        <v>119</v>
      </c>
      <c s="34" t="s">
        <v>1021</v>
      </c>
      <c s="35" t="s">
        <v>5</v>
      </c>
      <c s="6" t="s">
        <v>1022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1019</v>
      </c>
    </row>
    <row r="74" spans="1:5" ht="51">
      <c r="A74" t="s">
        <v>60</v>
      </c>
      <c r="E74" s="39" t="s">
        <v>1020</v>
      </c>
    </row>
    <row r="75" spans="1:16" ht="12.75">
      <c r="A75" t="s">
        <v>49</v>
      </c>
      <c s="34" t="s">
        <v>123</v>
      </c>
      <c s="34" t="s">
        <v>1023</v>
      </c>
      <c s="35" t="s">
        <v>5</v>
      </c>
      <c s="6" t="s">
        <v>1024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1025</v>
      </c>
    </row>
    <row r="78" spans="1:5" ht="51">
      <c r="A78" t="s">
        <v>60</v>
      </c>
      <c r="E78" s="39" t="s">
        <v>1026</v>
      </c>
    </row>
    <row r="79" spans="1:16" ht="12.75">
      <c r="A79" t="s">
        <v>49</v>
      </c>
      <c s="34" t="s">
        <v>126</v>
      </c>
      <c s="34" t="s">
        <v>632</v>
      </c>
      <c s="35" t="s">
        <v>5</v>
      </c>
      <c s="6" t="s">
        <v>633</v>
      </c>
      <c s="36" t="s">
        <v>590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1027</v>
      </c>
    </row>
    <row r="82" spans="1:5" ht="38.25">
      <c r="A82" t="s">
        <v>60</v>
      </c>
      <c r="E82" s="39" t="s">
        <v>1028</v>
      </c>
    </row>
    <row r="83" spans="1:16" ht="25.5">
      <c r="A83" t="s">
        <v>49</v>
      </c>
      <c s="34" t="s">
        <v>130</v>
      </c>
      <c s="34" t="s">
        <v>1029</v>
      </c>
      <c s="35" t="s">
        <v>5</v>
      </c>
      <c s="6" t="s">
        <v>1030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1004</v>
      </c>
    </row>
    <row r="86" spans="1:5" ht="38.25">
      <c r="A86" t="s">
        <v>60</v>
      </c>
      <c r="E86" s="39" t="s">
        <v>1031</v>
      </c>
    </row>
    <row r="87" spans="1:13" ht="12.75">
      <c r="A87" t="s">
        <v>46</v>
      </c>
      <c r="C87" s="31" t="s">
        <v>273</v>
      </c>
      <c r="E87" s="33" t="s">
        <v>643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1032</v>
      </c>
    </row>
    <row r="91" spans="1:5" ht="25.5">
      <c r="A91" t="s">
        <v>60</v>
      </c>
      <c r="E91" s="39" t="s">
        <v>1033</v>
      </c>
    </row>
    <row r="92" spans="1:16" ht="12.75">
      <c r="A92" t="s">
        <v>49</v>
      </c>
      <c s="34" t="s">
        <v>136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1034</v>
      </c>
    </row>
    <row r="95" spans="1:5" ht="38.25">
      <c r="A95" t="s">
        <v>60</v>
      </c>
      <c r="E95" s="39" t="s">
        <v>1035</v>
      </c>
    </row>
    <row r="96" spans="1:13" ht="12.75">
      <c r="A96" t="s">
        <v>46</v>
      </c>
      <c r="C96" s="31" t="s">
        <v>276</v>
      </c>
      <c r="E96" s="33" t="s">
        <v>649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1036</v>
      </c>
      <c s="35" t="s">
        <v>5</v>
      </c>
      <c s="6" t="s">
        <v>1037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1034</v>
      </c>
    </row>
    <row r="100" spans="1:5" ht="114.75">
      <c r="A100" t="s">
        <v>60</v>
      </c>
      <c r="E100" s="39" t="s">
        <v>1038</v>
      </c>
    </row>
    <row r="101" spans="1:16" ht="12.75">
      <c r="A101" t="s">
        <v>49</v>
      </c>
      <c s="34" t="s">
        <v>142</v>
      </c>
      <c s="34" t="s">
        <v>1039</v>
      </c>
      <c s="35" t="s">
        <v>5</v>
      </c>
      <c s="6" t="s">
        <v>1040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591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1034</v>
      </c>
    </row>
    <row r="104" spans="1:5" ht="114.75">
      <c r="A104" t="s">
        <v>60</v>
      </c>
      <c r="E104" s="39" t="s">
        <v>1038</v>
      </c>
    </row>
    <row r="105" spans="1:16" ht="12.75">
      <c r="A105" t="s">
        <v>49</v>
      </c>
      <c s="34" t="s">
        <v>145</v>
      </c>
      <c s="34" t="s">
        <v>1041</v>
      </c>
      <c s="35" t="s">
        <v>5</v>
      </c>
      <c s="6" t="s">
        <v>1042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591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1032</v>
      </c>
    </row>
    <row r="108" spans="1:5" ht="76.5">
      <c r="A108" t="s">
        <v>60</v>
      </c>
      <c r="E108" s="39" t="s">
        <v>1043</v>
      </c>
    </row>
    <row r="109" spans="1:16" ht="12.75">
      <c r="A109" t="s">
        <v>49</v>
      </c>
      <c s="34" t="s">
        <v>150</v>
      </c>
      <c s="34" t="s">
        <v>1044</v>
      </c>
      <c s="35" t="s">
        <v>5</v>
      </c>
      <c s="6" t="s">
        <v>1045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591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1032</v>
      </c>
    </row>
    <row r="112" spans="1:5" ht="89.25">
      <c r="A112" t="s">
        <v>60</v>
      </c>
      <c r="E112" s="39" t="s">
        <v>1046</v>
      </c>
    </row>
    <row r="113" spans="1:16" ht="12.75">
      <c r="A113" t="s">
        <v>49</v>
      </c>
      <c s="34" t="s">
        <v>154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1034</v>
      </c>
    </row>
    <row r="116" spans="1:5" ht="114.75">
      <c r="A116" t="s">
        <v>60</v>
      </c>
      <c r="E116" s="39" t="s">
        <v>1038</v>
      </c>
    </row>
    <row r="117" spans="1:16" ht="12.75">
      <c r="A117" t="s">
        <v>49</v>
      </c>
      <c s="34" t="s">
        <v>158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1034</v>
      </c>
    </row>
    <row r="120" spans="1:5" ht="114.75">
      <c r="A120" t="s">
        <v>60</v>
      </c>
      <c r="E120" s="39" t="s">
        <v>1038</v>
      </c>
    </row>
    <row r="121" spans="1:16" ht="12.75">
      <c r="A121" t="s">
        <v>49</v>
      </c>
      <c s="34" t="s">
        <v>161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1034</v>
      </c>
    </row>
    <row r="124" spans="1:5" ht="114.75">
      <c r="A124" t="s">
        <v>60</v>
      </c>
      <c r="E124" s="39" t="s">
        <v>1038</v>
      </c>
    </row>
    <row r="125" spans="1:16" ht="12.75">
      <c r="A125" t="s">
        <v>49</v>
      </c>
      <c s="34" t="s">
        <v>164</v>
      </c>
      <c s="34" t="s">
        <v>1053</v>
      </c>
      <c s="35" t="s">
        <v>5</v>
      </c>
      <c s="6" t="s">
        <v>1054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1034</v>
      </c>
    </row>
    <row r="128" spans="1:5" ht="114.75">
      <c r="A128" t="s">
        <v>60</v>
      </c>
      <c r="E128" s="39" t="s">
        <v>1038</v>
      </c>
    </row>
    <row r="129" spans="1:16" ht="12.75">
      <c r="A129" t="s">
        <v>49</v>
      </c>
      <c s="34" t="s">
        <v>656</v>
      </c>
      <c s="34" t="s">
        <v>1055</v>
      </c>
      <c s="35" t="s">
        <v>5</v>
      </c>
      <c s="6" t="s">
        <v>1056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1034</v>
      </c>
    </row>
    <row r="132" spans="1:5" ht="114.75">
      <c r="A132" t="s">
        <v>60</v>
      </c>
      <c r="E132" s="39" t="s">
        <v>1038</v>
      </c>
    </row>
    <row r="133" spans="1:16" ht="12.75">
      <c r="A133" t="s">
        <v>49</v>
      </c>
      <c s="34" t="s">
        <v>660</v>
      </c>
      <c s="34" t="s">
        <v>1057</v>
      </c>
      <c s="35" t="s">
        <v>5</v>
      </c>
      <c s="6" t="s">
        <v>1058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1059</v>
      </c>
    </row>
    <row r="136" spans="1:5" ht="76.5">
      <c r="A136" t="s">
        <v>60</v>
      </c>
      <c r="E136" s="39" t="s">
        <v>1043</v>
      </c>
    </row>
    <row r="137" spans="1:16" ht="12.75">
      <c r="A137" t="s">
        <v>49</v>
      </c>
      <c s="34" t="s">
        <v>664</v>
      </c>
      <c s="34" t="s">
        <v>1060</v>
      </c>
      <c s="35" t="s">
        <v>5</v>
      </c>
      <c s="6" t="s">
        <v>1061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1059</v>
      </c>
    </row>
    <row r="140" spans="1:5" ht="89.25">
      <c r="A140" t="s">
        <v>60</v>
      </c>
      <c r="E140" s="39" t="s">
        <v>1046</v>
      </c>
    </row>
    <row r="141" spans="1:16" ht="12.75">
      <c r="A141" t="s">
        <v>49</v>
      </c>
      <c s="34" t="s">
        <v>668</v>
      </c>
      <c s="34" t="s">
        <v>1062</v>
      </c>
      <c s="35" t="s">
        <v>5</v>
      </c>
      <c s="6" t="s">
        <v>1063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1064</v>
      </c>
    </row>
    <row r="144" spans="1:5" ht="114.75">
      <c r="A144" t="s">
        <v>60</v>
      </c>
      <c r="E144" s="39" t="s">
        <v>1038</v>
      </c>
    </row>
    <row r="145" spans="1:16" ht="12.75">
      <c r="A145" t="s">
        <v>49</v>
      </c>
      <c s="34" t="s">
        <v>638</v>
      </c>
      <c s="34" t="s">
        <v>1065</v>
      </c>
      <c s="35" t="s">
        <v>5</v>
      </c>
      <c s="6" t="s">
        <v>1066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1064</v>
      </c>
    </row>
    <row r="148" spans="1:5" ht="76.5">
      <c r="A148" t="s">
        <v>60</v>
      </c>
      <c r="E148" s="39" t="s">
        <v>1043</v>
      </c>
    </row>
    <row r="149" spans="1:16" ht="12.75">
      <c r="A149" t="s">
        <v>49</v>
      </c>
      <c s="34" t="s">
        <v>674</v>
      </c>
      <c s="34" t="s">
        <v>1067</v>
      </c>
      <c s="35" t="s">
        <v>5</v>
      </c>
      <c s="6" t="s">
        <v>1068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1064</v>
      </c>
    </row>
    <row r="152" spans="1:5" ht="89.25">
      <c r="A152" t="s">
        <v>60</v>
      </c>
      <c r="E152" s="39" t="s">
        <v>1046</v>
      </c>
    </row>
    <row r="153" spans="1:16" ht="12.75">
      <c r="A153" t="s">
        <v>49</v>
      </c>
      <c s="34" t="s">
        <v>677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1071</v>
      </c>
    </row>
    <row r="156" spans="1:5" ht="114.75">
      <c r="A156" t="s">
        <v>60</v>
      </c>
      <c r="E156" s="39" t="s">
        <v>1072</v>
      </c>
    </row>
    <row r="157" spans="1:16" ht="12.75">
      <c r="A157" t="s">
        <v>49</v>
      </c>
      <c s="34" t="s">
        <v>167</v>
      </c>
      <c s="34" t="s">
        <v>1073</v>
      </c>
      <c s="35" t="s">
        <v>5</v>
      </c>
      <c s="6" t="s">
        <v>1074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1071</v>
      </c>
    </row>
    <row r="160" spans="1:5" ht="76.5">
      <c r="A160" t="s">
        <v>60</v>
      </c>
      <c r="E160" s="39" t="s">
        <v>1043</v>
      </c>
    </row>
    <row r="161" spans="1:16" ht="12.75">
      <c r="A161" t="s">
        <v>49</v>
      </c>
      <c s="34" t="s">
        <v>170</v>
      </c>
      <c s="34" t="s">
        <v>1075</v>
      </c>
      <c s="35" t="s">
        <v>5</v>
      </c>
      <c s="6" t="s">
        <v>1076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1077</v>
      </c>
    </row>
    <row r="164" spans="1:5" ht="114.75">
      <c r="A164" t="s">
        <v>60</v>
      </c>
      <c r="E164" s="39" t="s">
        <v>1038</v>
      </c>
    </row>
    <row r="165" spans="1:16" ht="25.5">
      <c r="A165" t="s">
        <v>49</v>
      </c>
      <c s="34" t="s">
        <v>173</v>
      </c>
      <c s="34" t="s">
        <v>1078</v>
      </c>
      <c s="35" t="s">
        <v>5</v>
      </c>
      <c s="6" t="s">
        <v>1079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1077</v>
      </c>
    </row>
    <row r="168" spans="1:5" ht="114.75">
      <c r="A168" t="s">
        <v>60</v>
      </c>
      <c r="E168" s="39" t="s">
        <v>1038</v>
      </c>
    </row>
    <row r="169" spans="1:16" ht="12.75">
      <c r="A169" t="s">
        <v>49</v>
      </c>
      <c s="34" t="s">
        <v>176</v>
      </c>
      <c s="34" t="s">
        <v>1080</v>
      </c>
      <c s="35" t="s">
        <v>5</v>
      </c>
      <c s="6" t="s">
        <v>1081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1082</v>
      </c>
    </row>
    <row r="172" spans="1:5" ht="114.75">
      <c r="A172" t="s">
        <v>60</v>
      </c>
      <c r="E172" s="39" t="s">
        <v>1038</v>
      </c>
    </row>
    <row r="173" spans="1:16" ht="25.5">
      <c r="A173" t="s">
        <v>49</v>
      </c>
      <c s="34" t="s">
        <v>179</v>
      </c>
      <c s="34" t="s">
        <v>1083</v>
      </c>
      <c s="35" t="s">
        <v>5</v>
      </c>
      <c s="6" t="s">
        <v>1084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591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1034</v>
      </c>
    </row>
    <row r="176" spans="1:5" ht="114.75">
      <c r="A176" t="s">
        <v>60</v>
      </c>
      <c r="E176" s="39" t="s">
        <v>1038</v>
      </c>
    </row>
    <row r="177" spans="1:16" ht="12.75">
      <c r="A177" t="s">
        <v>49</v>
      </c>
      <c s="34" t="s">
        <v>182</v>
      </c>
      <c s="34" t="s">
        <v>1085</v>
      </c>
      <c s="35" t="s">
        <v>5</v>
      </c>
      <c s="6" t="s">
        <v>1086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591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1087</v>
      </c>
    </row>
    <row r="180" spans="1:5" ht="76.5">
      <c r="A180" t="s">
        <v>60</v>
      </c>
      <c r="E180" s="39" t="s">
        <v>1043</v>
      </c>
    </row>
    <row r="181" spans="1:16" ht="12.75">
      <c r="A181" t="s">
        <v>49</v>
      </c>
      <c s="34" t="s">
        <v>185</v>
      </c>
      <c s="34" t="s">
        <v>1088</v>
      </c>
      <c s="35" t="s">
        <v>5</v>
      </c>
      <c s="6" t="s">
        <v>1089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1019</v>
      </c>
    </row>
    <row r="184" spans="1:5" ht="89.25">
      <c r="A184" t="s">
        <v>60</v>
      </c>
      <c r="E184" s="39" t="s">
        <v>1046</v>
      </c>
    </row>
    <row r="185" spans="1:16" ht="12.75">
      <c r="A185" t="s">
        <v>49</v>
      </c>
      <c s="34" t="s">
        <v>188</v>
      </c>
      <c s="34" t="s">
        <v>1090</v>
      </c>
      <c s="35" t="s">
        <v>5</v>
      </c>
      <c s="6" t="s">
        <v>1091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1077</v>
      </c>
    </row>
    <row r="188" spans="1:5" ht="114.75">
      <c r="A188" t="s">
        <v>60</v>
      </c>
      <c r="E188" s="39" t="s">
        <v>1038</v>
      </c>
    </row>
    <row r="189" spans="1:16" ht="12.75">
      <c r="A189" t="s">
        <v>49</v>
      </c>
      <c s="34" t="s">
        <v>191</v>
      </c>
      <c s="34" t="s">
        <v>1092</v>
      </c>
      <c s="35" t="s">
        <v>5</v>
      </c>
      <c s="6" t="s">
        <v>1093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1077</v>
      </c>
    </row>
    <row r="192" spans="1:5" ht="76.5">
      <c r="A192" t="s">
        <v>60</v>
      </c>
      <c r="E192" s="39" t="s">
        <v>1043</v>
      </c>
    </row>
    <row r="193" spans="1:16" ht="12.75">
      <c r="A193" t="s">
        <v>49</v>
      </c>
      <c s="34" t="s">
        <v>194</v>
      </c>
      <c s="34" t="s">
        <v>1094</v>
      </c>
      <c s="35" t="s">
        <v>5</v>
      </c>
      <c s="6" t="s">
        <v>1095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1096</v>
      </c>
    </row>
    <row r="196" spans="1:5" ht="89.25">
      <c r="A196" t="s">
        <v>60</v>
      </c>
      <c r="E196" s="39" t="s">
        <v>1046</v>
      </c>
    </row>
    <row r="197" spans="1:16" ht="12.75">
      <c r="A197" t="s">
        <v>49</v>
      </c>
      <c s="34" t="s">
        <v>197</v>
      </c>
      <c s="34" t="s">
        <v>1097</v>
      </c>
      <c s="35" t="s">
        <v>5</v>
      </c>
      <c s="6" t="s">
        <v>1098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1082</v>
      </c>
    </row>
    <row r="200" spans="1:5" ht="114.75">
      <c r="A200" t="s">
        <v>60</v>
      </c>
      <c r="E200" s="39" t="s">
        <v>1038</v>
      </c>
    </row>
    <row r="201" spans="1:16" ht="12.75">
      <c r="A201" t="s">
        <v>49</v>
      </c>
      <c s="34" t="s">
        <v>200</v>
      </c>
      <c s="34" t="s">
        <v>1099</v>
      </c>
      <c s="35" t="s">
        <v>5</v>
      </c>
      <c s="6" t="s">
        <v>1100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1082</v>
      </c>
    </row>
    <row r="204" spans="1:5" ht="76.5">
      <c r="A204" t="s">
        <v>60</v>
      </c>
      <c r="E204" s="39" t="s">
        <v>1043</v>
      </c>
    </row>
    <row r="205" spans="1:16" ht="12.75">
      <c r="A205" t="s">
        <v>49</v>
      </c>
      <c s="34" t="s">
        <v>203</v>
      </c>
      <c s="34" t="s">
        <v>1101</v>
      </c>
      <c s="35" t="s">
        <v>5</v>
      </c>
      <c s="6" t="s">
        <v>1102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1059</v>
      </c>
    </row>
    <row r="208" spans="1:5" ht="89.25">
      <c r="A208" t="s">
        <v>60</v>
      </c>
      <c r="E208" s="39" t="s">
        <v>1046</v>
      </c>
    </row>
    <row r="209" spans="1:16" ht="12.75">
      <c r="A209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935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1105</v>
      </c>
    </row>
    <row r="212" spans="1:5" ht="114.75">
      <c r="A212" t="s">
        <v>60</v>
      </c>
      <c r="E212" s="39" t="s">
        <v>1106</v>
      </c>
    </row>
    <row r="213" spans="1:16" ht="12.75">
      <c r="A213" t="s">
        <v>49</v>
      </c>
      <c s="34" t="s">
        <v>209</v>
      </c>
      <c s="34" t="s">
        <v>1107</v>
      </c>
      <c s="35" t="s">
        <v>5</v>
      </c>
      <c s="6" t="s">
        <v>1108</v>
      </c>
      <c s="36" t="s">
        <v>935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1105</v>
      </c>
    </row>
    <row r="216" spans="1:5" ht="63.75">
      <c r="A216" t="s">
        <v>60</v>
      </c>
      <c r="E216" s="39" t="s">
        <v>1109</v>
      </c>
    </row>
    <row r="217" spans="1:16" ht="12.75">
      <c r="A217" t="s">
        <v>49</v>
      </c>
      <c s="34" t="s">
        <v>212</v>
      </c>
      <c s="34" t="s">
        <v>1110</v>
      </c>
      <c s="35" t="s">
        <v>5</v>
      </c>
      <c s="6" t="s">
        <v>1111</v>
      </c>
      <c s="36" t="s">
        <v>935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1034</v>
      </c>
    </row>
    <row r="220" spans="1:5" ht="89.25">
      <c r="A220" t="s">
        <v>60</v>
      </c>
      <c r="E220" s="39" t="s">
        <v>1112</v>
      </c>
    </row>
    <row r="221" spans="1:16" ht="12.75">
      <c r="A221" t="s">
        <v>49</v>
      </c>
      <c s="34" t="s">
        <v>215</v>
      </c>
      <c s="34" t="s">
        <v>1113</v>
      </c>
      <c s="35" t="s">
        <v>5</v>
      </c>
      <c s="6" t="s">
        <v>1114</v>
      </c>
      <c s="36" t="s">
        <v>1115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1004</v>
      </c>
    </row>
    <row r="224" spans="1:5" ht="89.25">
      <c r="A224" t="s">
        <v>60</v>
      </c>
      <c r="E224" s="39" t="s">
        <v>1116</v>
      </c>
    </row>
    <row r="225" spans="1:16" ht="12.75">
      <c r="A225" t="s">
        <v>49</v>
      </c>
      <c s="34" t="s">
        <v>219</v>
      </c>
      <c s="34" t="s">
        <v>1117</v>
      </c>
      <c s="35" t="s">
        <v>5</v>
      </c>
      <c s="6" t="s">
        <v>1118</v>
      </c>
      <c s="36" t="s">
        <v>1115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1004</v>
      </c>
    </row>
    <row r="228" spans="1:5" ht="89.25">
      <c r="A228" t="s">
        <v>60</v>
      </c>
      <c r="E228" s="39" t="s">
        <v>1119</v>
      </c>
    </row>
    <row r="229" spans="1:16" ht="12.75">
      <c r="A229" t="s">
        <v>49</v>
      </c>
      <c s="34" t="s">
        <v>222</v>
      </c>
      <c s="34" t="s">
        <v>1120</v>
      </c>
      <c s="35" t="s">
        <v>5</v>
      </c>
      <c s="6" t="s">
        <v>1121</v>
      </c>
      <c s="36" t="s">
        <v>1115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1034</v>
      </c>
    </row>
    <row r="232" spans="1:5" ht="89.25">
      <c r="A232" t="s">
        <v>60</v>
      </c>
      <c r="E232" s="39" t="s">
        <v>1122</v>
      </c>
    </row>
    <row r="233" spans="1:16" ht="12.75">
      <c r="A233" t="s">
        <v>49</v>
      </c>
      <c s="34" t="s">
        <v>225</v>
      </c>
      <c s="34" t="s">
        <v>1123</v>
      </c>
      <c s="35" t="s">
        <v>5</v>
      </c>
      <c s="6" t="s">
        <v>1124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1019</v>
      </c>
    </row>
    <row r="236" spans="1:5" ht="89.25">
      <c r="A236" t="s">
        <v>60</v>
      </c>
      <c r="E236" s="39" t="s">
        <v>1125</v>
      </c>
    </row>
    <row r="237" spans="1:16" ht="12.75">
      <c r="A237" t="s">
        <v>49</v>
      </c>
      <c s="34" t="s">
        <v>228</v>
      </c>
      <c s="34" t="s">
        <v>1126</v>
      </c>
      <c s="35" t="s">
        <v>5</v>
      </c>
      <c s="6" t="s">
        <v>1127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1128</v>
      </c>
    </row>
    <row r="240" spans="1:5" ht="89.25">
      <c r="A240" t="s">
        <v>60</v>
      </c>
      <c r="E240" s="39" t="s">
        <v>1125</v>
      </c>
    </row>
    <row r="241" spans="1:16" ht="25.5">
      <c r="A241" t="s">
        <v>49</v>
      </c>
      <c s="34" t="s">
        <v>231</v>
      </c>
      <c s="34" t="s">
        <v>1129</v>
      </c>
      <c s="35" t="s">
        <v>5</v>
      </c>
      <c s="6" t="s">
        <v>1130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1034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1132</v>
      </c>
      <c s="35" t="s">
        <v>5</v>
      </c>
      <c s="6" t="s">
        <v>1133</v>
      </c>
      <c s="36" t="s">
        <v>1115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1004</v>
      </c>
    </row>
    <row r="248" spans="1:5" ht="89.25">
      <c r="A248" t="s">
        <v>60</v>
      </c>
      <c r="E248" s="39" t="s">
        <v>1134</v>
      </c>
    </row>
    <row r="249" spans="1:16" ht="12.75">
      <c r="A249" t="s">
        <v>49</v>
      </c>
      <c s="34" t="s">
        <v>237</v>
      </c>
      <c s="34" t="s">
        <v>1135</v>
      </c>
      <c s="35" t="s">
        <v>5</v>
      </c>
      <c s="6" t="s">
        <v>1136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1032</v>
      </c>
    </row>
    <row r="252" spans="1:5" ht="114.75">
      <c r="A252" t="s">
        <v>60</v>
      </c>
      <c r="E252" s="39" t="s">
        <v>1137</v>
      </c>
    </row>
    <row r="253" spans="1:16" ht="12.75">
      <c r="A253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1140</v>
      </c>
    </row>
    <row r="255" spans="1:5" ht="12.75">
      <c r="A255" s="35" t="s">
        <v>58</v>
      </c>
      <c r="E255" s="40" t="s">
        <v>1141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1142</v>
      </c>
      <c s="35" t="s">
        <v>5</v>
      </c>
      <c s="6" t="s">
        <v>1143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1141</v>
      </c>
    </row>
    <row r="260" spans="1:5" ht="38.25">
      <c r="A260" t="s">
        <v>60</v>
      </c>
      <c r="E260" s="39" t="s">
        <v>1144</v>
      </c>
    </row>
    <row r="261" spans="1:16" ht="12.75">
      <c r="A261" t="s">
        <v>49</v>
      </c>
      <c s="34" t="s">
        <v>246</v>
      </c>
      <c s="34" t="s">
        <v>803</v>
      </c>
      <c s="35" t="s">
        <v>5</v>
      </c>
      <c s="6" t="s">
        <v>804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1145</v>
      </c>
    </row>
    <row r="264" spans="1:5" ht="102">
      <c r="A264" t="s">
        <v>60</v>
      </c>
      <c r="E264" s="39" t="s">
        <v>1146</v>
      </c>
    </row>
    <row r="265" spans="1:16" ht="12.75">
      <c r="A265" t="s">
        <v>49</v>
      </c>
      <c s="34" t="s">
        <v>749</v>
      </c>
      <c s="34" t="s">
        <v>806</v>
      </c>
      <c s="35" t="s">
        <v>5</v>
      </c>
      <c s="6" t="s">
        <v>807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1034</v>
      </c>
    </row>
    <row r="272" spans="1:5" ht="102">
      <c r="A272" t="s">
        <v>60</v>
      </c>
      <c r="E272" s="39" t="s">
        <v>1146</v>
      </c>
    </row>
    <row r="273" spans="1:16" ht="12.75">
      <c r="A273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1034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817</v>
      </c>
      <c s="35" t="s">
        <v>5</v>
      </c>
      <c s="6" t="s">
        <v>818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1034</v>
      </c>
    </row>
    <row r="280" spans="1:5" ht="102">
      <c r="A280" t="s">
        <v>60</v>
      </c>
      <c r="E280" s="39" t="s">
        <v>1146</v>
      </c>
    </row>
    <row r="281" spans="1:16" ht="12.75">
      <c r="A281" t="s">
        <v>49</v>
      </c>
      <c s="34" t="s">
        <v>255</v>
      </c>
      <c s="34" t="s">
        <v>820</v>
      </c>
      <c s="35" t="s">
        <v>5</v>
      </c>
      <c s="6" t="s">
        <v>821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1034</v>
      </c>
    </row>
    <row r="284" spans="1:5" ht="76.5">
      <c r="A284" t="s">
        <v>60</v>
      </c>
      <c r="E284" s="39" t="s">
        <v>1147</v>
      </c>
    </row>
    <row r="285" spans="1:16" ht="12.75">
      <c r="A285" t="s">
        <v>49</v>
      </c>
      <c s="34" t="s">
        <v>258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1034</v>
      </c>
    </row>
    <row r="288" spans="1:5" ht="102">
      <c r="A288" t="s">
        <v>60</v>
      </c>
      <c r="E288" s="39" t="s">
        <v>1146</v>
      </c>
    </row>
    <row r="289" spans="1:16" ht="12.75">
      <c r="A289" t="s">
        <v>49</v>
      </c>
      <c s="34" t="s">
        <v>261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1147</v>
      </c>
    </row>
    <row r="293" spans="1:16" ht="12.75">
      <c r="A293" t="s">
        <v>49</v>
      </c>
      <c s="34" t="s">
        <v>264</v>
      </c>
      <c s="34" t="s">
        <v>831</v>
      </c>
      <c s="35" t="s">
        <v>5</v>
      </c>
      <c s="6" t="s">
        <v>832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1145</v>
      </c>
    </row>
    <row r="300" spans="1:5" ht="76.5">
      <c r="A300" t="s">
        <v>60</v>
      </c>
      <c r="E300" s="39" t="s">
        <v>1147</v>
      </c>
    </row>
    <row r="301" spans="1:16" ht="12.75">
      <c r="A301" t="s">
        <v>49</v>
      </c>
      <c s="34" t="s">
        <v>270</v>
      </c>
      <c s="34" t="s">
        <v>838</v>
      </c>
      <c s="35" t="s">
        <v>5</v>
      </c>
      <c s="6" t="s">
        <v>839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1150</v>
      </c>
    </row>
    <row r="304" spans="1:5" ht="102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841</v>
      </c>
      <c s="35" t="s">
        <v>5</v>
      </c>
      <c s="6" t="s">
        <v>842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1150</v>
      </c>
    </row>
    <row r="308" spans="1:5" ht="76.5">
      <c r="A308" t="s">
        <v>60</v>
      </c>
      <c r="E308" s="39" t="s">
        <v>1147</v>
      </c>
    </row>
    <row r="309" spans="1:16" ht="12.75">
      <c r="A309" t="s">
        <v>49</v>
      </c>
      <c s="34" t="s">
        <v>276</v>
      </c>
      <c s="34" t="s">
        <v>847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1152</v>
      </c>
    </row>
    <row r="312" spans="1:5" ht="63.75">
      <c r="A312" t="s">
        <v>60</v>
      </c>
      <c r="E312" s="39" t="s">
        <v>1153</v>
      </c>
    </row>
    <row r="313" spans="1:16" ht="12.75">
      <c r="A313" t="s">
        <v>49</v>
      </c>
      <c s="34" t="s">
        <v>279</v>
      </c>
      <c s="34" t="s">
        <v>1154</v>
      </c>
      <c s="35" t="s">
        <v>5</v>
      </c>
      <c s="6" t="s">
        <v>1155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1152</v>
      </c>
    </row>
    <row r="316" spans="1:5" ht="63.75">
      <c r="A316" t="s">
        <v>60</v>
      </c>
      <c r="E316" s="39" t="s">
        <v>1153</v>
      </c>
    </row>
    <row r="317" spans="1:16" ht="12.75">
      <c r="A317" t="s">
        <v>49</v>
      </c>
      <c s="34" t="s">
        <v>282</v>
      </c>
      <c s="34" t="s">
        <v>878</v>
      </c>
      <c s="35" t="s">
        <v>5</v>
      </c>
      <c s="6" t="s">
        <v>879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1156</v>
      </c>
    </row>
    <row r="320" spans="1:5" ht="89.25">
      <c r="A320" t="s">
        <v>60</v>
      </c>
      <c r="E320" s="39" t="s">
        <v>1157</v>
      </c>
    </row>
    <row r="321" spans="1:16" ht="12.75">
      <c r="A321" t="s">
        <v>49</v>
      </c>
      <c s="34" t="s">
        <v>285</v>
      </c>
      <c s="34" t="s">
        <v>880</v>
      </c>
      <c s="35" t="s">
        <v>5</v>
      </c>
      <c s="6" t="s">
        <v>881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1156</v>
      </c>
    </row>
    <row r="324" spans="1:5" ht="76.5">
      <c r="A324" t="s">
        <v>60</v>
      </c>
      <c r="E324" s="39" t="s">
        <v>1147</v>
      </c>
    </row>
    <row r="325" spans="1:16" ht="12.75">
      <c r="A325" t="s">
        <v>49</v>
      </c>
      <c s="34" t="s">
        <v>288</v>
      </c>
      <c s="34" t="s">
        <v>909</v>
      </c>
      <c s="35" t="s">
        <v>5</v>
      </c>
      <c s="6" t="s">
        <v>910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1152</v>
      </c>
    </row>
    <row r="328" spans="1:5" ht="89.25">
      <c r="A328" t="s">
        <v>60</v>
      </c>
      <c r="E328" s="39" t="s">
        <v>1158</v>
      </c>
    </row>
    <row r="329" spans="1:16" ht="12.75">
      <c r="A329" t="s">
        <v>49</v>
      </c>
      <c s="34" t="s">
        <v>292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1008</v>
      </c>
    </row>
    <row r="332" spans="1:5" ht="51">
      <c r="A332" t="s">
        <v>60</v>
      </c>
      <c r="E332" s="39" t="s">
        <v>1161</v>
      </c>
    </row>
    <row r="333" spans="1:16" ht="12.75">
      <c r="A333" t="s">
        <v>49</v>
      </c>
      <c s="34" t="s">
        <v>296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1008</v>
      </c>
    </row>
    <row r="336" spans="1:5" ht="76.5">
      <c r="A336" t="s">
        <v>60</v>
      </c>
      <c r="E336" s="39" t="s">
        <v>1164</v>
      </c>
    </row>
    <row r="337" spans="1:13" ht="12.75">
      <c r="A337" t="s">
        <v>46</v>
      </c>
      <c r="C337" s="31" t="s">
        <v>89</v>
      </c>
      <c r="E337" s="33" t="s">
        <v>957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958</v>
      </c>
      <c s="35" t="s">
        <v>27</v>
      </c>
      <c s="6" t="s">
        <v>959</v>
      </c>
      <c s="36" t="s">
        <v>960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961</v>
      </c>
    </row>
    <row r="341" spans="1:5" ht="12.75">
      <c r="A341" t="s">
        <v>60</v>
      </c>
      <c r="E341" s="39" t="s">
        <v>962</v>
      </c>
    </row>
    <row r="342" spans="1:16" ht="12.75">
      <c r="A342" t="s">
        <v>49</v>
      </c>
      <c s="34" t="s">
        <v>302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961</v>
      </c>
    </row>
    <row r="345" spans="1:5" ht="12.75">
      <c r="A345" t="s">
        <v>60</v>
      </c>
      <c r="E345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1167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1167</v>
      </c>
      <c r="E4" s="26" t="s">
        <v>1168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1171</v>
      </c>
      <c r="E8" s="30" t="s">
        <v>1170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273</v>
      </c>
      <c r="E26" s="33" t="s">
        <v>643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1174</v>
      </c>
    </row>
    <row r="31" spans="1:16" ht="38.25">
      <c r="A31" t="s">
        <v>49</v>
      </c>
      <c s="34" t="s">
        <v>191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1174</v>
      </c>
    </row>
    <row r="35" spans="1:13" ht="12.75">
      <c r="A35" t="s">
        <v>46</v>
      </c>
      <c r="C35" s="31" t="s">
        <v>276</v>
      </c>
      <c r="E35" s="33" t="s">
        <v>649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1131</v>
      </c>
    </row>
    <row r="40" spans="1:16" ht="12.75">
      <c r="A40" t="s">
        <v>49</v>
      </c>
      <c s="34" t="s">
        <v>81</v>
      </c>
      <c s="34" t="s">
        <v>1179</v>
      </c>
      <c s="35" t="s">
        <v>5</v>
      </c>
      <c s="6" t="s">
        <v>1180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1043</v>
      </c>
    </row>
    <row r="44" spans="1:16" ht="25.5">
      <c r="A44" t="s">
        <v>49</v>
      </c>
      <c s="34" t="s">
        <v>89</v>
      </c>
      <c s="34" t="s">
        <v>1181</v>
      </c>
      <c s="35" t="s">
        <v>5</v>
      </c>
      <c s="6" t="s">
        <v>1182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1046</v>
      </c>
    </row>
    <row r="48" spans="1:16" ht="12.75">
      <c r="A48" t="s">
        <v>49</v>
      </c>
      <c s="34" t="s">
        <v>98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1131</v>
      </c>
    </row>
    <row r="52" spans="1:16" ht="12.75">
      <c r="A52" t="s">
        <v>49</v>
      </c>
      <c s="34" t="s">
        <v>107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1131</v>
      </c>
    </row>
    <row r="56" spans="1:16" ht="12.75">
      <c r="A56" t="s">
        <v>49</v>
      </c>
      <c s="34" t="s">
        <v>114</v>
      </c>
      <c s="34" t="s">
        <v>1187</v>
      </c>
      <c s="35" t="s">
        <v>5</v>
      </c>
      <c s="6" t="s">
        <v>1188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1131</v>
      </c>
    </row>
    <row r="60" spans="1:16" ht="12.75">
      <c r="A60" t="s">
        <v>49</v>
      </c>
      <c s="34" t="s">
        <v>123</v>
      </c>
      <c s="34" t="s">
        <v>1189</v>
      </c>
      <c s="35" t="s">
        <v>5</v>
      </c>
      <c s="6" t="s">
        <v>1190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1131</v>
      </c>
    </row>
    <row r="64" spans="1:16" ht="12.75">
      <c r="A64" t="s">
        <v>49</v>
      </c>
      <c s="34" t="s">
        <v>130</v>
      </c>
      <c s="34" t="s">
        <v>1191</v>
      </c>
      <c s="35" t="s">
        <v>5</v>
      </c>
      <c s="6" t="s">
        <v>1192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1193</v>
      </c>
    </row>
    <row r="68" spans="1:16" ht="25.5">
      <c r="A68" t="s">
        <v>49</v>
      </c>
      <c s="34" t="s">
        <v>136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1193</v>
      </c>
    </row>
    <row r="72" spans="1:16" ht="12.75">
      <c r="A72" t="s">
        <v>49</v>
      </c>
      <c s="34" t="s">
        <v>142</v>
      </c>
      <c s="34" t="s">
        <v>1196</v>
      </c>
      <c s="35" t="s">
        <v>5</v>
      </c>
      <c s="6" t="s">
        <v>1197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1193</v>
      </c>
    </row>
    <row r="76" spans="1:16" ht="25.5">
      <c r="A76" t="s">
        <v>49</v>
      </c>
      <c s="34" t="s">
        <v>150</v>
      </c>
      <c s="34" t="s">
        <v>1198</v>
      </c>
      <c s="35" t="s">
        <v>5</v>
      </c>
      <c s="6" t="s">
        <v>1199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1193</v>
      </c>
    </row>
    <row r="80" spans="1:16" ht="12.75">
      <c r="A80" t="s">
        <v>49</v>
      </c>
      <c s="34" t="s">
        <v>158</v>
      </c>
      <c s="34" t="s">
        <v>1200</v>
      </c>
      <c s="35" t="s">
        <v>5</v>
      </c>
      <c s="6" t="s">
        <v>1201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1043</v>
      </c>
    </row>
    <row r="84" spans="1:16" ht="12.75">
      <c r="A84" t="s">
        <v>49</v>
      </c>
      <c s="34" t="s">
        <v>164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1043</v>
      </c>
    </row>
    <row r="88" spans="1:16" ht="12.75">
      <c r="A88" t="s">
        <v>49</v>
      </c>
      <c s="34" t="s">
        <v>660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1043</v>
      </c>
    </row>
    <row r="92" spans="1:16" ht="12.75">
      <c r="A92" t="s">
        <v>49</v>
      </c>
      <c s="34" t="s">
        <v>668</v>
      </c>
      <c s="34" t="s">
        <v>1206</v>
      </c>
      <c s="35" t="s">
        <v>5</v>
      </c>
      <c s="6" t="s">
        <v>1207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1046</v>
      </c>
    </row>
    <row r="96" spans="1:16" ht="12.75">
      <c r="A96" t="s">
        <v>49</v>
      </c>
      <c s="34" t="s">
        <v>674</v>
      </c>
      <c s="34" t="s">
        <v>1208</v>
      </c>
      <c s="35" t="s">
        <v>5</v>
      </c>
      <c s="6" t="s">
        <v>1209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1210</v>
      </c>
    </row>
    <row r="100" spans="1:16" ht="25.5">
      <c r="A100" t="s">
        <v>49</v>
      </c>
      <c s="34" t="s">
        <v>167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1137</v>
      </c>
    </row>
    <row r="104" spans="1:16" ht="25.5">
      <c r="A104" t="s">
        <v>49</v>
      </c>
      <c s="34" t="s">
        <v>170</v>
      </c>
      <c s="34" t="s">
        <v>1213</v>
      </c>
      <c s="35" t="s">
        <v>5</v>
      </c>
      <c s="6" t="s">
        <v>1214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1137</v>
      </c>
    </row>
    <row r="108" spans="1:16" ht="12.75">
      <c r="A108" t="s">
        <v>49</v>
      </c>
      <c s="34" t="s">
        <v>173</v>
      </c>
      <c s="34" t="s">
        <v>1215</v>
      </c>
      <c s="35" t="s">
        <v>5</v>
      </c>
      <c s="6" t="s">
        <v>1216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1218</v>
      </c>
      <c s="35" t="s">
        <v>5</v>
      </c>
      <c s="6" t="s">
        <v>1219</v>
      </c>
      <c s="36" t="s">
        <v>1220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1221</v>
      </c>
      <c s="35" t="s">
        <v>5</v>
      </c>
      <c s="6" t="s">
        <v>1222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957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958</v>
      </c>
      <c s="35" t="s">
        <v>26</v>
      </c>
      <c s="6" t="s">
        <v>959</v>
      </c>
      <c s="36" t="s">
        <v>960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961</v>
      </c>
    </row>
    <row r="124" spans="1:5" ht="12.75">
      <c r="A124" t="s">
        <v>60</v>
      </c>
      <c r="E124" s="39" t="s">
        <v>962</v>
      </c>
    </row>
    <row r="125" spans="1:16" ht="12.75">
      <c r="A125" t="s">
        <v>49</v>
      </c>
      <c s="34" t="s">
        <v>197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961</v>
      </c>
    </row>
    <row r="128" spans="1:5" ht="12.75">
      <c r="A128" t="s">
        <v>60</v>
      </c>
      <c r="E128" s="39" t="s">
        <v>962</v>
      </c>
    </row>
    <row r="129" spans="1:16" ht="12.75">
      <c r="A129" t="s">
        <v>49</v>
      </c>
      <c s="34" t="s">
        <v>200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961</v>
      </c>
    </row>
    <row r="132" spans="1:5" ht="12.75">
      <c r="A132" t="s">
        <v>60</v>
      </c>
      <c r="E132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1226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1226</v>
      </c>
      <c r="E4" s="26" t="s">
        <v>1227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1230</v>
      </c>
      <c r="E8" s="30" t="s">
        <v>1229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1232</v>
      </c>
      <c r="E18" s="33" t="s">
        <v>1233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1236</v>
      </c>
    </row>
    <row r="21" spans="1:5" ht="127.5">
      <c r="A21" s="35" t="s">
        <v>58</v>
      </c>
      <c r="E21" s="40" t="s">
        <v>1237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1238</v>
      </c>
      <c s="35" t="s">
        <v>5</v>
      </c>
      <c s="6" t="s">
        <v>1239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1236</v>
      </c>
    </row>
    <row r="26" spans="1:5" ht="76.5">
      <c r="A26" t="s">
        <v>60</v>
      </c>
      <c r="E26" s="39" t="s">
        <v>1043</v>
      </c>
    </row>
    <row r="27" spans="1:16" ht="12.75">
      <c r="A27" t="s">
        <v>49</v>
      </c>
      <c s="34" t="s">
        <v>77</v>
      </c>
      <c s="34" t="s">
        <v>1240</v>
      </c>
      <c s="35" t="s">
        <v>5</v>
      </c>
      <c s="6" t="s">
        <v>1241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114.75">
      <c r="A30" t="s">
        <v>60</v>
      </c>
      <c r="E30" s="39" t="s">
        <v>1137</v>
      </c>
    </row>
    <row r="31" spans="1:16" ht="12.75">
      <c r="A31" t="s">
        <v>49</v>
      </c>
      <c s="34" t="s">
        <v>81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1244</v>
      </c>
    </row>
    <row r="34" spans="1:5" ht="102">
      <c r="A34" t="s">
        <v>60</v>
      </c>
      <c r="E34" s="39" t="s">
        <v>1245</v>
      </c>
    </row>
    <row r="35" spans="1:16" ht="12.75">
      <c r="A35" t="s">
        <v>49</v>
      </c>
      <c s="34" t="s">
        <v>85</v>
      </c>
      <c s="34" t="s">
        <v>1246</v>
      </c>
      <c s="35" t="s">
        <v>5</v>
      </c>
      <c s="6" t="s">
        <v>1247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1244</v>
      </c>
    </row>
    <row r="38" spans="1:5" ht="102">
      <c r="A38" t="s">
        <v>60</v>
      </c>
      <c r="E38" s="39" t="s">
        <v>1245</v>
      </c>
    </row>
    <row r="39" spans="1:16" ht="12.75">
      <c r="A39" t="s">
        <v>49</v>
      </c>
      <c s="34" t="s">
        <v>89</v>
      </c>
      <c s="34" t="s">
        <v>1248</v>
      </c>
      <c s="35" t="s">
        <v>5</v>
      </c>
      <c s="6" t="s">
        <v>1249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1250</v>
      </c>
    </row>
    <row r="42" spans="1:5" ht="102">
      <c r="A42" t="s">
        <v>60</v>
      </c>
      <c r="E42" s="39" t="s">
        <v>1245</v>
      </c>
    </row>
    <row r="43" spans="1:16" ht="25.5">
      <c r="A43" t="s">
        <v>49</v>
      </c>
      <c s="34" t="s">
        <v>93</v>
      </c>
      <c s="34" t="s">
        <v>1251</v>
      </c>
      <c s="35" t="s">
        <v>5</v>
      </c>
      <c s="6" t="s">
        <v>1252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1253</v>
      </c>
    </row>
    <row r="46" spans="1:5" ht="114.75">
      <c r="A46" t="s">
        <v>60</v>
      </c>
      <c r="E46" s="39" t="s">
        <v>1254</v>
      </c>
    </row>
    <row r="47" spans="1:16" ht="12.75">
      <c r="A47" t="s">
        <v>49</v>
      </c>
      <c s="34" t="s">
        <v>98</v>
      </c>
      <c s="34" t="s">
        <v>1255</v>
      </c>
      <c s="35" t="s">
        <v>5</v>
      </c>
      <c s="6" t="s">
        <v>1256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1257</v>
      </c>
    </row>
    <row r="50" spans="1:5" ht="76.5">
      <c r="A50" t="s">
        <v>60</v>
      </c>
      <c r="E50" s="39" t="s">
        <v>1147</v>
      </c>
    </row>
    <row r="51" spans="1:16" ht="12.75">
      <c r="A51" t="s">
        <v>49</v>
      </c>
      <c s="34" t="s">
        <v>103</v>
      </c>
      <c s="34" t="s">
        <v>1258</v>
      </c>
      <c s="35" t="s">
        <v>5</v>
      </c>
      <c s="6" t="s">
        <v>1259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1260</v>
      </c>
    </row>
    <row r="54" spans="1:5" ht="102">
      <c r="A54" t="s">
        <v>60</v>
      </c>
      <c r="E54" s="39" t="s">
        <v>1245</v>
      </c>
    </row>
    <row r="55" spans="1:16" ht="12.75">
      <c r="A55" t="s">
        <v>49</v>
      </c>
      <c s="34" t="s">
        <v>107</v>
      </c>
      <c s="34" t="s">
        <v>1261</v>
      </c>
      <c s="35" t="s">
        <v>5</v>
      </c>
      <c s="6" t="s">
        <v>1262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1260</v>
      </c>
    </row>
    <row r="58" spans="1:5" ht="76.5">
      <c r="A58" t="s">
        <v>60</v>
      </c>
      <c r="E58" s="39" t="s">
        <v>1147</v>
      </c>
    </row>
    <row r="59" spans="1:16" ht="12.75">
      <c r="A59" t="s">
        <v>49</v>
      </c>
      <c s="34" t="s">
        <v>110</v>
      </c>
      <c s="34" t="s">
        <v>1263</v>
      </c>
      <c s="35" t="s">
        <v>5</v>
      </c>
      <c s="6" t="s">
        <v>1264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1265</v>
      </c>
    </row>
    <row r="62" spans="1:5" ht="102">
      <c r="A62" t="s">
        <v>60</v>
      </c>
      <c r="E62" s="39" t="s">
        <v>1245</v>
      </c>
    </row>
    <row r="63" spans="1:16" ht="12.75">
      <c r="A63" t="s">
        <v>49</v>
      </c>
      <c s="34" t="s">
        <v>114</v>
      </c>
      <c s="34" t="s">
        <v>1266</v>
      </c>
      <c s="35" t="s">
        <v>5</v>
      </c>
      <c s="6" t="s">
        <v>1267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1265</v>
      </c>
    </row>
    <row r="66" spans="1:5" ht="76.5">
      <c r="A66" t="s">
        <v>60</v>
      </c>
      <c r="E66" s="39" t="s">
        <v>1147</v>
      </c>
    </row>
    <row r="67" spans="1:16" ht="12.75">
      <c r="A67" t="s">
        <v>49</v>
      </c>
      <c s="34" t="s">
        <v>119</v>
      </c>
      <c s="34" t="s">
        <v>1268</v>
      </c>
      <c s="35" t="s">
        <v>5</v>
      </c>
      <c s="6" t="s">
        <v>1269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1270</v>
      </c>
    </row>
    <row r="70" spans="1:5" ht="102">
      <c r="A70" t="s">
        <v>60</v>
      </c>
      <c r="E70" s="39" t="s">
        <v>1245</v>
      </c>
    </row>
    <row r="71" spans="1:16" ht="12.75">
      <c r="A71" t="s">
        <v>49</v>
      </c>
      <c s="34" t="s">
        <v>123</v>
      </c>
      <c s="34" t="s">
        <v>1271</v>
      </c>
      <c s="35" t="s">
        <v>5</v>
      </c>
      <c s="6" t="s">
        <v>1272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1270</v>
      </c>
    </row>
    <row r="74" spans="1:5" ht="76.5">
      <c r="A74" t="s">
        <v>60</v>
      </c>
      <c r="E74" s="39" t="s">
        <v>1147</v>
      </c>
    </row>
    <row r="75" spans="1:16" ht="12.75">
      <c r="A75" t="s">
        <v>49</v>
      </c>
      <c s="34" t="s">
        <v>126</v>
      </c>
      <c s="34" t="s">
        <v>1273</v>
      </c>
      <c s="35" t="s">
        <v>5</v>
      </c>
      <c s="6" t="s">
        <v>1274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1236</v>
      </c>
    </row>
    <row r="78" spans="1:5" ht="102">
      <c r="A78" t="s">
        <v>60</v>
      </c>
      <c r="E78" s="39" t="s">
        <v>1245</v>
      </c>
    </row>
    <row r="79" spans="1:16" ht="12.75">
      <c r="A79" t="s">
        <v>49</v>
      </c>
      <c s="34" t="s">
        <v>130</v>
      </c>
      <c s="34" t="s">
        <v>1275</v>
      </c>
      <c s="35" t="s">
        <v>5</v>
      </c>
      <c s="6" t="s">
        <v>1276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1236</v>
      </c>
    </row>
    <row r="82" spans="1:5" ht="76.5">
      <c r="A82" t="s">
        <v>60</v>
      </c>
      <c r="E82" s="39" t="s">
        <v>1147</v>
      </c>
    </row>
    <row r="83" spans="1:16" ht="12.75">
      <c r="A83" t="s">
        <v>49</v>
      </c>
      <c s="34" t="s">
        <v>133</v>
      </c>
      <c s="34" t="s">
        <v>1277</v>
      </c>
      <c s="35" t="s">
        <v>5</v>
      </c>
      <c s="6" t="s">
        <v>1278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1279</v>
      </c>
    </row>
    <row r="86" spans="1:5" ht="102">
      <c r="A86" t="s">
        <v>60</v>
      </c>
      <c r="E86" s="39" t="s">
        <v>1245</v>
      </c>
    </row>
    <row r="87" spans="1:16" ht="12.75">
      <c r="A87" t="s">
        <v>49</v>
      </c>
      <c s="34" t="s">
        <v>136</v>
      </c>
      <c s="34" t="s">
        <v>1280</v>
      </c>
      <c s="35" t="s">
        <v>5</v>
      </c>
      <c s="6" t="s">
        <v>1281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1279</v>
      </c>
    </row>
    <row r="90" spans="1:5" ht="76.5">
      <c r="A90" t="s">
        <v>60</v>
      </c>
      <c r="E90" s="39" t="s">
        <v>1147</v>
      </c>
    </row>
    <row r="91" spans="1:16" ht="12.75">
      <c r="A91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1285</v>
      </c>
    </row>
    <row r="94" spans="1:5" ht="102">
      <c r="A94" t="s">
        <v>60</v>
      </c>
      <c r="E94" s="39" t="s">
        <v>1245</v>
      </c>
    </row>
    <row r="95" spans="1:16" ht="12.75">
      <c r="A95" t="s">
        <v>49</v>
      </c>
      <c s="34" t="s">
        <v>142</v>
      </c>
      <c s="34" t="s">
        <v>1286</v>
      </c>
      <c s="35" t="s">
        <v>5</v>
      </c>
      <c s="6" t="s">
        <v>1287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1285</v>
      </c>
    </row>
    <row r="98" spans="1:5" ht="76.5">
      <c r="A98" t="s">
        <v>60</v>
      </c>
      <c r="E98" s="39" t="s">
        <v>1147</v>
      </c>
    </row>
    <row r="99" spans="1:16" ht="12.75">
      <c r="A99" t="s">
        <v>49</v>
      </c>
      <c s="34" t="s">
        <v>145</v>
      </c>
      <c s="34" t="s">
        <v>1288</v>
      </c>
      <c s="35" t="s">
        <v>5</v>
      </c>
      <c s="6" t="s">
        <v>1289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1270</v>
      </c>
    </row>
    <row r="102" spans="1:5" ht="102">
      <c r="A102" t="s">
        <v>60</v>
      </c>
      <c r="E102" s="39" t="s">
        <v>1245</v>
      </c>
    </row>
    <row r="103" spans="1:16" ht="12.75">
      <c r="A103" t="s">
        <v>49</v>
      </c>
      <c s="34" t="s">
        <v>150</v>
      </c>
      <c s="34" t="s">
        <v>1290</v>
      </c>
      <c s="35" t="s">
        <v>5</v>
      </c>
      <c s="6" t="s">
        <v>1291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1270</v>
      </c>
    </row>
    <row r="106" spans="1:5" ht="76.5">
      <c r="A106" t="s">
        <v>60</v>
      </c>
      <c r="E106" s="39" t="s">
        <v>1147</v>
      </c>
    </row>
    <row r="107" spans="1:16" ht="12.75">
      <c r="A107" t="s">
        <v>49</v>
      </c>
      <c s="34" t="s">
        <v>154</v>
      </c>
      <c s="34" t="s">
        <v>1292</v>
      </c>
      <c s="35" t="s">
        <v>5</v>
      </c>
      <c s="6" t="s">
        <v>1293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1294</v>
      </c>
    </row>
    <row r="110" spans="1:5" ht="102">
      <c r="A110" t="s">
        <v>60</v>
      </c>
      <c r="E110" s="39" t="s">
        <v>1245</v>
      </c>
    </row>
    <row r="111" spans="1:16" ht="12.75">
      <c r="A111" t="s">
        <v>49</v>
      </c>
      <c s="34" t="s">
        <v>158</v>
      </c>
      <c s="34" t="s">
        <v>1295</v>
      </c>
      <c s="35" t="s">
        <v>5</v>
      </c>
      <c s="6" t="s">
        <v>1296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1294</v>
      </c>
    </row>
    <row r="114" spans="1:5" ht="76.5">
      <c r="A114" t="s">
        <v>60</v>
      </c>
      <c r="E114" s="39" t="s">
        <v>1147</v>
      </c>
    </row>
    <row r="115" spans="1:16" ht="25.5">
      <c r="A115" t="s">
        <v>49</v>
      </c>
      <c s="34" t="s">
        <v>161</v>
      </c>
      <c s="34" t="s">
        <v>1297</v>
      </c>
      <c s="35" t="s">
        <v>5</v>
      </c>
      <c s="6" t="s">
        <v>1298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1236</v>
      </c>
    </row>
    <row r="118" spans="1:5" ht="102">
      <c r="A118" t="s">
        <v>60</v>
      </c>
      <c r="E118" s="39" t="s">
        <v>1245</v>
      </c>
    </row>
    <row r="119" spans="1:16" ht="25.5">
      <c r="A119" t="s">
        <v>49</v>
      </c>
      <c s="34" t="s">
        <v>164</v>
      </c>
      <c s="34" t="s">
        <v>1299</v>
      </c>
      <c s="35" t="s">
        <v>5</v>
      </c>
      <c s="6" t="s">
        <v>1300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1236</v>
      </c>
    </row>
    <row r="122" spans="1:5" ht="102">
      <c r="A122" t="s">
        <v>60</v>
      </c>
      <c r="E122" s="39" t="s">
        <v>1245</v>
      </c>
    </row>
    <row r="123" spans="1:16" ht="12.75">
      <c r="A123" t="s">
        <v>49</v>
      </c>
      <c s="34" t="s">
        <v>656</v>
      </c>
      <c s="34" t="s">
        <v>1301</v>
      </c>
      <c s="35" t="s">
        <v>5</v>
      </c>
      <c s="6" t="s">
        <v>1302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1303</v>
      </c>
    </row>
    <row r="126" spans="1:5" ht="102">
      <c r="A126" t="s">
        <v>60</v>
      </c>
      <c r="E126" s="39" t="s">
        <v>1245</v>
      </c>
    </row>
    <row r="127" spans="1:16" ht="12.75">
      <c r="A127" t="s">
        <v>49</v>
      </c>
      <c s="34" t="s">
        <v>660</v>
      </c>
      <c s="34" t="s">
        <v>1304</v>
      </c>
      <c s="35" t="s">
        <v>5</v>
      </c>
      <c s="6" t="s">
        <v>1305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1303</v>
      </c>
    </row>
    <row r="130" spans="1:5" ht="76.5">
      <c r="A130" t="s">
        <v>60</v>
      </c>
      <c r="E130" s="39" t="s">
        <v>1147</v>
      </c>
    </row>
    <row r="131" spans="1:16" ht="12.75">
      <c r="A131" t="s">
        <v>49</v>
      </c>
      <c s="34" t="s">
        <v>664</v>
      </c>
      <c s="34" t="s">
        <v>1306</v>
      </c>
      <c s="35" t="s">
        <v>5</v>
      </c>
      <c s="6" t="s">
        <v>1307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1308</v>
      </c>
    </row>
    <row r="134" spans="1:5" ht="51">
      <c r="A134" t="s">
        <v>60</v>
      </c>
      <c r="E134" s="39" t="s">
        <v>1131</v>
      </c>
    </row>
    <row r="135" spans="1:16" ht="12.75">
      <c r="A135" t="s">
        <v>49</v>
      </c>
      <c s="34" t="s">
        <v>668</v>
      </c>
      <c s="34" t="s">
        <v>1309</v>
      </c>
      <c s="35" t="s">
        <v>5</v>
      </c>
      <c s="6" t="s">
        <v>1310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1311</v>
      </c>
    </row>
    <row r="138" spans="1:5" ht="102">
      <c r="A138" t="s">
        <v>60</v>
      </c>
      <c r="E138" s="39" t="s">
        <v>1245</v>
      </c>
    </row>
    <row r="139" spans="1:16" ht="12.75">
      <c r="A139" t="s">
        <v>49</v>
      </c>
      <c s="34" t="s">
        <v>638</v>
      </c>
      <c s="34" t="s">
        <v>1312</v>
      </c>
      <c s="35" t="s">
        <v>5</v>
      </c>
      <c s="6" t="s">
        <v>1313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1311</v>
      </c>
    </row>
    <row r="142" spans="1:5" ht="76.5">
      <c r="A142" t="s">
        <v>60</v>
      </c>
      <c r="E142" s="39" t="s">
        <v>1147</v>
      </c>
    </row>
    <row r="143" spans="1:16" ht="12.75">
      <c r="A143" t="s">
        <v>49</v>
      </c>
      <c s="34" t="s">
        <v>674</v>
      </c>
      <c s="34" t="s">
        <v>1314</v>
      </c>
      <c s="35" t="s">
        <v>5</v>
      </c>
      <c s="6" t="s">
        <v>1315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1236</v>
      </c>
    </row>
    <row r="146" spans="1:5" ht="114.75">
      <c r="A146" t="s">
        <v>60</v>
      </c>
      <c r="E146" s="39" t="s">
        <v>1137</v>
      </c>
    </row>
    <row r="147" spans="1:16" ht="12.75">
      <c r="A147" t="s">
        <v>49</v>
      </c>
      <c s="34" t="s">
        <v>677</v>
      </c>
      <c s="34" t="s">
        <v>1316</v>
      </c>
      <c s="35" t="s">
        <v>5</v>
      </c>
      <c s="6" t="s">
        <v>1317</v>
      </c>
      <c s="36" t="s">
        <v>409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1318</v>
      </c>
    </row>
    <row r="150" spans="1:5" ht="51">
      <c r="A150" t="s">
        <v>60</v>
      </c>
      <c r="E150" s="39" t="s">
        <v>1319</v>
      </c>
    </row>
    <row r="151" spans="1:16" ht="25.5">
      <c r="A151" t="s">
        <v>49</v>
      </c>
      <c s="34" t="s">
        <v>167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1236</v>
      </c>
    </row>
    <row r="154" spans="1:5" ht="76.5">
      <c r="A154" t="s">
        <v>60</v>
      </c>
      <c r="E154" s="39" t="s">
        <v>1043</v>
      </c>
    </row>
    <row r="155" spans="1:16" ht="12.75">
      <c r="A155" t="s">
        <v>49</v>
      </c>
      <c s="34" t="s">
        <v>170</v>
      </c>
      <c s="34" t="s">
        <v>1322</v>
      </c>
      <c s="35" t="s">
        <v>5</v>
      </c>
      <c s="6" t="s">
        <v>1323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1236</v>
      </c>
    </row>
    <row r="158" spans="1:5" ht="76.5">
      <c r="A158" t="s">
        <v>60</v>
      </c>
      <c r="E158" s="39" t="s">
        <v>1043</v>
      </c>
    </row>
    <row r="159" spans="1:16" ht="12.75">
      <c r="A159" t="s">
        <v>49</v>
      </c>
      <c s="34" t="s">
        <v>173</v>
      </c>
      <c s="34" t="s">
        <v>1324</v>
      </c>
      <c s="35" t="s">
        <v>5</v>
      </c>
      <c s="6" t="s">
        <v>1325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1236</v>
      </c>
    </row>
    <row r="162" spans="1:5" ht="51">
      <c r="A162" t="s">
        <v>60</v>
      </c>
      <c r="E162" s="39" t="s">
        <v>1131</v>
      </c>
    </row>
    <row r="163" spans="1:16" ht="12.75">
      <c r="A163" t="s">
        <v>49</v>
      </c>
      <c s="34" t="s">
        <v>176</v>
      </c>
      <c s="34" t="s">
        <v>1326</v>
      </c>
      <c s="35" t="s">
        <v>5</v>
      </c>
      <c s="6" t="s">
        <v>1327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1270</v>
      </c>
    </row>
    <row r="166" spans="1:5" ht="102">
      <c r="A166" t="s">
        <v>60</v>
      </c>
      <c r="E166" s="39" t="s">
        <v>1245</v>
      </c>
    </row>
    <row r="167" spans="1:16" ht="12.75">
      <c r="A167" t="s">
        <v>49</v>
      </c>
      <c s="34" t="s">
        <v>179</v>
      </c>
      <c s="34" t="s">
        <v>1328</v>
      </c>
      <c s="35" t="s">
        <v>5</v>
      </c>
      <c s="6" t="s">
        <v>1329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1270</v>
      </c>
    </row>
    <row r="170" spans="1:5" ht="76.5">
      <c r="A170" t="s">
        <v>60</v>
      </c>
      <c r="E170" s="39" t="s">
        <v>1147</v>
      </c>
    </row>
    <row r="171" spans="1:16" ht="12.75">
      <c r="A171" t="s">
        <v>49</v>
      </c>
      <c s="34" t="s">
        <v>182</v>
      </c>
      <c s="34" t="s">
        <v>1330</v>
      </c>
      <c s="35" t="s">
        <v>5</v>
      </c>
      <c s="6" t="s">
        <v>1331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1284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1332</v>
      </c>
    </row>
    <row r="174" spans="1:5" ht="102">
      <c r="A174" t="s">
        <v>60</v>
      </c>
      <c r="E174" s="39" t="s">
        <v>1245</v>
      </c>
    </row>
    <row r="175" spans="1:16" ht="12.75">
      <c r="A175" t="s">
        <v>49</v>
      </c>
      <c s="34" t="s">
        <v>185</v>
      </c>
      <c s="34" t="s">
        <v>1333</v>
      </c>
      <c s="35" t="s">
        <v>5</v>
      </c>
      <c s="6" t="s">
        <v>1334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1284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1332</v>
      </c>
    </row>
    <row r="178" spans="1:5" ht="76.5">
      <c r="A178" t="s">
        <v>60</v>
      </c>
      <c r="E178" s="39" t="s">
        <v>1147</v>
      </c>
    </row>
    <row r="179" spans="1:16" ht="12.75">
      <c r="A179" t="s">
        <v>49</v>
      </c>
      <c s="34" t="s">
        <v>188</v>
      </c>
      <c s="34" t="s">
        <v>1335</v>
      </c>
      <c s="35" t="s">
        <v>5</v>
      </c>
      <c s="6" t="s">
        <v>1336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1284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1337</v>
      </c>
    </row>
    <row r="182" spans="1:5" ht="102">
      <c r="A182" t="s">
        <v>60</v>
      </c>
      <c r="E182" s="39" t="s">
        <v>1245</v>
      </c>
    </row>
    <row r="183" spans="1:16" ht="12.75">
      <c r="A183" t="s">
        <v>49</v>
      </c>
      <c s="34" t="s">
        <v>191</v>
      </c>
      <c s="34" t="s">
        <v>1338</v>
      </c>
      <c s="35" t="s">
        <v>5</v>
      </c>
      <c s="6" t="s">
        <v>1339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1284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1337</v>
      </c>
    </row>
    <row r="186" spans="1:5" ht="76.5">
      <c r="A186" t="s">
        <v>60</v>
      </c>
      <c r="E186" s="39" t="s">
        <v>1147</v>
      </c>
    </row>
    <row r="187" spans="1:13" ht="12.75">
      <c r="A187" t="s">
        <v>46</v>
      </c>
      <c r="C187" s="31" t="s">
        <v>1340</v>
      </c>
      <c r="E187" s="33" t="s">
        <v>1341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1342</v>
      </c>
    </row>
    <row r="192" spans="1:16" ht="12.75">
      <c r="A192" t="s">
        <v>49</v>
      </c>
      <c s="34" t="s">
        <v>197</v>
      </c>
      <c s="34" t="s">
        <v>929</v>
      </c>
      <c s="35" t="s">
        <v>5</v>
      </c>
      <c s="6" t="s">
        <v>930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1343</v>
      </c>
    </row>
    <row r="196" spans="1:16" ht="12.75">
      <c r="A196" t="s">
        <v>49</v>
      </c>
      <c s="34" t="s">
        <v>200</v>
      </c>
      <c s="34" t="s">
        <v>1344</v>
      </c>
      <c s="35" t="s">
        <v>5</v>
      </c>
      <c s="6" t="s">
        <v>1345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1346</v>
      </c>
    </row>
    <row r="200" spans="1:16" ht="12.75">
      <c r="A200" t="s">
        <v>49</v>
      </c>
      <c s="34" t="s">
        <v>203</v>
      </c>
      <c s="34" t="s">
        <v>1347</v>
      </c>
      <c s="35" t="s">
        <v>5</v>
      </c>
      <c s="6" t="s">
        <v>1348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1343</v>
      </c>
    </row>
    <row r="204" spans="1:16" ht="12.75">
      <c r="A204" t="s">
        <v>49</v>
      </c>
      <c s="34" t="s">
        <v>206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1351</v>
      </c>
    </row>
    <row r="208" spans="1:16" ht="12.75">
      <c r="A208" t="s">
        <v>49</v>
      </c>
      <c s="34" t="s">
        <v>209</v>
      </c>
      <c s="34" t="s">
        <v>1352</v>
      </c>
      <c s="35" t="s">
        <v>5</v>
      </c>
      <c s="6" t="s">
        <v>1353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1144</v>
      </c>
    </row>
    <row r="212" spans="1:16" ht="25.5">
      <c r="A212" t="s">
        <v>49</v>
      </c>
      <c s="34" t="s">
        <v>212</v>
      </c>
      <c s="34" t="s">
        <v>1354</v>
      </c>
      <c s="35" t="s">
        <v>5</v>
      </c>
      <c s="6" t="s">
        <v>1355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1356</v>
      </c>
    </row>
    <row r="216" spans="1:16" ht="12.75">
      <c r="A216" t="s">
        <v>49</v>
      </c>
      <c s="34" t="s">
        <v>215</v>
      </c>
      <c s="34" t="s">
        <v>1357</v>
      </c>
      <c s="35" t="s">
        <v>5</v>
      </c>
      <c s="6" t="s">
        <v>1358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1359</v>
      </c>
    </row>
    <row r="220" spans="1:16" ht="12.75">
      <c r="A220" t="s">
        <v>49</v>
      </c>
      <c s="34" t="s">
        <v>219</v>
      </c>
      <c s="34" t="s">
        <v>1360</v>
      </c>
      <c s="35" t="s">
        <v>5</v>
      </c>
      <c s="6" t="s">
        <v>1361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1359</v>
      </c>
    </row>
    <row r="224" spans="1:16" ht="12.75">
      <c r="A224" t="s">
        <v>49</v>
      </c>
      <c s="34" t="s">
        <v>222</v>
      </c>
      <c s="34" t="s">
        <v>1362</v>
      </c>
      <c s="35" t="s">
        <v>5</v>
      </c>
      <c s="6" t="s">
        <v>1363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1364</v>
      </c>
    </row>
    <row r="228" spans="1:16" ht="12.75">
      <c r="A228" t="s">
        <v>49</v>
      </c>
      <c s="34" t="s">
        <v>225</v>
      </c>
      <c s="34" t="s">
        <v>1017</v>
      </c>
      <c s="35" t="s">
        <v>5</v>
      </c>
      <c s="6" t="s">
        <v>1018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1020</v>
      </c>
    </row>
    <row r="232" spans="1:16" ht="25.5">
      <c r="A232" t="s">
        <v>49</v>
      </c>
      <c s="34" t="s">
        <v>228</v>
      </c>
      <c s="34" t="s">
        <v>1365</v>
      </c>
      <c s="35" t="s">
        <v>5</v>
      </c>
      <c s="6" t="s">
        <v>1366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1020</v>
      </c>
    </row>
    <row r="236" spans="1:16" ht="25.5">
      <c r="A236" t="s">
        <v>49</v>
      </c>
      <c s="34" t="s">
        <v>231</v>
      </c>
      <c s="34" t="s">
        <v>1367</v>
      </c>
      <c s="35" t="s">
        <v>5</v>
      </c>
      <c s="6" t="s">
        <v>1368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997</v>
      </c>
    </row>
    <row r="240" spans="1:16" ht="25.5">
      <c r="A240" t="s">
        <v>49</v>
      </c>
      <c s="34" t="s">
        <v>234</v>
      </c>
      <c s="34" t="s">
        <v>1369</v>
      </c>
      <c s="35" t="s">
        <v>5</v>
      </c>
      <c s="6" t="s">
        <v>1370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1028</v>
      </c>
    </row>
    <row r="244" spans="1:13" ht="12.75">
      <c r="A244" t="s">
        <v>46</v>
      </c>
      <c r="C244" s="31" t="s">
        <v>353</v>
      </c>
      <c r="E244" s="33" t="s">
        <v>1371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958</v>
      </c>
      <c s="35" t="s">
        <v>69</v>
      </c>
      <c s="6" t="s">
        <v>959</v>
      </c>
      <c s="36" t="s">
        <v>960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653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961</v>
      </c>
    </row>
    <row r="248" spans="1:5" ht="12.75">
      <c r="A248" t="s">
        <v>60</v>
      </c>
      <c r="E248" s="39" t="s">
        <v>962</v>
      </c>
    </row>
    <row r="249" spans="1:16" ht="12.75">
      <c r="A249" t="s">
        <v>49</v>
      </c>
      <c s="34" t="s">
        <v>240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1284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961</v>
      </c>
    </row>
    <row r="252" spans="1:5" ht="12.75">
      <c r="A252" t="s">
        <v>60</v>
      </c>
      <c r="E25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1376</v>
      </c>
      <c r="E8" s="30" t="s">
        <v>1375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1377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1379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1377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1380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98</v>
      </c>
      <c r="E30" s="33" t="s">
        <v>587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1381</v>
      </c>
    </row>
    <row r="34" spans="1:5" ht="63.75">
      <c r="A34" t="s">
        <v>60</v>
      </c>
      <c r="E34" s="39" t="s">
        <v>1382</v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1385</v>
      </c>
    </row>
    <row r="38" spans="1:5" ht="229.5">
      <c r="A38" t="s">
        <v>60</v>
      </c>
      <c r="E38" s="39" t="s">
        <v>1386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1389</v>
      </c>
    </row>
    <row r="42" spans="1:5" ht="229.5">
      <c r="A42" t="s">
        <v>60</v>
      </c>
      <c r="E42" s="39" t="s">
        <v>1386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1390</v>
      </c>
    </row>
    <row r="46" spans="1:5" ht="25.5">
      <c r="A46" t="s">
        <v>60</v>
      </c>
      <c r="E46" s="39" t="s">
        <v>1391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1392</v>
      </c>
    </row>
    <row r="50" spans="1:5" ht="165.75">
      <c r="A50" t="s">
        <v>60</v>
      </c>
      <c r="E50" s="39" t="s">
        <v>1393</v>
      </c>
    </row>
    <row r="51" spans="1:16" ht="12.75">
      <c r="A51" t="s">
        <v>49</v>
      </c>
      <c s="34" t="s">
        <v>98</v>
      </c>
      <c s="34" t="s">
        <v>1394</v>
      </c>
      <c s="35" t="s">
        <v>5</v>
      </c>
      <c s="6" t="s">
        <v>1395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1389</v>
      </c>
    </row>
    <row r="54" spans="1:5" ht="204">
      <c r="A54" t="s">
        <v>60</v>
      </c>
      <c r="E54" s="39" t="s">
        <v>1396</v>
      </c>
    </row>
    <row r="55" spans="1:16" ht="12.75">
      <c r="A55" t="s">
        <v>49</v>
      </c>
      <c s="34" t="s">
        <v>103</v>
      </c>
      <c s="34" t="s">
        <v>1397</v>
      </c>
      <c s="35" t="s">
        <v>5</v>
      </c>
      <c s="6" t="s">
        <v>1398</v>
      </c>
      <c s="36" t="s">
        <v>590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1399</v>
      </c>
    </row>
    <row r="58" spans="1:5" ht="12.75">
      <c r="A58" t="s">
        <v>60</v>
      </c>
      <c r="E58" s="39" t="s">
        <v>1400</v>
      </c>
    </row>
    <row r="59" spans="1:13" ht="12.75">
      <c r="A59" t="s">
        <v>46</v>
      </c>
      <c r="C59" s="31" t="s">
        <v>261</v>
      </c>
      <c r="E59" s="33" t="s">
        <v>619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1401</v>
      </c>
    </row>
    <row r="63" spans="1:5" ht="38.25">
      <c r="A63" t="s">
        <v>60</v>
      </c>
      <c r="E63" s="39" t="s">
        <v>1402</v>
      </c>
    </row>
    <row r="64" spans="1:16" ht="25.5">
      <c r="A64" t="s">
        <v>49</v>
      </c>
      <c s="34" t="s">
        <v>110</v>
      </c>
      <c s="34" t="s">
        <v>1029</v>
      </c>
      <c s="35" t="s">
        <v>5</v>
      </c>
      <c s="6" t="s">
        <v>1030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1403</v>
      </c>
    </row>
    <row r="67" spans="1:5" ht="38.25">
      <c r="A67" t="s">
        <v>60</v>
      </c>
      <c r="E67" s="39" t="s">
        <v>1031</v>
      </c>
    </row>
    <row r="68" spans="1:16" ht="12.75">
      <c r="A68" t="s">
        <v>49</v>
      </c>
      <c s="34" t="s">
        <v>114</v>
      </c>
      <c s="34" t="s">
        <v>644</v>
      </c>
      <c s="35" t="s">
        <v>5</v>
      </c>
      <c s="6" t="s">
        <v>645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1404</v>
      </c>
    </row>
    <row r="71" spans="1:5" ht="25.5">
      <c r="A71" t="s">
        <v>60</v>
      </c>
      <c r="E71" s="39" t="s">
        <v>1033</v>
      </c>
    </row>
    <row r="72" spans="1:16" ht="12.75">
      <c r="A72" t="s">
        <v>49</v>
      </c>
      <c s="34" t="s">
        <v>119</v>
      </c>
      <c s="34" t="s">
        <v>646</v>
      </c>
      <c s="35" t="s">
        <v>5</v>
      </c>
      <c s="6" t="s">
        <v>647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1405</v>
      </c>
    </row>
    <row r="75" spans="1:5" ht="38.25">
      <c r="A75" t="s">
        <v>60</v>
      </c>
      <c r="E75" s="39" t="s">
        <v>1035</v>
      </c>
    </row>
    <row r="76" spans="1:16" ht="25.5">
      <c r="A76" t="s">
        <v>49</v>
      </c>
      <c s="34" t="s">
        <v>123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1401</v>
      </c>
    </row>
    <row r="79" spans="1:5" ht="63.75">
      <c r="A79" t="s">
        <v>60</v>
      </c>
      <c r="E79" s="39" t="s">
        <v>997</v>
      </c>
    </row>
    <row r="80" spans="1:16" ht="12.75">
      <c r="A80" t="s">
        <v>49</v>
      </c>
      <c s="34" t="s">
        <v>126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1408</v>
      </c>
    </row>
    <row r="83" spans="1:5" ht="38.25">
      <c r="A83" t="s">
        <v>60</v>
      </c>
      <c r="E83" s="39" t="s">
        <v>1001</v>
      </c>
    </row>
    <row r="84" spans="1:16" ht="25.5">
      <c r="A84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1409</v>
      </c>
    </row>
    <row r="87" spans="1:5" ht="63.75">
      <c r="A87" t="s">
        <v>60</v>
      </c>
      <c r="E87" s="39" t="s">
        <v>1005</v>
      </c>
    </row>
    <row r="88" spans="1:16" ht="25.5">
      <c r="A88" t="s">
        <v>49</v>
      </c>
      <c s="34" t="s">
        <v>133</v>
      </c>
      <c s="34" t="s">
        <v>1006</v>
      </c>
      <c s="35" t="s">
        <v>5</v>
      </c>
      <c s="6" t="s">
        <v>1007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1410</v>
      </c>
    </row>
    <row r="91" spans="1:5" ht="63.75">
      <c r="A91" t="s">
        <v>60</v>
      </c>
      <c r="E91" s="39" t="s">
        <v>997</v>
      </c>
    </row>
    <row r="92" spans="1:16" ht="25.5">
      <c r="A92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1408</v>
      </c>
    </row>
    <row r="95" spans="1:5" ht="38.25">
      <c r="A95" t="s">
        <v>60</v>
      </c>
      <c r="E95" s="39" t="s">
        <v>1028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1413</v>
      </c>
    </row>
    <row r="99" spans="1:5" ht="51">
      <c r="A99" t="s">
        <v>60</v>
      </c>
      <c r="E99" s="39" t="s">
        <v>1414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1415</v>
      </c>
    </row>
    <row r="103" spans="1:5" ht="51">
      <c r="A103" t="s">
        <v>60</v>
      </c>
      <c r="E103" s="39" t="s">
        <v>989</v>
      </c>
    </row>
    <row r="104" spans="1:16" ht="12.75">
      <c r="A104" t="s">
        <v>49</v>
      </c>
      <c s="34" t="s">
        <v>145</v>
      </c>
      <c s="34" t="s">
        <v>992</v>
      </c>
      <c s="35" t="s">
        <v>5</v>
      </c>
      <c s="6" t="s">
        <v>993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1413</v>
      </c>
    </row>
    <row r="107" spans="1:5" ht="76.5">
      <c r="A107" t="s">
        <v>60</v>
      </c>
      <c r="E107" s="39" t="s">
        <v>995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1416</v>
      </c>
    </row>
    <row r="111" spans="1:5" ht="51">
      <c r="A111" t="s">
        <v>60</v>
      </c>
      <c r="E111" s="39" t="s">
        <v>1414</v>
      </c>
    </row>
    <row r="112" spans="1:13" ht="12.75">
      <c r="A112" t="s">
        <v>46</v>
      </c>
      <c r="C112" s="31" t="s">
        <v>276</v>
      </c>
      <c r="E112" s="33" t="s">
        <v>649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713</v>
      </c>
      <c s="35" t="s">
        <v>5</v>
      </c>
      <c s="6" t="s">
        <v>714</v>
      </c>
      <c s="36" t="s">
        <v>711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1417</v>
      </c>
    </row>
    <row r="116" spans="1:5" ht="89.25">
      <c r="A116" t="s">
        <v>60</v>
      </c>
      <c r="E116" s="39" t="s">
        <v>1418</v>
      </c>
    </row>
    <row r="117" spans="1:16" ht="12.75">
      <c r="A117" t="s">
        <v>49</v>
      </c>
      <c s="34" t="s">
        <v>158</v>
      </c>
      <c s="34" t="s">
        <v>716</v>
      </c>
      <c s="35" t="s">
        <v>5</v>
      </c>
      <c s="6" t="s">
        <v>717</v>
      </c>
      <c s="36" t="s">
        <v>711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1419</v>
      </c>
    </row>
    <row r="120" spans="1:5" ht="89.25">
      <c r="A120" t="s">
        <v>60</v>
      </c>
      <c r="E120" s="39" t="s">
        <v>1418</v>
      </c>
    </row>
    <row r="121" spans="1:16" ht="12.75">
      <c r="A121" t="s">
        <v>49</v>
      </c>
      <c s="34" t="s">
        <v>161</v>
      </c>
      <c s="34" t="s">
        <v>1420</v>
      </c>
      <c s="35" t="s">
        <v>5</v>
      </c>
      <c s="6" t="s">
        <v>719</v>
      </c>
      <c s="36" t="s">
        <v>711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1421</v>
      </c>
    </row>
    <row r="124" spans="1:5" ht="89.25">
      <c r="A124" t="s">
        <v>60</v>
      </c>
      <c r="E124" s="39" t="s">
        <v>1418</v>
      </c>
    </row>
    <row r="125" spans="1:16" ht="12.75">
      <c r="A125" t="s">
        <v>49</v>
      </c>
      <c s="34" t="s">
        <v>164</v>
      </c>
      <c s="34" t="s">
        <v>721</v>
      </c>
      <c s="35" t="s">
        <v>5</v>
      </c>
      <c s="6" t="s">
        <v>722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1422</v>
      </c>
    </row>
    <row r="128" spans="1:5" ht="63.75">
      <c r="A128" t="s">
        <v>60</v>
      </c>
      <c r="E128" s="39" t="s">
        <v>1423</v>
      </c>
    </row>
    <row r="129" spans="1:16" ht="12.75">
      <c r="A129" t="s">
        <v>49</v>
      </c>
      <c s="34" t="s">
        <v>656</v>
      </c>
      <c s="34" t="s">
        <v>727</v>
      </c>
      <c s="35" t="s">
        <v>5</v>
      </c>
      <c s="6" t="s">
        <v>728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1424</v>
      </c>
    </row>
    <row r="132" spans="1:5" ht="102">
      <c r="A132" t="s">
        <v>60</v>
      </c>
      <c r="E132" s="39" t="s">
        <v>1146</v>
      </c>
    </row>
    <row r="133" spans="1:16" ht="12.75">
      <c r="A133" t="s">
        <v>49</v>
      </c>
      <c s="34" t="s">
        <v>660</v>
      </c>
      <c s="34" t="s">
        <v>729</v>
      </c>
      <c s="35" t="s">
        <v>5</v>
      </c>
      <c s="6" t="s">
        <v>730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1425</v>
      </c>
    </row>
    <row r="136" spans="1:5" ht="76.5">
      <c r="A136" t="s">
        <v>60</v>
      </c>
      <c r="E136" s="39" t="s">
        <v>1147</v>
      </c>
    </row>
    <row r="137" spans="1:16" ht="12.75">
      <c r="A137" t="s">
        <v>49</v>
      </c>
      <c s="34" t="s">
        <v>664</v>
      </c>
      <c s="34" t="s">
        <v>1357</v>
      </c>
      <c s="35" t="s">
        <v>5</v>
      </c>
      <c s="6" t="s">
        <v>1358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1426</v>
      </c>
    </row>
    <row r="140" spans="1:5" ht="38.25">
      <c r="A140" t="s">
        <v>60</v>
      </c>
      <c r="E140" s="39" t="s">
        <v>1359</v>
      </c>
    </row>
    <row r="141" spans="1:16" ht="12.75">
      <c r="A141" t="s">
        <v>49</v>
      </c>
      <c s="34" t="s">
        <v>668</v>
      </c>
      <c s="34" t="s">
        <v>1362</v>
      </c>
      <c s="35" t="s">
        <v>5</v>
      </c>
      <c s="6" t="s">
        <v>1363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1426</v>
      </c>
    </row>
    <row r="144" spans="1:5" ht="63.75">
      <c r="A144" t="s">
        <v>60</v>
      </c>
      <c r="E144" s="39" t="s">
        <v>1364</v>
      </c>
    </row>
    <row r="145" spans="1:16" ht="12.75">
      <c r="A145" t="s">
        <v>49</v>
      </c>
      <c s="34" t="s">
        <v>638</v>
      </c>
      <c s="34" t="s">
        <v>731</v>
      </c>
      <c s="35" t="s">
        <v>5</v>
      </c>
      <c s="6" t="s">
        <v>732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1427</v>
      </c>
    </row>
    <row r="148" spans="1:5" ht="89.25">
      <c r="A148" t="s">
        <v>60</v>
      </c>
      <c r="E148" s="39" t="s">
        <v>1046</v>
      </c>
    </row>
    <row r="149" spans="1:16" ht="12.75">
      <c r="A149" t="s">
        <v>49</v>
      </c>
      <c s="34" t="s">
        <v>674</v>
      </c>
      <c s="34" t="s">
        <v>1428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1429</v>
      </c>
    </row>
    <row r="152" spans="1:5" ht="89.25">
      <c r="A152" t="s">
        <v>60</v>
      </c>
      <c r="E152" s="39" t="s">
        <v>1430</v>
      </c>
    </row>
    <row r="153" spans="1:16" ht="12.75">
      <c r="A153" t="s">
        <v>49</v>
      </c>
      <c s="34" t="s">
        <v>677</v>
      </c>
      <c s="34" t="s">
        <v>737</v>
      </c>
      <c s="35" t="s">
        <v>5</v>
      </c>
      <c s="6" t="s">
        <v>738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1429</v>
      </c>
    </row>
    <row r="156" spans="1:5" ht="63.75">
      <c r="A156" t="s">
        <v>60</v>
      </c>
      <c r="E156" s="39" t="s">
        <v>1431</v>
      </c>
    </row>
    <row r="157" spans="1:16" ht="12.75">
      <c r="A157" t="s">
        <v>49</v>
      </c>
      <c s="34" t="s">
        <v>167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1429</v>
      </c>
    </row>
    <row r="160" spans="1:5" ht="89.25">
      <c r="A160" t="s">
        <v>60</v>
      </c>
      <c r="E160" s="39" t="s">
        <v>1125</v>
      </c>
    </row>
    <row r="161" spans="1:16" ht="12.75">
      <c r="A161" t="s">
        <v>49</v>
      </c>
      <c s="34" t="s">
        <v>170</v>
      </c>
      <c s="34" t="s">
        <v>1432</v>
      </c>
      <c s="35" t="s">
        <v>5</v>
      </c>
      <c s="6" t="s">
        <v>1433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1434</v>
      </c>
    </row>
    <row r="164" spans="1:5" ht="89.25">
      <c r="A164" t="s">
        <v>60</v>
      </c>
      <c r="E164" s="39" t="s">
        <v>1430</v>
      </c>
    </row>
    <row r="165" spans="1:16" ht="12.75">
      <c r="A165" t="s">
        <v>49</v>
      </c>
      <c s="34" t="s">
        <v>173</v>
      </c>
      <c s="34" t="s">
        <v>1435</v>
      </c>
      <c s="35" t="s">
        <v>5</v>
      </c>
      <c s="6" t="s">
        <v>1436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1434</v>
      </c>
    </row>
    <row r="168" spans="1:5" ht="63.75">
      <c r="A168" t="s">
        <v>60</v>
      </c>
      <c r="E168" s="39" t="s">
        <v>1431</v>
      </c>
    </row>
    <row r="169" spans="1:16" ht="12.75">
      <c r="A169" t="s">
        <v>49</v>
      </c>
      <c s="34" t="s">
        <v>176</v>
      </c>
      <c s="34" t="s">
        <v>1437</v>
      </c>
      <c s="35" t="s">
        <v>5</v>
      </c>
      <c s="6" t="s">
        <v>1438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1434</v>
      </c>
    </row>
    <row r="172" spans="1:5" ht="89.25">
      <c r="A172" t="s">
        <v>60</v>
      </c>
      <c r="E172" s="39" t="s">
        <v>1125</v>
      </c>
    </row>
    <row r="173" spans="1:16" ht="12.75">
      <c r="A173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1284</v>
      </c>
      <c>
        <f>(M173*21)/100</f>
      </c>
      <c t="s">
        <v>27</v>
      </c>
    </row>
    <row r="174" spans="1:5" ht="12.75">
      <c r="A174" s="35" t="s">
        <v>56</v>
      </c>
      <c r="E174" s="39" t="s">
        <v>1441</v>
      </c>
    </row>
    <row r="175" spans="1:5" ht="12.75">
      <c r="A175" s="35" t="s">
        <v>58</v>
      </c>
      <c r="E175" s="40" t="s">
        <v>1442</v>
      </c>
    </row>
    <row r="176" spans="1:5" ht="89.25">
      <c r="A176" t="s">
        <v>60</v>
      </c>
      <c r="E176" s="39" t="s">
        <v>1430</v>
      </c>
    </row>
    <row r="177" spans="1:16" ht="12.75">
      <c r="A177" t="s">
        <v>49</v>
      </c>
      <c s="34" t="s">
        <v>182</v>
      </c>
      <c s="34" t="s">
        <v>1443</v>
      </c>
      <c s="35" t="s">
        <v>5</v>
      </c>
      <c s="6" t="s">
        <v>1444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1284</v>
      </c>
      <c>
        <f>(M177*21)/100</f>
      </c>
      <c t="s">
        <v>27</v>
      </c>
    </row>
    <row r="178" spans="1:5" ht="12.75">
      <c r="A178" s="35" t="s">
        <v>56</v>
      </c>
      <c r="E178" s="39" t="s">
        <v>1441</v>
      </c>
    </row>
    <row r="179" spans="1:5" ht="12.75">
      <c r="A179" s="35" t="s">
        <v>58</v>
      </c>
      <c r="E179" s="40" t="s">
        <v>1442</v>
      </c>
    </row>
    <row r="180" spans="1:5" ht="63.75">
      <c r="A180" t="s">
        <v>60</v>
      </c>
      <c r="E180" s="39" t="s">
        <v>1431</v>
      </c>
    </row>
    <row r="181" spans="1:16" ht="12.75">
      <c r="A181" t="s">
        <v>49</v>
      </c>
      <c s="34" t="s">
        <v>185</v>
      </c>
      <c s="34" t="s">
        <v>1445</v>
      </c>
      <c s="35" t="s">
        <v>5</v>
      </c>
      <c s="6" t="s">
        <v>1446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1441</v>
      </c>
    </row>
    <row r="183" spans="1:5" ht="12.75">
      <c r="A183" s="35" t="s">
        <v>58</v>
      </c>
      <c r="E183" s="40" t="s">
        <v>1447</v>
      </c>
    </row>
    <row r="184" spans="1:5" ht="89.25">
      <c r="A184" t="s">
        <v>60</v>
      </c>
      <c r="E184" s="39" t="s">
        <v>1125</v>
      </c>
    </row>
    <row r="185" spans="1:16" ht="12.75">
      <c r="A185" t="s">
        <v>49</v>
      </c>
      <c s="34" t="s">
        <v>188</v>
      </c>
      <c s="34" t="s">
        <v>741</v>
      </c>
      <c s="35" t="s">
        <v>5</v>
      </c>
      <c s="6" t="s">
        <v>742</v>
      </c>
      <c s="36" t="s">
        <v>917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1416</v>
      </c>
    </row>
    <row r="188" spans="1:5" ht="76.5">
      <c r="A188" t="s">
        <v>60</v>
      </c>
      <c r="E188" s="39" t="s">
        <v>1448</v>
      </c>
    </row>
    <row r="189" spans="1:16" ht="12.75">
      <c r="A189" t="s">
        <v>49</v>
      </c>
      <c s="34" t="s">
        <v>191</v>
      </c>
      <c s="34" t="s">
        <v>743</v>
      </c>
      <c s="35" t="s">
        <v>5</v>
      </c>
      <c s="6" t="s">
        <v>744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1429</v>
      </c>
    </row>
    <row r="192" spans="1:5" ht="76.5">
      <c r="A192" t="s">
        <v>60</v>
      </c>
      <c r="E192" s="39" t="s">
        <v>1449</v>
      </c>
    </row>
    <row r="193" spans="1:16" ht="12.75">
      <c r="A193" t="s">
        <v>49</v>
      </c>
      <c s="34" t="s">
        <v>194</v>
      </c>
      <c s="34" t="s">
        <v>745</v>
      </c>
      <c s="35" t="s">
        <v>5</v>
      </c>
      <c s="6" t="s">
        <v>746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1450</v>
      </c>
    </row>
    <row r="196" spans="1:5" ht="102">
      <c r="A196" t="s">
        <v>60</v>
      </c>
      <c r="E196" s="39" t="s">
        <v>1146</v>
      </c>
    </row>
    <row r="197" spans="1:16" ht="12.75">
      <c r="A197" t="s">
        <v>49</v>
      </c>
      <c s="34" t="s">
        <v>197</v>
      </c>
      <c s="34" t="s">
        <v>747</v>
      </c>
      <c s="35" t="s">
        <v>5</v>
      </c>
      <c s="6" t="s">
        <v>748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1450</v>
      </c>
    </row>
    <row r="200" spans="1:5" ht="76.5">
      <c r="A200" t="s">
        <v>60</v>
      </c>
      <c r="E200" s="39" t="s">
        <v>1147</v>
      </c>
    </row>
    <row r="201" spans="1:16" ht="12.75">
      <c r="A201" t="s">
        <v>49</v>
      </c>
      <c s="34" t="s">
        <v>200</v>
      </c>
      <c s="34" t="s">
        <v>1451</v>
      </c>
      <c s="35" t="s">
        <v>5</v>
      </c>
      <c s="6" t="s">
        <v>1452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1453</v>
      </c>
    </row>
    <row r="204" spans="1:5" ht="89.25">
      <c r="A204" t="s">
        <v>60</v>
      </c>
      <c r="E204" s="39" t="s">
        <v>1046</v>
      </c>
    </row>
    <row r="205" spans="1:16" ht="12.75">
      <c r="A205" t="s">
        <v>49</v>
      </c>
      <c s="34" t="s">
        <v>203</v>
      </c>
      <c s="34" t="s">
        <v>750</v>
      </c>
      <c s="35" t="s">
        <v>5</v>
      </c>
      <c s="6" t="s">
        <v>751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1454</v>
      </c>
    </row>
    <row r="208" spans="1:5" ht="102">
      <c r="A208" t="s">
        <v>60</v>
      </c>
      <c r="E208" s="39" t="s">
        <v>1146</v>
      </c>
    </row>
    <row r="209" spans="1:16" ht="12.75">
      <c r="A20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1147</v>
      </c>
    </row>
    <row r="213" spans="1:16" ht="12.75">
      <c r="A21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1046</v>
      </c>
    </row>
    <row r="217" spans="1:16" ht="12.75">
      <c r="A217" t="s">
        <v>49</v>
      </c>
      <c s="34" t="s">
        <v>212</v>
      </c>
      <c s="34" t="s">
        <v>1455</v>
      </c>
      <c s="35" t="s">
        <v>5</v>
      </c>
      <c s="6" t="s">
        <v>1456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1457</v>
      </c>
    </row>
    <row r="220" spans="1:5" ht="102">
      <c r="A220" t="s">
        <v>60</v>
      </c>
      <c r="E220" s="39" t="s">
        <v>1146</v>
      </c>
    </row>
    <row r="221" spans="1:16" ht="12.75">
      <c r="A221" t="s">
        <v>49</v>
      </c>
      <c s="34" t="s">
        <v>215</v>
      </c>
      <c s="34" t="s">
        <v>1458</v>
      </c>
      <c s="35" t="s">
        <v>5</v>
      </c>
      <c s="6" t="s">
        <v>1459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1457</v>
      </c>
    </row>
    <row r="224" spans="1:5" ht="76.5">
      <c r="A224" t="s">
        <v>60</v>
      </c>
      <c r="E224" s="39" t="s">
        <v>1147</v>
      </c>
    </row>
    <row r="225" spans="1:16" ht="12.75">
      <c r="A225" t="s">
        <v>49</v>
      </c>
      <c s="34" t="s">
        <v>219</v>
      </c>
      <c s="34" t="s">
        <v>756</v>
      </c>
      <c s="35" t="s">
        <v>5</v>
      </c>
      <c s="6" t="s">
        <v>757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1460</v>
      </c>
    </row>
    <row r="228" spans="1:5" ht="102">
      <c r="A228" t="s">
        <v>60</v>
      </c>
      <c r="E228" s="39" t="s">
        <v>1146</v>
      </c>
    </row>
    <row r="229" spans="1:16" ht="12.75">
      <c r="A229" t="s">
        <v>49</v>
      </c>
      <c s="34" t="s">
        <v>222</v>
      </c>
      <c s="34" t="s">
        <v>758</v>
      </c>
      <c s="35" t="s">
        <v>5</v>
      </c>
      <c s="6" t="s">
        <v>759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1460</v>
      </c>
    </row>
    <row r="232" spans="1:5" ht="76.5">
      <c r="A232" t="s">
        <v>60</v>
      </c>
      <c r="E232" s="39" t="s">
        <v>1147</v>
      </c>
    </row>
    <row r="233" spans="1:16" ht="12.75">
      <c r="A233" t="s">
        <v>49</v>
      </c>
      <c s="34" t="s">
        <v>225</v>
      </c>
      <c s="34" t="s">
        <v>760</v>
      </c>
      <c s="35" t="s">
        <v>5</v>
      </c>
      <c s="6" t="s">
        <v>761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1461</v>
      </c>
    </row>
    <row r="236" spans="1:5" ht="89.25">
      <c r="A236" t="s">
        <v>60</v>
      </c>
      <c r="E236" s="39" t="s">
        <v>1046</v>
      </c>
    </row>
    <row r="237" spans="1:16" ht="12.75">
      <c r="A237" t="s">
        <v>49</v>
      </c>
      <c s="34" t="s">
        <v>228</v>
      </c>
      <c s="34" t="s">
        <v>1462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1131</v>
      </c>
    </row>
    <row r="241" spans="1:16" ht="12.75">
      <c r="A241" t="s">
        <v>49</v>
      </c>
      <c s="34" t="s">
        <v>231</v>
      </c>
      <c s="34" t="s">
        <v>786</v>
      </c>
      <c s="35" t="s">
        <v>5</v>
      </c>
      <c s="6" t="s">
        <v>1464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1465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788</v>
      </c>
      <c s="35" t="s">
        <v>5</v>
      </c>
      <c s="6" t="s">
        <v>789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1466</v>
      </c>
    </row>
    <row r="248" spans="1:5" ht="76.5">
      <c r="A248" t="s">
        <v>60</v>
      </c>
      <c r="E248" s="39" t="s">
        <v>1147</v>
      </c>
    </row>
    <row r="249" spans="1:16" ht="12.75">
      <c r="A249" t="s">
        <v>49</v>
      </c>
      <c s="34" t="s">
        <v>237</v>
      </c>
      <c s="34" t="s">
        <v>791</v>
      </c>
      <c s="35" t="s">
        <v>5</v>
      </c>
      <c s="6" t="s">
        <v>792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1467</v>
      </c>
    </row>
    <row r="252" spans="1:5" ht="89.25">
      <c r="A252" t="s">
        <v>60</v>
      </c>
      <c r="E252" s="39" t="s">
        <v>1046</v>
      </c>
    </row>
    <row r="253" spans="1:16" ht="12.75">
      <c r="A253" t="s">
        <v>49</v>
      </c>
      <c s="34" t="s">
        <v>240</v>
      </c>
      <c s="34" t="s">
        <v>1468</v>
      </c>
      <c s="35" t="s">
        <v>5</v>
      </c>
      <c s="6" t="s">
        <v>1469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1470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1471</v>
      </c>
      <c s="35" t="s">
        <v>5</v>
      </c>
      <c s="6" t="s">
        <v>1472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1470</v>
      </c>
    </row>
    <row r="260" spans="1:5" ht="76.5">
      <c r="A260" t="s">
        <v>60</v>
      </c>
      <c r="E260" s="39" t="s">
        <v>1147</v>
      </c>
    </row>
    <row r="261" spans="1:16" ht="12.75">
      <c r="A261" t="s">
        <v>49</v>
      </c>
      <c s="34" t="s">
        <v>246</v>
      </c>
      <c s="34" t="s">
        <v>1473</v>
      </c>
      <c s="35" t="s">
        <v>5</v>
      </c>
      <c s="6" t="s">
        <v>1474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1475</v>
      </c>
    </row>
    <row r="264" spans="1:5" ht="51">
      <c r="A264" t="s">
        <v>60</v>
      </c>
      <c r="E264" s="39" t="s">
        <v>1131</v>
      </c>
    </row>
    <row r="265" spans="1:16" ht="12.75">
      <c r="A265" t="s">
        <v>49</v>
      </c>
      <c s="34" t="s">
        <v>749</v>
      </c>
      <c s="34" t="s">
        <v>1476</v>
      </c>
      <c s="35" t="s">
        <v>5</v>
      </c>
      <c s="6" t="s">
        <v>1477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1478</v>
      </c>
      <c s="35" t="s">
        <v>5</v>
      </c>
      <c s="6" t="s">
        <v>1479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1480</v>
      </c>
    </row>
    <row r="272" spans="1:5" ht="51">
      <c r="A272" t="s">
        <v>60</v>
      </c>
      <c r="E272" s="39" t="s">
        <v>1131</v>
      </c>
    </row>
    <row r="273" spans="1:16" ht="12.75">
      <c r="A273" t="s">
        <v>49</v>
      </c>
      <c s="34" t="s">
        <v>249</v>
      </c>
      <c s="34" t="s">
        <v>1481</v>
      </c>
      <c s="35" t="s">
        <v>5</v>
      </c>
      <c s="6" t="s">
        <v>1482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1480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868</v>
      </c>
      <c s="35" t="s">
        <v>5</v>
      </c>
      <c s="6" t="s">
        <v>869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1483</v>
      </c>
    </row>
    <row r="280" spans="1:5" ht="63.75">
      <c r="A280" t="s">
        <v>60</v>
      </c>
      <c r="E280" s="39" t="s">
        <v>1153</v>
      </c>
    </row>
    <row r="281" spans="1:16" ht="12.75">
      <c r="A281" t="s">
        <v>49</v>
      </c>
      <c s="34" t="s">
        <v>255</v>
      </c>
      <c s="34" t="s">
        <v>870</v>
      </c>
      <c s="35" t="s">
        <v>5</v>
      </c>
      <c s="6" t="s">
        <v>871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1401</v>
      </c>
    </row>
    <row r="284" spans="1:5" ht="63.75">
      <c r="A284" t="s">
        <v>60</v>
      </c>
      <c r="E284" s="39" t="s">
        <v>1153</v>
      </c>
    </row>
    <row r="285" spans="1:16" ht="12.75">
      <c r="A285" t="s">
        <v>49</v>
      </c>
      <c s="34" t="s">
        <v>258</v>
      </c>
      <c s="34" t="s">
        <v>872</v>
      </c>
      <c s="35" t="s">
        <v>5</v>
      </c>
      <c s="6" t="s">
        <v>873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1484</v>
      </c>
    </row>
    <row r="288" spans="1:5" ht="89.25">
      <c r="A288" t="s">
        <v>60</v>
      </c>
      <c r="E288" s="39" t="s">
        <v>1046</v>
      </c>
    </row>
    <row r="289" spans="1:16" ht="12.75">
      <c r="A289" t="s">
        <v>49</v>
      </c>
      <c s="34" t="s">
        <v>261</v>
      </c>
      <c s="34" t="s">
        <v>878</v>
      </c>
      <c s="35" t="s">
        <v>5</v>
      </c>
      <c s="6" t="s">
        <v>879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1485</v>
      </c>
    </row>
    <row r="292" spans="1:5" ht="89.25">
      <c r="A292" t="s">
        <v>60</v>
      </c>
      <c r="E292" s="39" t="s">
        <v>1157</v>
      </c>
    </row>
    <row r="293" spans="1:16" ht="12.75">
      <c r="A293" t="s">
        <v>49</v>
      </c>
      <c s="34" t="s">
        <v>264</v>
      </c>
      <c s="34" t="s">
        <v>880</v>
      </c>
      <c s="35" t="s">
        <v>5</v>
      </c>
      <c s="6" t="s">
        <v>881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1485</v>
      </c>
    </row>
    <row r="296" spans="1:5" ht="76.5">
      <c r="A296" t="s">
        <v>60</v>
      </c>
      <c r="E296" s="39" t="s">
        <v>1147</v>
      </c>
    </row>
    <row r="297" spans="1:16" ht="12.75">
      <c r="A297" t="s">
        <v>49</v>
      </c>
      <c s="34" t="s">
        <v>267</v>
      </c>
      <c s="34" t="s">
        <v>1486</v>
      </c>
      <c s="35" t="s">
        <v>5</v>
      </c>
      <c s="6" t="s">
        <v>1487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1488</v>
      </c>
    </row>
    <row r="300" spans="1:5" ht="89.25">
      <c r="A300" t="s">
        <v>60</v>
      </c>
      <c r="E300" s="39" t="s">
        <v>1157</v>
      </c>
    </row>
    <row r="301" spans="1:16" ht="12.75">
      <c r="A301" t="s">
        <v>49</v>
      </c>
      <c s="34" t="s">
        <v>270</v>
      </c>
      <c s="34" t="s">
        <v>795</v>
      </c>
      <c s="35" t="s">
        <v>5</v>
      </c>
      <c s="6" t="s">
        <v>796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1488</v>
      </c>
    </row>
    <row r="304" spans="1:5" ht="76.5">
      <c r="A304" t="s">
        <v>60</v>
      </c>
      <c r="E304" s="39" t="s">
        <v>1147</v>
      </c>
    </row>
    <row r="305" spans="1:16" ht="12.75">
      <c r="A305" t="s">
        <v>49</v>
      </c>
      <c s="34" t="s">
        <v>273</v>
      </c>
      <c s="34" t="s">
        <v>1489</v>
      </c>
      <c s="35" t="s">
        <v>5</v>
      </c>
      <c s="6" t="s">
        <v>1490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1488</v>
      </c>
    </row>
    <row r="308" spans="1:5" ht="89.25">
      <c r="A308" t="s">
        <v>60</v>
      </c>
      <c r="E308" s="39" t="s">
        <v>1046</v>
      </c>
    </row>
    <row r="309" spans="1:16" ht="12.75">
      <c r="A309" t="s">
        <v>49</v>
      </c>
      <c s="34" t="s">
        <v>276</v>
      </c>
      <c s="34" t="s">
        <v>920</v>
      </c>
      <c s="35" t="s">
        <v>5</v>
      </c>
      <c s="6" t="s">
        <v>1491</v>
      </c>
      <c s="36" t="s">
        <v>922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1492</v>
      </c>
    </row>
    <row r="312" spans="1:5" ht="102">
      <c r="A312" t="s">
        <v>60</v>
      </c>
      <c r="E312" s="39" t="s">
        <v>1493</v>
      </c>
    </row>
    <row r="313" spans="1:16" ht="12.75">
      <c r="A313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922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1496</v>
      </c>
    </row>
    <row r="316" spans="1:5" ht="102">
      <c r="A316" t="s">
        <v>60</v>
      </c>
      <c r="E316" s="39" t="s">
        <v>1497</v>
      </c>
    </row>
    <row r="317" spans="1:16" ht="12.75">
      <c r="A317" t="s">
        <v>49</v>
      </c>
      <c s="34" t="s">
        <v>282</v>
      </c>
      <c s="34" t="s">
        <v>1498</v>
      </c>
      <c s="35" t="s">
        <v>5</v>
      </c>
      <c s="6" t="s">
        <v>1499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1131</v>
      </c>
    </row>
    <row r="321" spans="1:16" ht="12.75">
      <c r="A321" t="s">
        <v>49</v>
      </c>
      <c s="34" t="s">
        <v>285</v>
      </c>
      <c s="34" t="s">
        <v>1500</v>
      </c>
      <c s="35" t="s">
        <v>5</v>
      </c>
      <c s="6" t="s">
        <v>1501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1043</v>
      </c>
    </row>
    <row r="325" spans="1:16" ht="12.75">
      <c r="A325" t="s">
        <v>49</v>
      </c>
      <c s="34" t="s">
        <v>288</v>
      </c>
      <c s="34" t="s">
        <v>1502</v>
      </c>
      <c s="35" t="s">
        <v>5</v>
      </c>
      <c s="6" t="s">
        <v>1503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1046</v>
      </c>
    </row>
    <row r="329" spans="1:16" ht="12.75">
      <c r="A329" t="s">
        <v>49</v>
      </c>
      <c s="34" t="s">
        <v>292</v>
      </c>
      <c s="34" t="s">
        <v>947</v>
      </c>
      <c s="35" t="s">
        <v>5</v>
      </c>
      <c s="6" t="s">
        <v>948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1131</v>
      </c>
    </row>
    <row r="333" spans="1:16" ht="12.75">
      <c r="A333" t="s">
        <v>49</v>
      </c>
      <c s="34" t="s">
        <v>296</v>
      </c>
      <c s="34" t="s">
        <v>1504</v>
      </c>
      <c s="35" t="s">
        <v>5</v>
      </c>
      <c s="6" t="s">
        <v>950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1505</v>
      </c>
    </row>
    <row r="337" spans="1:16" ht="12.75">
      <c r="A337" t="s">
        <v>49</v>
      </c>
      <c s="34" t="s">
        <v>299</v>
      </c>
      <c s="34" t="s">
        <v>1506</v>
      </c>
      <c s="35" t="s">
        <v>5</v>
      </c>
      <c s="6" t="s">
        <v>1507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591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1046</v>
      </c>
    </row>
    <row r="341" spans="1:13" ht="12.75">
      <c r="A341" t="s">
        <v>46</v>
      </c>
      <c r="C341" s="31" t="s">
        <v>89</v>
      </c>
      <c r="E341" s="33" t="s">
        <v>957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958</v>
      </c>
      <c s="35" t="s">
        <v>73</v>
      </c>
      <c s="6" t="s">
        <v>959</v>
      </c>
      <c s="36" t="s">
        <v>960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653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962</v>
      </c>
    </row>
    <row r="346" spans="1:16" ht="12.75">
      <c r="A346" t="s">
        <v>49</v>
      </c>
      <c s="34" t="s">
        <v>305</v>
      </c>
      <c s="34" t="s">
        <v>1508</v>
      </c>
      <c s="35" t="s">
        <v>5</v>
      </c>
      <c s="6" t="s">
        <v>1509</v>
      </c>
      <c s="36" t="s">
        <v>960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1284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962</v>
      </c>
    </row>
    <row r="350" spans="1:16" ht="12.75">
      <c r="A350" t="s">
        <v>49</v>
      </c>
      <c s="34" t="s">
        <v>308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1284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1512</v>
      </c>
      <c r="E8" s="30" t="s">
        <v>1511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1517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1518</v>
      </c>
    </row>
    <row r="21" spans="1:5" ht="191.25">
      <c r="A21" t="s">
        <v>60</v>
      </c>
      <c r="E21" s="39" t="s">
        <v>979</v>
      </c>
    </row>
    <row r="22" spans="1:13" ht="12.75">
      <c r="A22" t="s">
        <v>46</v>
      </c>
      <c r="C22" s="31" t="s">
        <v>98</v>
      </c>
      <c r="E22" s="33" t="s">
        <v>587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1519</v>
      </c>
      <c s="35" t="s">
        <v>5</v>
      </c>
      <c s="6" t="s">
        <v>1520</v>
      </c>
      <c s="36" t="s">
        <v>590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1523</v>
      </c>
      <c s="35" t="s">
        <v>5</v>
      </c>
      <c s="6" t="s">
        <v>1524</v>
      </c>
      <c s="36" t="s">
        <v>590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592</v>
      </c>
      <c s="35" t="s">
        <v>5</v>
      </c>
      <c s="6" t="s">
        <v>593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594</v>
      </c>
      <c s="35" t="s">
        <v>5</v>
      </c>
      <c s="6" t="s">
        <v>595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1528</v>
      </c>
      <c s="35" t="s">
        <v>5</v>
      </c>
      <c s="6" t="s">
        <v>1529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1530</v>
      </c>
      <c s="35" t="s">
        <v>5</v>
      </c>
      <c s="6" t="s">
        <v>1531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1527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599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1383</v>
      </c>
      <c s="35" t="s">
        <v>5</v>
      </c>
      <c s="6" t="s">
        <v>1384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1387</v>
      </c>
      <c s="35" t="s">
        <v>5</v>
      </c>
      <c s="6" t="s">
        <v>1388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1533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606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1534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608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609</v>
      </c>
      <c s="35" t="s">
        <v>5</v>
      </c>
      <c s="6" t="s">
        <v>610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612</v>
      </c>
      <c s="35" t="s">
        <v>5</v>
      </c>
      <c s="6" t="s">
        <v>613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1536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615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616</v>
      </c>
      <c s="35" t="s">
        <v>5</v>
      </c>
      <c s="6" t="s">
        <v>617</v>
      </c>
      <c s="36" t="s">
        <v>590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1537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1397</v>
      </c>
      <c s="35" t="s">
        <v>5</v>
      </c>
      <c s="6" t="s">
        <v>1398</v>
      </c>
      <c s="36" t="s">
        <v>590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1537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1538</v>
      </c>
      <c s="35" t="s">
        <v>5</v>
      </c>
      <c s="6" t="s">
        <v>1539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1536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1540</v>
      </c>
      <c s="35" t="s">
        <v>5</v>
      </c>
      <c s="6" t="s">
        <v>1541</v>
      </c>
      <c s="36" t="s">
        <v>590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1537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1542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1545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1546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1547</v>
      </c>
      <c s="35" t="s">
        <v>5</v>
      </c>
      <c s="6" t="s">
        <v>1548</v>
      </c>
      <c s="36" t="s">
        <v>590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1521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1549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1550</v>
      </c>
      <c s="35" t="s">
        <v>5</v>
      </c>
      <c s="6" t="s">
        <v>1551</v>
      </c>
      <c s="36" t="s">
        <v>590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1552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619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1553</v>
      </c>
      <c s="35" t="s">
        <v>5</v>
      </c>
      <c s="6" t="s">
        <v>1554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1556</v>
      </c>
      <c s="35" t="s">
        <v>5</v>
      </c>
      <c s="6" t="s">
        <v>1557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1559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1560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1561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623</v>
      </c>
      <c s="35" t="s">
        <v>5</v>
      </c>
      <c s="6" t="s">
        <v>624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656</v>
      </c>
      <c s="34" t="s">
        <v>628</v>
      </c>
      <c s="35" t="s">
        <v>5</v>
      </c>
      <c s="6" t="s">
        <v>629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1563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1564</v>
      </c>
      <c s="35" t="s">
        <v>5</v>
      </c>
      <c s="6" t="s">
        <v>1565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1566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630</v>
      </c>
      <c s="35" t="s">
        <v>5</v>
      </c>
      <c s="6" t="s">
        <v>631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1567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1411</v>
      </c>
      <c s="35" t="s">
        <v>5</v>
      </c>
      <c s="6" t="s">
        <v>1412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1568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638</v>
      </c>
      <c s="34" t="s">
        <v>634</v>
      </c>
      <c s="35" t="s">
        <v>5</v>
      </c>
      <c s="6" t="s">
        <v>635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1569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674</v>
      </c>
      <c s="34" t="s">
        <v>636</v>
      </c>
      <c s="35" t="s">
        <v>5</v>
      </c>
      <c s="6" t="s">
        <v>637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1571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640</v>
      </c>
      <c s="35" t="s">
        <v>5</v>
      </c>
      <c s="6" t="s">
        <v>641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652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1573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661</v>
      </c>
      <c s="35" t="s">
        <v>5</v>
      </c>
      <c s="6" t="s">
        <v>662</v>
      </c>
      <c s="36" t="s">
        <v>652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1574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669</v>
      </c>
      <c s="35" t="s">
        <v>5</v>
      </c>
      <c s="6" t="s">
        <v>670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675</v>
      </c>
      <c s="35" t="s">
        <v>5</v>
      </c>
      <c s="6" t="s">
        <v>676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1575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697</v>
      </c>
      <c s="35" t="s">
        <v>5</v>
      </c>
      <c s="6" t="s">
        <v>698</v>
      </c>
      <c s="36" t="s">
        <v>652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1573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699</v>
      </c>
      <c s="35" t="s">
        <v>5</v>
      </c>
      <c s="6" t="s">
        <v>700</v>
      </c>
      <c s="36" t="s">
        <v>652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1574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705</v>
      </c>
      <c s="35" t="s">
        <v>5</v>
      </c>
      <c s="6" t="s">
        <v>690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1576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1576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1576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1576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1576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1303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1303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1303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1577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1577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1577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1576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1580</v>
      </c>
      <c s="35" t="s">
        <v>5</v>
      </c>
      <c s="6" t="s">
        <v>1581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1583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858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1587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1587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882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885</v>
      </c>
      <c s="35" t="s">
        <v>5</v>
      </c>
      <c s="6" t="s">
        <v>1589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888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891</v>
      </c>
      <c s="35" t="s">
        <v>5</v>
      </c>
      <c s="6" t="s">
        <v>1591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893</v>
      </c>
      <c s="35" t="s">
        <v>5</v>
      </c>
      <c s="6" t="s">
        <v>894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895</v>
      </c>
      <c s="35" t="s">
        <v>5</v>
      </c>
      <c s="6" t="s">
        <v>896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1236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898</v>
      </c>
      <c s="35" t="s">
        <v>5</v>
      </c>
      <c s="6" t="s">
        <v>899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909</v>
      </c>
      <c s="35" t="s">
        <v>5</v>
      </c>
      <c s="6" t="s">
        <v>910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1592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912</v>
      </c>
      <c s="35" t="s">
        <v>5</v>
      </c>
      <c s="6" t="s">
        <v>913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1593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915</v>
      </c>
      <c s="35" t="s">
        <v>5</v>
      </c>
      <c s="6" t="s">
        <v>916</v>
      </c>
      <c s="36" t="s">
        <v>917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1593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1571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955</v>
      </c>
      <c s="35" t="s">
        <v>5</v>
      </c>
      <c s="6" t="s">
        <v>956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1594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957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958</v>
      </c>
      <c s="35" t="s">
        <v>77</v>
      </c>
      <c s="6" t="s">
        <v>959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1236</v>
      </c>
    </row>
    <row r="362" spans="1:5" ht="12.75">
      <c r="A362" t="s">
        <v>60</v>
      </c>
      <c r="E36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1598</v>
      </c>
      <c r="E8" s="30" t="s">
        <v>1597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1599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981</v>
      </c>
      <c s="35" t="s">
        <v>982</v>
      </c>
      <c s="6" t="s">
        <v>983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1600</v>
      </c>
    </row>
    <row r="17" spans="1:5" ht="191.25">
      <c r="A17" t="s">
        <v>60</v>
      </c>
      <c r="E17" s="39" t="s">
        <v>979</v>
      </c>
    </row>
    <row r="18" spans="1:13" ht="12.75">
      <c r="A18" t="s">
        <v>46</v>
      </c>
      <c r="C18" s="31" t="s">
        <v>98</v>
      </c>
      <c r="E18" s="33" t="s">
        <v>587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592</v>
      </c>
      <c s="35" t="s">
        <v>5</v>
      </c>
      <c s="6" t="s">
        <v>593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1528</v>
      </c>
      <c s="35" t="s">
        <v>5</v>
      </c>
      <c s="6" t="s">
        <v>1529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1530</v>
      </c>
      <c s="35" t="s">
        <v>5</v>
      </c>
      <c s="6" t="s">
        <v>1531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1602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599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1383</v>
      </c>
      <c s="35" t="s">
        <v>5</v>
      </c>
      <c s="6" t="s">
        <v>1384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1387</v>
      </c>
      <c s="35" t="s">
        <v>5</v>
      </c>
      <c s="6" t="s">
        <v>1388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606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608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1606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1607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615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1397</v>
      </c>
      <c s="35" t="s">
        <v>5</v>
      </c>
      <c s="6" t="s">
        <v>1398</v>
      </c>
      <c s="36" t="s">
        <v>590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1540</v>
      </c>
      <c s="35" t="s">
        <v>5</v>
      </c>
      <c s="6" t="s">
        <v>1541</v>
      </c>
      <c s="36" t="s">
        <v>590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1542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1603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1546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1547</v>
      </c>
      <c s="35" t="s">
        <v>5</v>
      </c>
      <c s="6" t="s">
        <v>1548</v>
      </c>
      <c s="36" t="s">
        <v>590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1550</v>
      </c>
      <c s="35" t="s">
        <v>5</v>
      </c>
      <c s="6" t="s">
        <v>1551</v>
      </c>
      <c s="36" t="s">
        <v>590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1610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619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1553</v>
      </c>
      <c s="35" t="s">
        <v>5</v>
      </c>
      <c s="6" t="s">
        <v>1554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1556</v>
      </c>
      <c s="35" t="s">
        <v>5</v>
      </c>
      <c s="6" t="s">
        <v>1557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1612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623</v>
      </c>
      <c s="35" t="s">
        <v>5</v>
      </c>
      <c s="6" t="s">
        <v>624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628</v>
      </c>
      <c s="35" t="s">
        <v>5</v>
      </c>
      <c s="6" t="s">
        <v>629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1614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1564</v>
      </c>
      <c s="35" t="s">
        <v>5</v>
      </c>
      <c s="6" t="s">
        <v>1565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1611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630</v>
      </c>
      <c s="35" t="s">
        <v>5</v>
      </c>
      <c s="6" t="s">
        <v>631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1318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1318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656</v>
      </c>
      <c s="34" t="s">
        <v>634</v>
      </c>
      <c s="35" t="s">
        <v>5</v>
      </c>
      <c s="6" t="s">
        <v>635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636</v>
      </c>
      <c s="35" t="s">
        <v>5</v>
      </c>
      <c s="6" t="s">
        <v>637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640</v>
      </c>
      <c s="35" t="s">
        <v>5</v>
      </c>
      <c s="6" t="s">
        <v>641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638</v>
      </c>
      <c s="34" t="s">
        <v>661</v>
      </c>
      <c s="35" t="s">
        <v>5</v>
      </c>
      <c s="6" t="s">
        <v>662</v>
      </c>
      <c s="36" t="s">
        <v>652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674</v>
      </c>
      <c s="34" t="s">
        <v>669</v>
      </c>
      <c s="35" t="s">
        <v>5</v>
      </c>
      <c s="6" t="s">
        <v>670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1618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675</v>
      </c>
      <c s="35" t="s">
        <v>5</v>
      </c>
      <c s="6" t="s">
        <v>676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1618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1428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741</v>
      </c>
      <c s="35" t="s">
        <v>5</v>
      </c>
      <c s="6" t="s">
        <v>742</v>
      </c>
      <c s="36" t="s">
        <v>917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1559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743</v>
      </c>
      <c s="35" t="s">
        <v>5</v>
      </c>
      <c s="6" t="s">
        <v>744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1619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745</v>
      </c>
      <c s="35" t="s">
        <v>5</v>
      </c>
      <c s="6" t="s">
        <v>746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1620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747</v>
      </c>
      <c s="35" t="s">
        <v>5</v>
      </c>
      <c s="6" t="s">
        <v>748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750</v>
      </c>
      <c s="35" t="s">
        <v>5</v>
      </c>
      <c s="6" t="s">
        <v>751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752</v>
      </c>
      <c s="35" t="s">
        <v>5</v>
      </c>
      <c s="6" t="s">
        <v>753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1236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1236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1623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1623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1623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1626</v>
      </c>
      <c s="35" t="s">
        <v>5</v>
      </c>
      <c s="6" t="s">
        <v>1627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1628</v>
      </c>
      <c s="35" t="s">
        <v>5</v>
      </c>
      <c s="6" t="s">
        <v>1629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1545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885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888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891</v>
      </c>
      <c s="35" t="s">
        <v>5</v>
      </c>
      <c s="6" t="s">
        <v>1591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909</v>
      </c>
      <c s="35" t="s">
        <v>5</v>
      </c>
      <c s="6" t="s">
        <v>910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1630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1571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955</v>
      </c>
      <c s="35" t="s">
        <v>5</v>
      </c>
      <c s="6" t="s">
        <v>956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1571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957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958</v>
      </c>
      <c s="35" t="s">
        <v>81</v>
      </c>
      <c s="6" t="s">
        <v>959</v>
      </c>
      <c s="36" t="s">
        <v>960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1236</v>
      </c>
    </row>
    <row r="330" spans="1:5" ht="12.75">
      <c r="A330" t="s">
        <v>60</v>
      </c>
      <c r="E330" s="39" t="s">
        <v>962</v>
      </c>
    </row>
    <row r="331" spans="1:16" ht="12.75">
      <c r="A331" t="s">
        <v>49</v>
      </c>
      <c s="34" t="s">
        <v>69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1236</v>
      </c>
    </row>
    <row r="334" spans="1:5" ht="12.75">
      <c r="A334" t="s">
        <v>60</v>
      </c>
      <c r="E33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1635</v>
      </c>
      <c r="E8" s="30" t="s">
        <v>1634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1636</v>
      </c>
      <c s="35" t="s">
        <v>1637</v>
      </c>
      <c s="6" t="s">
        <v>1638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1640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1639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1644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1644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981</v>
      </c>
      <c s="35" t="s">
        <v>982</v>
      </c>
      <c s="6" t="s">
        <v>983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1648</v>
      </c>
    </row>
    <row r="33" spans="1:5" ht="191.25">
      <c r="A33" t="s">
        <v>60</v>
      </c>
      <c r="E33" s="39" t="s">
        <v>1516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1649</v>
      </c>
    </row>
    <row r="37" spans="1:5" ht="191.25">
      <c r="A37" t="s">
        <v>60</v>
      </c>
      <c r="E37" s="39" t="s">
        <v>1516</v>
      </c>
    </row>
    <row r="38" spans="1:16" ht="25.5">
      <c r="A38" t="s">
        <v>49</v>
      </c>
      <c s="34" t="s">
        <v>85</v>
      </c>
      <c s="34" t="s">
        <v>1650</v>
      </c>
      <c s="35" t="s">
        <v>1651</v>
      </c>
      <c s="6" t="s">
        <v>1652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1653</v>
      </c>
    </row>
    <row r="41" spans="1:5" ht="191.25">
      <c r="A41" t="s">
        <v>60</v>
      </c>
      <c r="E41" s="39" t="s">
        <v>1516</v>
      </c>
    </row>
    <row r="42" spans="1:13" ht="12.75">
      <c r="A42" t="s">
        <v>46</v>
      </c>
      <c r="C42" s="31" t="s">
        <v>107</v>
      </c>
      <c r="E42" s="33" t="s">
        <v>1654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1655</v>
      </c>
      <c s="35" t="s">
        <v>5</v>
      </c>
      <c s="6" t="s">
        <v>1656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1658</v>
      </c>
      <c s="35" t="s">
        <v>5</v>
      </c>
      <c s="6" t="s">
        <v>1659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1660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1661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1662</v>
      </c>
      <c r="E56" s="33" t="s">
        <v>1663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25.5">
      <c r="A58" s="35" t="s">
        <v>56</v>
      </c>
      <c r="E58" s="39" t="s">
        <v>1664</v>
      </c>
    </row>
    <row r="59" spans="1:5" ht="12.75">
      <c r="A59" s="35" t="s">
        <v>58</v>
      </c>
      <c r="E59" s="40" t="s">
        <v>1665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623</v>
      </c>
      <c s="35" t="s">
        <v>5</v>
      </c>
      <c s="6" t="s">
        <v>624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1666</v>
      </c>
      <c s="35" t="s">
        <v>5</v>
      </c>
      <c s="6" t="s">
        <v>1667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591</v>
      </c>
      <c>
        <f>(M65*21)/100</f>
      </c>
      <c t="s">
        <v>27</v>
      </c>
    </row>
    <row r="66" spans="1:5" ht="25.5">
      <c r="A66" s="35" t="s">
        <v>56</v>
      </c>
      <c r="E66" s="39" t="s">
        <v>1668</v>
      </c>
    </row>
    <row r="67" spans="1:5" ht="12.75">
      <c r="A67" s="35" t="s">
        <v>58</v>
      </c>
      <c r="E67" s="40" t="s">
        <v>1669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998</v>
      </c>
      <c s="35" t="s">
        <v>5</v>
      </c>
      <c s="6" t="s">
        <v>999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591</v>
      </c>
      <c>
        <f>(M69*21)/100</f>
      </c>
      <c t="s">
        <v>27</v>
      </c>
    </row>
    <row r="70" spans="1:5" ht="12.75">
      <c r="A70" s="35" t="s">
        <v>56</v>
      </c>
      <c r="E70" s="39" t="s">
        <v>1670</v>
      </c>
    </row>
    <row r="71" spans="1:5" ht="12.75">
      <c r="A71" s="35" t="s">
        <v>58</v>
      </c>
      <c r="E71" s="40" t="s">
        <v>1653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1671</v>
      </c>
      <c r="E73" s="33" t="s">
        <v>1672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1006</v>
      </c>
      <c s="35" t="s">
        <v>5</v>
      </c>
      <c s="6" t="s">
        <v>1007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25.5">
      <c r="A75" s="35" t="s">
        <v>56</v>
      </c>
      <c r="E75" s="39" t="s">
        <v>1673</v>
      </c>
    </row>
    <row r="76" spans="1:5" ht="12.75">
      <c r="A76" s="35" t="s">
        <v>58</v>
      </c>
      <c r="E76" s="40" t="s">
        <v>1674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1675</v>
      </c>
      <c s="35" t="s">
        <v>5</v>
      </c>
      <c s="6" t="s">
        <v>1676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1677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1678</v>
      </c>
      <c s="35" t="s">
        <v>5</v>
      </c>
      <c s="6" t="s">
        <v>1679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1680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1681</v>
      </c>
      <c s="35" t="s">
        <v>5</v>
      </c>
      <c s="6" t="s">
        <v>1682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1683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1365</v>
      </c>
      <c s="35" t="s">
        <v>5</v>
      </c>
      <c s="6" t="s">
        <v>1366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1684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1685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1686</v>
      </c>
      <c r="E98" s="33" t="s">
        <v>1687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1688</v>
      </c>
      <c s="35" t="s">
        <v>5</v>
      </c>
      <c s="6" t="s">
        <v>1689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1657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1690</v>
      </c>
      <c s="35" t="s">
        <v>5</v>
      </c>
      <c s="6" t="s">
        <v>1691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646</v>
      </c>
      <c s="35" t="s">
        <v>5</v>
      </c>
      <c s="6" t="s">
        <v>647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1695</v>
      </c>
      <c s="35" t="s">
        <v>5</v>
      </c>
      <c s="6" t="s">
        <v>1696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1697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1697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1700</v>
      </c>
      <c r="E123" s="33" t="s">
        <v>1701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1702</v>
      </c>
      <c s="35" t="s">
        <v>5</v>
      </c>
      <c s="6" t="s">
        <v>1703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1704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1349</v>
      </c>
      <c s="35" t="s">
        <v>5</v>
      </c>
      <c s="6" t="s">
        <v>1350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1705</v>
      </c>
    </row>
    <row r="130" spans="1:5" ht="12.75">
      <c r="A130" s="35" t="s">
        <v>58</v>
      </c>
      <c r="E130" s="40" t="s">
        <v>1706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1709</v>
      </c>
    </row>
    <row r="134" spans="1:5" ht="12.75">
      <c r="A134" s="35" t="s">
        <v>58</v>
      </c>
      <c r="E134" s="40" t="s">
        <v>1710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25.5">
      <c r="A137" s="35" t="s">
        <v>56</v>
      </c>
      <c r="E137" s="39" t="s">
        <v>1713</v>
      </c>
    </row>
    <row r="138" spans="1:5" ht="12.75">
      <c r="A138" s="35" t="s">
        <v>58</v>
      </c>
      <c r="E138" s="40" t="s">
        <v>1714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25.5">
      <c r="A141" s="35" t="s">
        <v>56</v>
      </c>
      <c r="E141" s="39" t="s">
        <v>1717</v>
      </c>
    </row>
    <row r="142" spans="1:5" ht="12.75">
      <c r="A142" s="35" t="s">
        <v>58</v>
      </c>
      <c r="E142" s="40" t="s">
        <v>1718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1719</v>
      </c>
      <c s="35" t="s">
        <v>5</v>
      </c>
      <c s="6" t="s">
        <v>1720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1704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638</v>
      </c>
      <c s="34" t="s">
        <v>1354</v>
      </c>
      <c s="35" t="s">
        <v>5</v>
      </c>
      <c s="6" t="s">
        <v>1355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1721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1722</v>
      </c>
      <c r="E152" s="33" t="s">
        <v>1723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674</v>
      </c>
      <c s="34" t="s">
        <v>1724</v>
      </c>
      <c s="35" t="s">
        <v>5</v>
      </c>
      <c s="6" t="s">
        <v>1725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1726</v>
      </c>
      <c>
        <f>(M153*21)/100</f>
      </c>
      <c t="s">
        <v>27</v>
      </c>
    </row>
    <row r="154" spans="1:5" ht="25.5">
      <c r="A154" s="35" t="s">
        <v>56</v>
      </c>
      <c r="E154" s="39" t="s">
        <v>1727</v>
      </c>
    </row>
    <row r="155" spans="1:5" ht="12.75">
      <c r="A155" s="35" t="s">
        <v>58</v>
      </c>
      <c r="E155" s="40" t="s">
        <v>1728</v>
      </c>
    </row>
    <row r="156" spans="1:5" ht="12.75">
      <c r="A156" t="s">
        <v>60</v>
      </c>
      <c r="E156" s="39" t="s">
        <v>1729</v>
      </c>
    </row>
    <row r="157" spans="1:16" ht="12.75">
      <c r="A157" t="s">
        <v>49</v>
      </c>
      <c s="34" t="s">
        <v>677</v>
      </c>
      <c s="34" t="s">
        <v>1730</v>
      </c>
      <c s="35" t="s">
        <v>5</v>
      </c>
      <c s="6" t="s">
        <v>1731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1726</v>
      </c>
      <c>
        <f>(M157*21)/100</f>
      </c>
      <c t="s">
        <v>27</v>
      </c>
    </row>
    <row r="158" spans="1:5" ht="12.75">
      <c r="A158" s="35" t="s">
        <v>56</v>
      </c>
      <c r="E158" s="39" t="s">
        <v>1732</v>
      </c>
    </row>
    <row r="159" spans="1:5" ht="12.75">
      <c r="A159" s="35" t="s">
        <v>58</v>
      </c>
      <c r="E159" s="40" t="s">
        <v>1728</v>
      </c>
    </row>
    <row r="160" spans="1:5" ht="12.75">
      <c r="A160" t="s">
        <v>60</v>
      </c>
      <c r="E160" s="39" t="s">
        <v>1729</v>
      </c>
    </row>
    <row r="161" spans="1:16" ht="12.75">
      <c r="A161" t="s">
        <v>49</v>
      </c>
      <c s="34" t="s">
        <v>167</v>
      </c>
      <c s="34" t="s">
        <v>1142</v>
      </c>
      <c s="35" t="s">
        <v>5</v>
      </c>
      <c s="6" t="s">
        <v>1143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1649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1733</v>
      </c>
      <c s="35" t="s">
        <v>5</v>
      </c>
      <c s="6" t="s">
        <v>1734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1735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1736</v>
      </c>
      <c r="E169" s="33" t="s">
        <v>1737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1649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1175</v>
      </c>
      <c s="35" t="s">
        <v>5</v>
      </c>
      <c s="6" t="s">
        <v>1739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1740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1743</v>
      </c>
      <c s="35" t="s">
        <v>5</v>
      </c>
      <c s="6" t="s">
        <v>1744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1745</v>
      </c>
    </row>
    <row r="184" spans="1:5" ht="12.75">
      <c r="A184" s="35" t="s">
        <v>58</v>
      </c>
      <c r="E184" s="40" t="s">
        <v>1697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1746</v>
      </c>
      <c s="35" t="s">
        <v>5</v>
      </c>
      <c s="6" t="s">
        <v>1747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1749</v>
      </c>
      <c s="35" t="s">
        <v>5</v>
      </c>
      <c s="6" t="s">
        <v>1750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1751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1752</v>
      </c>
      <c r="E194" s="33" t="s">
        <v>1753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741</v>
      </c>
      <c s="35" t="s">
        <v>5</v>
      </c>
      <c s="6" t="s">
        <v>742</v>
      </c>
      <c s="36" t="s">
        <v>917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745</v>
      </c>
      <c s="35" t="s">
        <v>5</v>
      </c>
      <c s="6" t="s">
        <v>746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747</v>
      </c>
      <c s="35" t="s">
        <v>5</v>
      </c>
      <c s="6" t="s">
        <v>748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756</v>
      </c>
      <c s="35" t="s">
        <v>5</v>
      </c>
      <c s="6" t="s">
        <v>757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1756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758</v>
      </c>
      <c s="35" t="s">
        <v>5</v>
      </c>
      <c s="6" t="s">
        <v>759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591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1756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847</v>
      </c>
      <c s="35" t="s">
        <v>5</v>
      </c>
      <c s="6" t="s">
        <v>1151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1751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1757</v>
      </c>
      <c s="35" t="s">
        <v>5</v>
      </c>
      <c s="6" t="s">
        <v>1758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1653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878</v>
      </c>
      <c s="35" t="s">
        <v>5</v>
      </c>
      <c s="6" t="s">
        <v>879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591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1759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880</v>
      </c>
      <c s="35" t="s">
        <v>5</v>
      </c>
      <c s="6" t="s">
        <v>881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591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1759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1760</v>
      </c>
      <c r="E243" s="33" t="s">
        <v>1761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1762</v>
      </c>
    </row>
    <row r="246" spans="1:5" ht="12.75">
      <c r="A246" s="35" t="s">
        <v>58</v>
      </c>
      <c r="E246" s="40" t="s">
        <v>1763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929</v>
      </c>
      <c s="35" t="s">
        <v>5</v>
      </c>
      <c s="6" t="s">
        <v>930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1764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1765</v>
      </c>
      <c s="35" t="s">
        <v>5</v>
      </c>
      <c s="6" t="s">
        <v>1766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25.5">
      <c r="A253" s="35" t="s">
        <v>56</v>
      </c>
      <c r="E253" s="39" t="s">
        <v>1767</v>
      </c>
    </row>
    <row r="254" spans="1:5" ht="12.75">
      <c r="A254" s="35" t="s">
        <v>58</v>
      </c>
      <c r="E254" s="40" t="s">
        <v>1768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1769</v>
      </c>
      <c r="E256" s="33" t="s">
        <v>1770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1726</v>
      </c>
      <c>
        <f>(M257*21)/100</f>
      </c>
      <c t="s">
        <v>27</v>
      </c>
    </row>
    <row r="258" spans="1:5" ht="51">
      <c r="A258" s="35" t="s">
        <v>56</v>
      </c>
      <c r="E258" s="39" t="s">
        <v>1773</v>
      </c>
    </row>
    <row r="259" spans="1:5" ht="12.75">
      <c r="A259" s="35" t="s">
        <v>58</v>
      </c>
      <c r="E259" s="40" t="s">
        <v>1774</v>
      </c>
    </row>
    <row r="260" spans="1:5" ht="12.75">
      <c r="A260" t="s">
        <v>60</v>
      </c>
      <c r="E260" s="39" t="s">
        <v>1729</v>
      </c>
    </row>
    <row r="261" spans="1:16" ht="12.75">
      <c r="A261" t="s">
        <v>49</v>
      </c>
      <c s="34" t="s">
        <v>240</v>
      </c>
      <c s="34" t="s">
        <v>1775</v>
      </c>
      <c s="35" t="s">
        <v>5</v>
      </c>
      <c s="6" t="s">
        <v>1776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1726</v>
      </c>
      <c>
        <f>(M261*21)/100</f>
      </c>
      <c t="s">
        <v>27</v>
      </c>
    </row>
    <row r="262" spans="1:5" ht="25.5">
      <c r="A262" s="35" t="s">
        <v>56</v>
      </c>
      <c r="E262" s="39" t="s">
        <v>1777</v>
      </c>
    </row>
    <row r="263" spans="1:5" ht="12.75">
      <c r="A263" s="35" t="s">
        <v>58</v>
      </c>
      <c r="E263" s="40" t="s">
        <v>1774</v>
      </c>
    </row>
    <row r="264" spans="1:5" ht="12.75">
      <c r="A264" t="s">
        <v>60</v>
      </c>
      <c r="E264" s="39" t="s">
        <v>1729</v>
      </c>
    </row>
    <row r="265" spans="1:16" ht="12.75">
      <c r="A265" t="s">
        <v>49</v>
      </c>
      <c s="34" t="s">
        <v>243</v>
      </c>
      <c s="34" t="s">
        <v>1778</v>
      </c>
      <c s="35" t="s">
        <v>5</v>
      </c>
      <c s="6" t="s">
        <v>1779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1726</v>
      </c>
      <c>
        <f>(M265*21)/100</f>
      </c>
      <c t="s">
        <v>27</v>
      </c>
    </row>
    <row r="266" spans="1:5" ht="25.5">
      <c r="A266" s="35" t="s">
        <v>56</v>
      </c>
      <c r="E266" s="39" t="s">
        <v>1780</v>
      </c>
    </row>
    <row r="267" spans="1:5" ht="12.75">
      <c r="A267" s="35" t="s">
        <v>58</v>
      </c>
      <c r="E267" s="40" t="s">
        <v>1774</v>
      </c>
    </row>
    <row r="268" spans="1:5" ht="12.75">
      <c r="A268" t="s">
        <v>60</v>
      </c>
      <c r="E268" s="39" t="s">
        <v>1729</v>
      </c>
    </row>
    <row r="269" spans="1:16" ht="25.5">
      <c r="A269" t="s">
        <v>49</v>
      </c>
      <c s="34" t="s">
        <v>246</v>
      </c>
      <c s="34" t="s">
        <v>1781</v>
      </c>
      <c s="35" t="s">
        <v>5</v>
      </c>
      <c s="6" t="s">
        <v>1782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1726</v>
      </c>
      <c>
        <f>(M269*21)/100</f>
      </c>
      <c t="s">
        <v>27</v>
      </c>
    </row>
    <row r="270" spans="1:5" ht="38.25">
      <c r="A270" s="35" t="s">
        <v>56</v>
      </c>
      <c r="E270" s="39" t="s">
        <v>1783</v>
      </c>
    </row>
    <row r="271" spans="1:5" ht="12.75">
      <c r="A271" s="35" t="s">
        <v>58</v>
      </c>
      <c r="E271" s="40" t="s">
        <v>1784</v>
      </c>
    </row>
    <row r="272" spans="1:5" ht="12.75">
      <c r="A272" t="s">
        <v>60</v>
      </c>
      <c r="E272" s="39" t="s">
        <v>1729</v>
      </c>
    </row>
    <row r="273" spans="1:16" ht="25.5">
      <c r="A273" t="s">
        <v>49</v>
      </c>
      <c s="34" t="s">
        <v>749</v>
      </c>
      <c s="34" t="s">
        <v>1785</v>
      </c>
      <c s="35" t="s">
        <v>5</v>
      </c>
      <c s="6" t="s">
        <v>1786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1726</v>
      </c>
      <c>
        <f>(M273*21)/100</f>
      </c>
      <c t="s">
        <v>27</v>
      </c>
    </row>
    <row r="274" spans="1:5" ht="38.25">
      <c r="A274" s="35" t="s">
        <v>56</v>
      </c>
      <c r="E274" s="39" t="s">
        <v>1787</v>
      </c>
    </row>
    <row r="275" spans="1:5" ht="12.75">
      <c r="A275" s="35" t="s">
        <v>58</v>
      </c>
      <c r="E275" s="40" t="s">
        <v>1788</v>
      </c>
    </row>
    <row r="276" spans="1:5" ht="12.75">
      <c r="A276" t="s">
        <v>60</v>
      </c>
      <c r="E276" s="39" t="s">
        <v>1729</v>
      </c>
    </row>
    <row r="277" spans="1:16" ht="25.5">
      <c r="A277" t="s">
        <v>49</v>
      </c>
      <c s="34" t="s">
        <v>639</v>
      </c>
      <c s="34" t="s">
        <v>1789</v>
      </c>
      <c s="35" t="s">
        <v>5</v>
      </c>
      <c s="6" t="s">
        <v>1790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1726</v>
      </c>
      <c>
        <f>(M277*21)/100</f>
      </c>
      <c t="s">
        <v>27</v>
      </c>
    </row>
    <row r="278" spans="1:5" ht="38.25">
      <c r="A278" s="35" t="s">
        <v>56</v>
      </c>
      <c r="E278" s="39" t="s">
        <v>1791</v>
      </c>
    </row>
    <row r="279" spans="1:5" ht="12.75">
      <c r="A279" s="35" t="s">
        <v>58</v>
      </c>
      <c r="E279" s="40" t="s">
        <v>1653</v>
      </c>
    </row>
    <row r="280" spans="1:5" ht="12.75">
      <c r="A280" t="s">
        <v>60</v>
      </c>
      <c r="E280" s="39" t="s">
        <v>1729</v>
      </c>
    </row>
    <row r="281" spans="1:16" ht="25.5">
      <c r="A281" t="s">
        <v>49</v>
      </c>
      <c s="34" t="s">
        <v>249</v>
      </c>
      <c s="34" t="s">
        <v>1792</v>
      </c>
      <c s="35" t="s">
        <v>5</v>
      </c>
      <c s="6" t="s">
        <v>1793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1726</v>
      </c>
      <c>
        <f>(M281*21)/100</f>
      </c>
      <c t="s">
        <v>27</v>
      </c>
    </row>
    <row r="282" spans="1:5" ht="38.25">
      <c r="A282" s="35" t="s">
        <v>56</v>
      </c>
      <c r="E282" s="39" t="s">
        <v>1794</v>
      </c>
    </row>
    <row r="283" spans="1:5" ht="12.75">
      <c r="A283" s="35" t="s">
        <v>58</v>
      </c>
      <c r="E283" s="40" t="s">
        <v>1649</v>
      </c>
    </row>
    <row r="284" spans="1:5" ht="12.75">
      <c r="A284" t="s">
        <v>60</v>
      </c>
      <c r="E284" s="39" t="s">
        <v>1729</v>
      </c>
    </row>
    <row r="285" spans="1:16" ht="25.5">
      <c r="A285" t="s">
        <v>49</v>
      </c>
      <c s="34" t="s">
        <v>252</v>
      </c>
      <c s="34" t="s">
        <v>1795</v>
      </c>
      <c s="35" t="s">
        <v>5</v>
      </c>
      <c s="6" t="s">
        <v>1796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1726</v>
      </c>
      <c>
        <f>(M285*21)/100</f>
      </c>
      <c t="s">
        <v>27</v>
      </c>
    </row>
    <row r="286" spans="1:5" ht="38.25">
      <c r="A286" s="35" t="s">
        <v>56</v>
      </c>
      <c r="E286" s="39" t="s">
        <v>1797</v>
      </c>
    </row>
    <row r="287" spans="1:5" ht="12.75">
      <c r="A287" s="35" t="s">
        <v>58</v>
      </c>
      <c r="E287" s="40" t="s">
        <v>1774</v>
      </c>
    </row>
    <row r="288" spans="1:5" ht="12.75">
      <c r="A288" t="s">
        <v>60</v>
      </c>
      <c r="E288" s="39" t="s">
        <v>1729</v>
      </c>
    </row>
    <row r="289" spans="1:16" ht="25.5">
      <c r="A289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1800</v>
      </c>
    </row>
    <row r="291" spans="1:5" ht="12.75">
      <c r="A291" s="35" t="s">
        <v>58</v>
      </c>
      <c r="E291" s="40" t="s">
        <v>1801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1802</v>
      </c>
      <c s="35" t="s">
        <v>5</v>
      </c>
      <c s="6" t="s">
        <v>1803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1804</v>
      </c>
    </row>
    <row r="295" spans="1:5" ht="12.75">
      <c r="A295" s="35" t="s">
        <v>58</v>
      </c>
      <c r="E295" s="40" t="s">
        <v>1649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1726</v>
      </c>
      <c>
        <f>(M297*21)/100</f>
      </c>
      <c t="s">
        <v>27</v>
      </c>
    </row>
    <row r="298" spans="1:5" ht="25.5">
      <c r="A298" s="35" t="s">
        <v>56</v>
      </c>
      <c r="E298" s="39" t="s">
        <v>1807</v>
      </c>
    </row>
    <row r="299" spans="1:5" ht="12.75">
      <c r="A299" s="35" t="s">
        <v>58</v>
      </c>
      <c r="E299" s="40" t="s">
        <v>1808</v>
      </c>
    </row>
    <row r="300" spans="1:5" ht="12.75">
      <c r="A300" t="s">
        <v>60</v>
      </c>
      <c r="E300" s="39" t="s">
        <v>1729</v>
      </c>
    </row>
    <row r="301" spans="1:16" ht="12.75">
      <c r="A301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1726</v>
      </c>
      <c>
        <f>(M301*21)/100</f>
      </c>
      <c t="s">
        <v>27</v>
      </c>
    </row>
    <row r="302" spans="1:5" ht="25.5">
      <c r="A302" s="35" t="s">
        <v>56</v>
      </c>
      <c r="E302" s="39" t="s">
        <v>1811</v>
      </c>
    </row>
    <row r="303" spans="1:5" ht="12.75">
      <c r="A303" s="35" t="s">
        <v>58</v>
      </c>
      <c r="E303" s="40" t="s">
        <v>1812</v>
      </c>
    </row>
    <row r="304" spans="1:5" ht="12.75">
      <c r="A304" t="s">
        <v>60</v>
      </c>
      <c r="E304" s="39" t="s">
        <v>1729</v>
      </c>
    </row>
    <row r="305" spans="1:16" ht="12.75">
      <c r="A305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1815</v>
      </c>
    </row>
    <row r="307" spans="1:5" ht="12.75">
      <c r="A307" s="35" t="s">
        <v>58</v>
      </c>
      <c r="E307" s="40" t="s">
        <v>1816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1819</v>
      </c>
    </row>
    <row r="311" spans="1:5" ht="12.75">
      <c r="A311" s="35" t="s">
        <v>58</v>
      </c>
      <c r="E311" s="40" t="s">
        <v>1820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1821</v>
      </c>
      <c s="35" t="s">
        <v>5</v>
      </c>
      <c s="6" t="s">
        <v>1822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1726</v>
      </c>
      <c>
        <f>(M313*21)/100</f>
      </c>
      <c t="s">
        <v>27</v>
      </c>
    </row>
    <row r="314" spans="1:5" ht="25.5">
      <c r="A314" s="35" t="s">
        <v>56</v>
      </c>
      <c r="E314" s="39" t="s">
        <v>1823</v>
      </c>
    </row>
    <row r="315" spans="1:5" ht="12.75">
      <c r="A315" s="35" t="s">
        <v>58</v>
      </c>
      <c r="E315" s="40" t="s">
        <v>1788</v>
      </c>
    </row>
    <row r="316" spans="1:5" ht="12.75">
      <c r="A316" t="s">
        <v>60</v>
      </c>
      <c r="E316" s="39" t="s">
        <v>1729</v>
      </c>
    </row>
    <row r="317" spans="1:16" ht="25.5">
      <c r="A317" t="s">
        <v>49</v>
      </c>
      <c s="34" t="s">
        <v>276</v>
      </c>
      <c s="34" t="s">
        <v>1824</v>
      </c>
      <c s="35" t="s">
        <v>5</v>
      </c>
      <c s="6" t="s">
        <v>1825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1726</v>
      </c>
      <c>
        <f>(M317*21)/100</f>
      </c>
      <c t="s">
        <v>27</v>
      </c>
    </row>
    <row r="318" spans="1:5" ht="38.25">
      <c r="A318" s="35" t="s">
        <v>56</v>
      </c>
      <c r="E318" s="39" t="s">
        <v>1826</v>
      </c>
    </row>
    <row r="319" spans="1:5" ht="12.75">
      <c r="A319" s="35" t="s">
        <v>58</v>
      </c>
      <c r="E319" s="40" t="s">
        <v>1784</v>
      </c>
    </row>
    <row r="320" spans="1:5" ht="12.75">
      <c r="A320" t="s">
        <v>60</v>
      </c>
      <c r="E320" s="39" t="s">
        <v>1729</v>
      </c>
    </row>
    <row r="321" spans="1:16" ht="12.75">
      <c r="A321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1726</v>
      </c>
      <c>
        <f>(M321*21)/100</f>
      </c>
      <c t="s">
        <v>27</v>
      </c>
    </row>
    <row r="322" spans="1:5" ht="12.75">
      <c r="A322" s="35" t="s">
        <v>56</v>
      </c>
      <c r="E322" s="39" t="s">
        <v>1829</v>
      </c>
    </row>
    <row r="323" spans="1:5" ht="12.75">
      <c r="A323" s="35" t="s">
        <v>58</v>
      </c>
      <c r="E323" s="40" t="s">
        <v>1830</v>
      </c>
    </row>
    <row r="324" spans="1:5" ht="12.75">
      <c r="A324" t="s">
        <v>60</v>
      </c>
      <c r="E324" s="39" t="s">
        <v>1729</v>
      </c>
    </row>
    <row r="325" spans="1:16" ht="25.5">
      <c r="A325" t="s">
        <v>49</v>
      </c>
      <c s="34" t="s">
        <v>282</v>
      </c>
      <c s="34" t="s">
        <v>1831</v>
      </c>
      <c s="35" t="s">
        <v>5</v>
      </c>
      <c s="6" t="s">
        <v>1832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1726</v>
      </c>
      <c>
        <f>(M325*21)/100</f>
      </c>
      <c t="s">
        <v>27</v>
      </c>
    </row>
    <row r="326" spans="1:5" ht="38.25">
      <c r="A326" s="35" t="s">
        <v>56</v>
      </c>
      <c r="E326" s="39" t="s">
        <v>1833</v>
      </c>
    </row>
    <row r="327" spans="1:5" ht="12.75">
      <c r="A327" s="35" t="s">
        <v>58</v>
      </c>
      <c r="E327" s="40" t="s">
        <v>1788</v>
      </c>
    </row>
    <row r="328" spans="1:5" ht="12.75">
      <c r="A328" t="s">
        <v>60</v>
      </c>
      <c r="E328" s="39" t="s">
        <v>1729</v>
      </c>
    </row>
    <row r="329" spans="1:16" ht="12.75">
      <c r="A329" t="s">
        <v>49</v>
      </c>
      <c s="34" t="s">
        <v>285</v>
      </c>
      <c s="34" t="s">
        <v>1834</v>
      </c>
      <c s="35" t="s">
        <v>5</v>
      </c>
      <c s="6" t="s">
        <v>1835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1726</v>
      </c>
      <c>
        <f>(M329*21)/100</f>
      </c>
      <c t="s">
        <v>27</v>
      </c>
    </row>
    <row r="330" spans="1:5" ht="12.75">
      <c r="A330" s="35" t="s">
        <v>56</v>
      </c>
      <c r="E330" s="39" t="s">
        <v>1836</v>
      </c>
    </row>
    <row r="331" spans="1:5" ht="12.75">
      <c r="A331" s="35" t="s">
        <v>58</v>
      </c>
      <c r="E331" s="40" t="s">
        <v>1788</v>
      </c>
    </row>
    <row r="332" spans="1:5" ht="12.75">
      <c r="A332" t="s">
        <v>60</v>
      </c>
      <c r="E332" s="39" t="s">
        <v>1729</v>
      </c>
    </row>
    <row r="333" spans="1:16" ht="12.75">
      <c r="A333" t="s">
        <v>49</v>
      </c>
      <c s="34" t="s">
        <v>288</v>
      </c>
      <c s="34" t="s">
        <v>1837</v>
      </c>
      <c s="35" t="s">
        <v>5</v>
      </c>
      <c s="6" t="s">
        <v>1838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1726</v>
      </c>
      <c>
        <f>(M333*21)/100</f>
      </c>
      <c t="s">
        <v>27</v>
      </c>
    </row>
    <row r="334" spans="1:5" ht="38.25">
      <c r="A334" s="35" t="s">
        <v>56</v>
      </c>
      <c r="E334" s="39" t="s">
        <v>1839</v>
      </c>
    </row>
    <row r="335" spans="1:5" ht="12.75">
      <c r="A335" s="35" t="s">
        <v>58</v>
      </c>
      <c r="E335" s="40" t="s">
        <v>1788</v>
      </c>
    </row>
    <row r="336" spans="1:5" ht="12.75">
      <c r="A336" t="s">
        <v>60</v>
      </c>
      <c r="E336" s="39" t="s">
        <v>1729</v>
      </c>
    </row>
    <row r="337" spans="1:16" ht="12.75">
      <c r="A337" t="s">
        <v>49</v>
      </c>
      <c s="34" t="s">
        <v>292</v>
      </c>
      <c s="34" t="s">
        <v>1840</v>
      </c>
      <c s="35" t="s">
        <v>5</v>
      </c>
      <c s="6" t="s">
        <v>1841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1726</v>
      </c>
      <c>
        <f>(M337*21)/100</f>
      </c>
      <c t="s">
        <v>27</v>
      </c>
    </row>
    <row r="338" spans="1:5" ht="38.25">
      <c r="A338" s="35" t="s">
        <v>56</v>
      </c>
      <c r="E338" s="39" t="s">
        <v>1842</v>
      </c>
    </row>
    <row r="339" spans="1:5" ht="12.75">
      <c r="A339" s="35" t="s">
        <v>58</v>
      </c>
      <c r="E339" s="40" t="s">
        <v>1728</v>
      </c>
    </row>
    <row r="340" spans="1:5" ht="12.75">
      <c r="A340" t="s">
        <v>60</v>
      </c>
      <c r="E340" s="39" t="s">
        <v>1729</v>
      </c>
    </row>
    <row r="341" spans="1:16" ht="12.75">
      <c r="A341" t="s">
        <v>49</v>
      </c>
      <c s="34" t="s">
        <v>296</v>
      </c>
      <c s="34" t="s">
        <v>1843</v>
      </c>
      <c s="35" t="s">
        <v>5</v>
      </c>
      <c s="6" t="s">
        <v>1844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591</v>
      </c>
      <c>
        <f>(M341*21)/100</f>
      </c>
      <c t="s">
        <v>27</v>
      </c>
    </row>
    <row r="342" spans="1:5" ht="12.75">
      <c r="A342" s="35" t="s">
        <v>56</v>
      </c>
      <c r="E342" s="39" t="s">
        <v>1845</v>
      </c>
    </row>
    <row r="343" spans="1:5" ht="12.75">
      <c r="A343" s="35" t="s">
        <v>58</v>
      </c>
      <c r="E343" s="40" t="s">
        <v>1685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1846</v>
      </c>
      <c s="35" t="s">
        <v>5</v>
      </c>
      <c s="6" t="s">
        <v>1847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1726</v>
      </c>
      <c>
        <f>(M345*21)/100</f>
      </c>
      <c t="s">
        <v>27</v>
      </c>
    </row>
    <row r="346" spans="1:5" ht="38.25">
      <c r="A346" s="35" t="s">
        <v>56</v>
      </c>
      <c r="E346" s="39" t="s">
        <v>1848</v>
      </c>
    </row>
    <row r="347" spans="1:5" ht="12.75">
      <c r="A347" s="35" t="s">
        <v>58</v>
      </c>
      <c r="E347" s="40" t="s">
        <v>1808</v>
      </c>
    </row>
    <row r="348" spans="1:5" ht="12.75">
      <c r="A348" t="s">
        <v>60</v>
      </c>
      <c r="E348" s="39" t="s">
        <v>1729</v>
      </c>
    </row>
    <row r="349" spans="1:16" ht="25.5">
      <c r="A349" t="s">
        <v>49</v>
      </c>
      <c s="34" t="s">
        <v>302</v>
      </c>
      <c s="34" t="s">
        <v>1849</v>
      </c>
      <c s="35" t="s">
        <v>5</v>
      </c>
      <c s="6" t="s">
        <v>1850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1726</v>
      </c>
      <c>
        <f>(M349*21)/100</f>
      </c>
      <c t="s">
        <v>27</v>
      </c>
    </row>
    <row r="350" spans="1:5" ht="38.25">
      <c r="A350" s="35" t="s">
        <v>56</v>
      </c>
      <c r="E350" s="39" t="s">
        <v>1851</v>
      </c>
    </row>
    <row r="351" spans="1:5" ht="12.75">
      <c r="A351" s="35" t="s">
        <v>58</v>
      </c>
      <c r="E351" s="40" t="s">
        <v>1784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1852</v>
      </c>
      <c s="35" t="s">
        <v>5</v>
      </c>
      <c s="6" t="s">
        <v>1853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1726</v>
      </c>
      <c>
        <f>(M353*21)/100</f>
      </c>
      <c t="s">
        <v>27</v>
      </c>
    </row>
    <row r="354" spans="1:5" ht="12.75">
      <c r="A354" s="35" t="s">
        <v>56</v>
      </c>
      <c r="E354" s="39" t="s">
        <v>1854</v>
      </c>
    </row>
    <row r="355" spans="1:5" ht="12.75">
      <c r="A355" s="35" t="s">
        <v>58</v>
      </c>
      <c r="E355" s="40" t="s">
        <v>1697</v>
      </c>
    </row>
    <row r="356" spans="1:5" ht="12.75">
      <c r="A356" t="s">
        <v>60</v>
      </c>
      <c r="E356" s="39" t="s">
        <v>1729</v>
      </c>
    </row>
    <row r="357" spans="1:16" ht="12.75">
      <c r="A357" t="s">
        <v>49</v>
      </c>
      <c s="34" t="s">
        <v>308</v>
      </c>
      <c s="34" t="s">
        <v>1855</v>
      </c>
      <c s="35" t="s">
        <v>5</v>
      </c>
      <c s="6" t="s">
        <v>1856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591</v>
      </c>
      <c>
        <f>(M357*21)/100</f>
      </c>
      <c t="s">
        <v>27</v>
      </c>
    </row>
    <row r="358" spans="1:5" ht="25.5">
      <c r="A358" s="35" t="s">
        <v>56</v>
      </c>
      <c r="E358" s="39" t="s">
        <v>1857</v>
      </c>
    </row>
    <row r="359" spans="1:5" ht="12.75">
      <c r="A359" s="35" t="s">
        <v>58</v>
      </c>
      <c r="E359" s="40" t="s">
        <v>1756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1858</v>
      </c>
      <c s="35" t="s">
        <v>5</v>
      </c>
      <c s="6" t="s">
        <v>1859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591</v>
      </c>
      <c>
        <f>(M361*21)/100</f>
      </c>
      <c t="s">
        <v>27</v>
      </c>
    </row>
    <row r="362" spans="1:5" ht="12.75">
      <c r="A362" s="35" t="s">
        <v>56</v>
      </c>
      <c r="E362" s="39" t="s">
        <v>1860</v>
      </c>
    </row>
    <row r="363" spans="1:5" ht="12.75">
      <c r="A363" s="35" t="s">
        <v>58</v>
      </c>
      <c r="E363" s="40" t="s">
        <v>1820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1861</v>
      </c>
      <c s="35" t="s">
        <v>5</v>
      </c>
      <c s="6" t="s">
        <v>1862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591</v>
      </c>
      <c>
        <f>(M365*21)/100</f>
      </c>
      <c t="s">
        <v>27</v>
      </c>
    </row>
    <row r="366" spans="1:5" ht="12.75">
      <c r="A366" s="35" t="s">
        <v>56</v>
      </c>
      <c r="E366" s="39" t="s">
        <v>1863</v>
      </c>
    </row>
    <row r="367" spans="1:5" ht="12.75">
      <c r="A367" s="35" t="s">
        <v>58</v>
      </c>
      <c r="E367" s="40" t="s">
        <v>1788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1864</v>
      </c>
      <c s="35" t="s">
        <v>5</v>
      </c>
      <c s="6" t="s">
        <v>1865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591</v>
      </c>
      <c>
        <f>(M369*21)/100</f>
      </c>
      <c t="s">
        <v>27</v>
      </c>
    </row>
    <row r="370" spans="1:5" ht="12.75">
      <c r="A370" s="35" t="s">
        <v>56</v>
      </c>
      <c r="E370" s="39" t="s">
        <v>1866</v>
      </c>
    </row>
    <row r="371" spans="1:5" ht="12.75">
      <c r="A371" s="35" t="s">
        <v>58</v>
      </c>
      <c r="E371" s="40" t="s">
        <v>1788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1726</v>
      </c>
      <c>
        <f>(M373*21)/100</f>
      </c>
      <c t="s">
        <v>27</v>
      </c>
    </row>
    <row r="374" spans="1:5" ht="38.25">
      <c r="A374" s="35" t="s">
        <v>56</v>
      </c>
      <c r="E374" s="39" t="s">
        <v>1869</v>
      </c>
    </row>
    <row r="375" spans="1:5" ht="12.75">
      <c r="A375" s="35" t="s">
        <v>58</v>
      </c>
      <c r="E375" s="40" t="s">
        <v>1870</v>
      </c>
    </row>
    <row r="376" spans="1:5" ht="12.75">
      <c r="A376" t="s">
        <v>60</v>
      </c>
      <c r="E376" s="39" t="s">
        <v>1729</v>
      </c>
    </row>
    <row r="377" spans="1:16" ht="12.75">
      <c r="A377" t="s">
        <v>49</v>
      </c>
      <c s="34" t="s">
        <v>324</v>
      </c>
      <c s="34" t="s">
        <v>1871</v>
      </c>
      <c s="35" t="s">
        <v>5</v>
      </c>
      <c s="6" t="s">
        <v>1872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1726</v>
      </c>
      <c>
        <f>(M377*21)/100</f>
      </c>
      <c t="s">
        <v>27</v>
      </c>
    </row>
    <row r="378" spans="1:5" ht="63.75">
      <c r="A378" s="35" t="s">
        <v>56</v>
      </c>
      <c r="E378" s="39" t="s">
        <v>1873</v>
      </c>
    </row>
    <row r="379" spans="1:5" ht="12.75">
      <c r="A379" s="35" t="s">
        <v>58</v>
      </c>
      <c r="E379" s="40" t="s">
        <v>1820</v>
      </c>
    </row>
    <row r="380" spans="1:5" ht="12.75">
      <c r="A380" t="s">
        <v>60</v>
      </c>
      <c r="E380" s="39" t="s">
        <v>1729</v>
      </c>
    </row>
    <row r="381" spans="1:16" ht="12.75">
      <c r="A381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591</v>
      </c>
      <c>
        <f>(M381*21)/100</f>
      </c>
      <c t="s">
        <v>27</v>
      </c>
    </row>
    <row r="382" spans="1:5" ht="12.75">
      <c r="A382" s="35" t="s">
        <v>56</v>
      </c>
      <c r="E382" s="39" t="s">
        <v>1876</v>
      </c>
    </row>
    <row r="383" spans="1:5" ht="12.75">
      <c r="A383" s="35" t="s">
        <v>58</v>
      </c>
      <c r="E383" s="40" t="s">
        <v>1877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1878</v>
      </c>
      <c s="35" t="s">
        <v>5</v>
      </c>
      <c s="6" t="s">
        <v>1879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591</v>
      </c>
      <c>
        <f>(M385*21)/100</f>
      </c>
      <c t="s">
        <v>27</v>
      </c>
    </row>
    <row r="386" spans="1:5" ht="12.75">
      <c r="A386" s="35" t="s">
        <v>56</v>
      </c>
      <c r="E386" s="39" t="s">
        <v>1880</v>
      </c>
    </row>
    <row r="387" spans="1:5" ht="12.75">
      <c r="A387" s="35" t="s">
        <v>58</v>
      </c>
      <c r="E387" s="40" t="s">
        <v>1830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1881</v>
      </c>
      <c s="35" t="s">
        <v>5</v>
      </c>
      <c s="6" t="s">
        <v>1882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1726</v>
      </c>
      <c>
        <f>(M389*21)/100</f>
      </c>
      <c t="s">
        <v>27</v>
      </c>
    </row>
    <row r="390" spans="1:5" ht="25.5">
      <c r="A390" s="35" t="s">
        <v>56</v>
      </c>
      <c r="E390" s="39" t="s">
        <v>1883</v>
      </c>
    </row>
    <row r="391" spans="1:5" ht="12.75">
      <c r="A391" s="35" t="s">
        <v>58</v>
      </c>
      <c r="E391" s="40" t="s">
        <v>1788</v>
      </c>
    </row>
    <row r="392" spans="1:5" ht="12.75">
      <c r="A392" t="s">
        <v>60</v>
      </c>
      <c r="E392" s="39" t="s">
        <v>1729</v>
      </c>
    </row>
    <row r="393" spans="1:16" ht="12.75">
      <c r="A393" t="s">
        <v>49</v>
      </c>
      <c s="34" t="s">
        <v>337</v>
      </c>
      <c s="34" t="s">
        <v>1884</v>
      </c>
      <c s="35" t="s">
        <v>5</v>
      </c>
      <c s="6" t="s">
        <v>1885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591</v>
      </c>
      <c>
        <f>(M393*21)/100</f>
      </c>
      <c t="s">
        <v>27</v>
      </c>
    </row>
    <row r="394" spans="1:5" ht="12.75">
      <c r="A394" s="35" t="s">
        <v>56</v>
      </c>
      <c r="E394" s="39" t="s">
        <v>1886</v>
      </c>
    </row>
    <row r="395" spans="1:5" ht="12.75">
      <c r="A395" s="35" t="s">
        <v>58</v>
      </c>
      <c r="E395" s="40" t="s">
        <v>1788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1887</v>
      </c>
      <c s="35" t="s">
        <v>5</v>
      </c>
      <c s="6" t="s">
        <v>1888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1726</v>
      </c>
      <c>
        <f>(M397*21)/100</f>
      </c>
      <c t="s">
        <v>27</v>
      </c>
    </row>
    <row r="398" spans="1:5" ht="25.5">
      <c r="A398" s="35" t="s">
        <v>56</v>
      </c>
      <c r="E398" s="39" t="s">
        <v>1889</v>
      </c>
    </row>
    <row r="399" spans="1:5" ht="12.75">
      <c r="A399" s="35" t="s">
        <v>58</v>
      </c>
      <c r="E399" s="40" t="s">
        <v>1788</v>
      </c>
    </row>
    <row r="400" spans="1:5" ht="12.75">
      <c r="A400" t="s">
        <v>60</v>
      </c>
      <c r="E400" s="39" t="s">
        <v>1729</v>
      </c>
    </row>
    <row r="401" spans="1:16" ht="12.75">
      <c r="A401" t="s">
        <v>49</v>
      </c>
      <c s="34" t="s">
        <v>344</v>
      </c>
      <c s="34" t="s">
        <v>1890</v>
      </c>
      <c s="35" t="s">
        <v>5</v>
      </c>
      <c s="6" t="s">
        <v>1891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591</v>
      </c>
      <c>
        <f>(M401*21)/100</f>
      </c>
      <c t="s">
        <v>27</v>
      </c>
    </row>
    <row r="402" spans="1:5" ht="12.75">
      <c r="A402" s="35" t="s">
        <v>56</v>
      </c>
      <c r="E402" s="39" t="s">
        <v>1892</v>
      </c>
    </row>
    <row r="403" spans="1:5" ht="12.75">
      <c r="A403" s="35" t="s">
        <v>58</v>
      </c>
      <c r="E403" s="40" t="s">
        <v>1788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1893</v>
      </c>
      <c s="35" t="s">
        <v>5</v>
      </c>
      <c s="6" t="s">
        <v>1894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591</v>
      </c>
      <c>
        <f>(M405*21)/100</f>
      </c>
      <c t="s">
        <v>27</v>
      </c>
    </row>
    <row r="406" spans="1:5" ht="12.75">
      <c r="A406" s="35" t="s">
        <v>56</v>
      </c>
      <c r="E406" s="39" t="s">
        <v>1895</v>
      </c>
    </row>
    <row r="407" spans="1:5" ht="12.75">
      <c r="A407" s="35" t="s">
        <v>58</v>
      </c>
      <c r="E407" s="40" t="s">
        <v>1774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1896</v>
      </c>
      <c s="35" t="s">
        <v>5</v>
      </c>
      <c s="6" t="s">
        <v>1897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1726</v>
      </c>
      <c>
        <f>(M409*21)/100</f>
      </c>
      <c t="s">
        <v>27</v>
      </c>
    </row>
    <row r="410" spans="1:5" ht="25.5">
      <c r="A410" s="35" t="s">
        <v>56</v>
      </c>
      <c r="E410" s="39" t="s">
        <v>1898</v>
      </c>
    </row>
    <row r="411" spans="1:5" ht="12.75">
      <c r="A411" s="35" t="s">
        <v>58</v>
      </c>
      <c r="E411" s="40" t="s">
        <v>1774</v>
      </c>
    </row>
    <row r="412" spans="1:5" ht="12.75">
      <c r="A412" t="s">
        <v>60</v>
      </c>
      <c r="E412" s="39" t="s">
        <v>1729</v>
      </c>
    </row>
    <row r="413" spans="1:16" ht="25.5">
      <c r="A413" t="s">
        <v>49</v>
      </c>
      <c s="34" t="s">
        <v>353</v>
      </c>
      <c s="34" t="s">
        <v>1899</v>
      </c>
      <c s="35" t="s">
        <v>5</v>
      </c>
      <c s="6" t="s">
        <v>1900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1726</v>
      </c>
      <c>
        <f>(M413*21)/100</f>
      </c>
      <c t="s">
        <v>27</v>
      </c>
    </row>
    <row r="414" spans="1:5" ht="12.75">
      <c r="A414" s="35" t="s">
        <v>56</v>
      </c>
      <c r="E414" s="39" t="s">
        <v>1901</v>
      </c>
    </row>
    <row r="415" spans="1:5" ht="12.75">
      <c r="A415" s="35" t="s">
        <v>58</v>
      </c>
      <c r="E415" s="40" t="s">
        <v>1774</v>
      </c>
    </row>
    <row r="416" spans="1:5" ht="12.75">
      <c r="A416" t="s">
        <v>60</v>
      </c>
      <c r="E416" s="39" t="s">
        <v>1729</v>
      </c>
    </row>
    <row r="417" spans="1:16" ht="12.75">
      <c r="A417" t="s">
        <v>49</v>
      </c>
      <c s="34" t="s">
        <v>356</v>
      </c>
      <c s="34" t="s">
        <v>1902</v>
      </c>
      <c s="35" t="s">
        <v>5</v>
      </c>
      <c s="6" t="s">
        <v>1903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591</v>
      </c>
      <c>
        <f>(M417*21)/100</f>
      </c>
      <c t="s">
        <v>27</v>
      </c>
    </row>
    <row r="418" spans="1:5" ht="12.75">
      <c r="A418" s="35" t="s">
        <v>56</v>
      </c>
      <c r="E418" s="39" t="s">
        <v>1904</v>
      </c>
    </row>
    <row r="419" spans="1:5" ht="12.75">
      <c r="A419" s="35" t="s">
        <v>58</v>
      </c>
      <c r="E419" s="40" t="s">
        <v>1784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360</v>
      </c>
      <c s="34" t="s">
        <v>1905</v>
      </c>
      <c s="35" t="s">
        <v>5</v>
      </c>
      <c s="6" t="s">
        <v>1906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591</v>
      </c>
      <c>
        <f>(M421*21)/100</f>
      </c>
      <c t="s">
        <v>27</v>
      </c>
    </row>
    <row r="422" spans="1:5" ht="12.75">
      <c r="A422" s="35" t="s">
        <v>56</v>
      </c>
      <c r="E422" s="39" t="s">
        <v>1907</v>
      </c>
    </row>
    <row r="423" spans="1:5" ht="12.75">
      <c r="A423" s="35" t="s">
        <v>58</v>
      </c>
      <c r="E423" s="40" t="s">
        <v>1808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363</v>
      </c>
      <c s="34" t="s">
        <v>1908</v>
      </c>
      <c s="35" t="s">
        <v>5</v>
      </c>
      <c s="6" t="s">
        <v>1909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591</v>
      </c>
      <c>
        <f>(M425*21)/100</f>
      </c>
      <c t="s">
        <v>27</v>
      </c>
    </row>
    <row r="426" spans="1:5" ht="12.75">
      <c r="A426" s="35" t="s">
        <v>56</v>
      </c>
      <c r="E426" s="39" t="s">
        <v>1910</v>
      </c>
    </row>
    <row r="427" spans="1:5" ht="12.75">
      <c r="A427" s="35" t="s">
        <v>58</v>
      </c>
      <c r="E427" s="40" t="s">
        <v>1788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366</v>
      </c>
      <c s="34" t="s">
        <v>1911</v>
      </c>
      <c s="35" t="s">
        <v>5</v>
      </c>
      <c s="6" t="s">
        <v>1912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591</v>
      </c>
      <c>
        <f>(M429*21)/100</f>
      </c>
      <c t="s">
        <v>27</v>
      </c>
    </row>
    <row r="430" spans="1:5" ht="12.75">
      <c r="A430" s="35" t="s">
        <v>56</v>
      </c>
      <c r="E430" s="39" t="s">
        <v>1913</v>
      </c>
    </row>
    <row r="431" spans="1:5" ht="12.75">
      <c r="A431" s="35" t="s">
        <v>58</v>
      </c>
      <c r="E431" s="40" t="s">
        <v>1728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369</v>
      </c>
      <c s="34" t="s">
        <v>1914</v>
      </c>
      <c s="35" t="s">
        <v>5</v>
      </c>
      <c s="6" t="s">
        <v>1915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1726</v>
      </c>
      <c>
        <f>(M433*21)/100</f>
      </c>
      <c t="s">
        <v>27</v>
      </c>
    </row>
    <row r="434" spans="1:5" ht="12.75">
      <c r="A434" s="35" t="s">
        <v>56</v>
      </c>
      <c r="E434" s="39" t="s">
        <v>1916</v>
      </c>
    </row>
    <row r="435" spans="1:5" ht="12.75">
      <c r="A435" s="35" t="s">
        <v>58</v>
      </c>
      <c r="E435" s="40" t="s">
        <v>1788</v>
      </c>
    </row>
    <row r="436" spans="1:5" ht="12.75">
      <c r="A436" t="s">
        <v>60</v>
      </c>
      <c r="E436" s="39" t="s">
        <v>1729</v>
      </c>
    </row>
    <row r="437" spans="1:16" ht="25.5">
      <c r="A437" t="s">
        <v>49</v>
      </c>
      <c s="34" t="s">
        <v>372</v>
      </c>
      <c s="34" t="s">
        <v>1917</v>
      </c>
      <c s="35" t="s">
        <v>5</v>
      </c>
      <c s="6" t="s">
        <v>1918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591</v>
      </c>
      <c>
        <f>(M437*21)/100</f>
      </c>
      <c t="s">
        <v>27</v>
      </c>
    </row>
    <row r="438" spans="1:5" ht="25.5">
      <c r="A438" s="35" t="s">
        <v>56</v>
      </c>
      <c r="E438" s="39" t="s">
        <v>1919</v>
      </c>
    </row>
    <row r="439" spans="1:5" ht="12.75">
      <c r="A439" s="35" t="s">
        <v>58</v>
      </c>
      <c r="E439" s="40" t="s">
        <v>1774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375</v>
      </c>
      <c s="34" t="s">
        <v>1920</v>
      </c>
      <c s="35" t="s">
        <v>5</v>
      </c>
      <c s="6" t="s">
        <v>1921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591</v>
      </c>
      <c>
        <f>(M441*21)/100</f>
      </c>
      <c t="s">
        <v>27</v>
      </c>
    </row>
    <row r="442" spans="1:5" ht="12.75">
      <c r="A442" s="35" t="s">
        <v>56</v>
      </c>
      <c r="E442" s="39" t="s">
        <v>1904</v>
      </c>
    </row>
    <row r="443" spans="1:5" ht="12.75">
      <c r="A443" s="35" t="s">
        <v>58</v>
      </c>
      <c r="E443" s="40" t="s">
        <v>1922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378</v>
      </c>
      <c s="34" t="s">
        <v>1923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591</v>
      </c>
      <c>
        <f>(M445*21)/100</f>
      </c>
      <c t="s">
        <v>27</v>
      </c>
    </row>
    <row r="446" spans="1:5" ht="12.75">
      <c r="A446" s="35" t="s">
        <v>56</v>
      </c>
      <c r="E446" s="39" t="s">
        <v>1925</v>
      </c>
    </row>
    <row r="447" spans="1:5" ht="12.75">
      <c r="A447" s="35" t="s">
        <v>58</v>
      </c>
      <c r="E447" s="40" t="s">
        <v>1649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381</v>
      </c>
      <c s="34" t="s">
        <v>1926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1726</v>
      </c>
      <c>
        <f>(M449*21)/100</f>
      </c>
      <c t="s">
        <v>27</v>
      </c>
    </row>
    <row r="450" spans="1:5" ht="63.75">
      <c r="A450" s="35" t="s">
        <v>56</v>
      </c>
      <c r="E450" s="39" t="s">
        <v>1927</v>
      </c>
    </row>
    <row r="451" spans="1:5" ht="12.75">
      <c r="A451" s="35" t="s">
        <v>58</v>
      </c>
      <c r="E451" s="40" t="s">
        <v>1649</v>
      </c>
    </row>
    <row r="452" spans="1:5" ht="12.75">
      <c r="A452" t="s">
        <v>60</v>
      </c>
      <c r="E452" s="39" t="s">
        <v>1729</v>
      </c>
    </row>
    <row r="453" spans="1:16" ht="12.75">
      <c r="A453" t="s">
        <v>49</v>
      </c>
      <c s="34" t="s">
        <v>385</v>
      </c>
      <c s="34" t="s">
        <v>1928</v>
      </c>
      <c s="35" t="s">
        <v>5</v>
      </c>
      <c s="6" t="s">
        <v>1929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1726</v>
      </c>
      <c>
        <f>(M453*21)/100</f>
      </c>
      <c t="s">
        <v>27</v>
      </c>
    </row>
    <row r="454" spans="1:5" ht="38.25">
      <c r="A454" s="35" t="s">
        <v>56</v>
      </c>
      <c r="E454" s="39" t="s">
        <v>1930</v>
      </c>
    </row>
    <row r="455" spans="1:5" ht="12.75">
      <c r="A455" s="35" t="s">
        <v>58</v>
      </c>
      <c r="E455" s="40" t="s">
        <v>1649</v>
      </c>
    </row>
    <row r="456" spans="1:5" ht="12.75">
      <c r="A456" t="s">
        <v>60</v>
      </c>
      <c r="E456" s="39" t="s">
        <v>1729</v>
      </c>
    </row>
    <row r="457" spans="1:16" ht="12.75">
      <c r="A457" t="s">
        <v>49</v>
      </c>
      <c s="34" t="s">
        <v>388</v>
      </c>
      <c s="34" t="s">
        <v>1931</v>
      </c>
      <c s="35" t="s">
        <v>5</v>
      </c>
      <c s="6" t="s">
        <v>1932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1726</v>
      </c>
      <c>
        <f>(M457*21)/100</f>
      </c>
      <c t="s">
        <v>27</v>
      </c>
    </row>
    <row r="458" spans="1:5" ht="25.5">
      <c r="A458" s="35" t="s">
        <v>56</v>
      </c>
      <c r="E458" s="39" t="s">
        <v>1933</v>
      </c>
    </row>
    <row r="459" spans="1:5" ht="12.75">
      <c r="A459" s="35" t="s">
        <v>58</v>
      </c>
      <c r="E459" s="40" t="s">
        <v>1830</v>
      </c>
    </row>
    <row r="460" spans="1:5" ht="12.75">
      <c r="A460" t="s">
        <v>60</v>
      </c>
      <c r="E460" s="39" t="s">
        <v>1729</v>
      </c>
    </row>
    <row r="461" spans="1:16" ht="12.75">
      <c r="A461" t="s">
        <v>49</v>
      </c>
      <c s="34" t="s">
        <v>391</v>
      </c>
      <c s="34" t="s">
        <v>1934</v>
      </c>
      <c s="35" t="s">
        <v>5</v>
      </c>
      <c s="6" t="s">
        <v>1935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1726</v>
      </c>
      <c>
        <f>(M461*21)/100</f>
      </c>
      <c t="s">
        <v>27</v>
      </c>
    </row>
    <row r="462" spans="1:5" ht="12.75">
      <c r="A462" s="35" t="s">
        <v>56</v>
      </c>
      <c r="E462" s="39" t="s">
        <v>1936</v>
      </c>
    </row>
    <row r="463" spans="1:5" ht="12.75">
      <c r="A463" s="35" t="s">
        <v>58</v>
      </c>
      <c r="E463" s="40" t="s">
        <v>1830</v>
      </c>
    </row>
    <row r="464" spans="1:5" ht="12.75">
      <c r="A464" t="s">
        <v>60</v>
      </c>
      <c r="E464" s="39" t="s">
        <v>1729</v>
      </c>
    </row>
    <row r="465" spans="1:13" ht="12.75">
      <c r="A465" t="s">
        <v>46</v>
      </c>
      <c r="C465" s="31" t="s">
        <v>89</v>
      </c>
      <c r="E465" s="33" t="s">
        <v>957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394</v>
      </c>
      <c s="34" t="s">
        <v>1937</v>
      </c>
      <c s="35" t="s">
        <v>5</v>
      </c>
      <c s="6" t="s">
        <v>1938</v>
      </c>
      <c s="36" t="s">
        <v>1939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1726</v>
      </c>
      <c>
        <f>(M466*21)/100</f>
      </c>
      <c t="s">
        <v>27</v>
      </c>
    </row>
    <row r="467" spans="1:5" ht="12.75">
      <c r="A467" s="35" t="s">
        <v>56</v>
      </c>
      <c r="E467" s="39" t="s">
        <v>1940</v>
      </c>
    </row>
    <row r="468" spans="1:5" ht="12.75">
      <c r="A468" s="35" t="s">
        <v>58</v>
      </c>
      <c r="E468" s="40" t="s">
        <v>1649</v>
      </c>
    </row>
    <row r="469" spans="1:5" ht="12.75">
      <c r="A469" t="s">
        <v>60</v>
      </c>
      <c r="E469" s="39" t="s">
        <v>1729</v>
      </c>
    </row>
    <row r="470" spans="1:16" ht="12.75">
      <c r="A470" t="s">
        <v>49</v>
      </c>
      <c s="34" t="s">
        <v>397</v>
      </c>
      <c s="34" t="s">
        <v>958</v>
      </c>
      <c s="35" t="s">
        <v>89</v>
      </c>
      <c s="6" t="s">
        <v>959</v>
      </c>
      <c s="36" t="s">
        <v>960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653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1649</v>
      </c>
    </row>
    <row r="473" spans="1:5" ht="12.75">
      <c r="A473" t="s">
        <v>60</v>
      </c>
      <c r="E473" s="39" t="s">
        <v>1729</v>
      </c>
    </row>
    <row r="474" spans="1:16" ht="25.5">
      <c r="A474" t="s">
        <v>49</v>
      </c>
      <c s="34" t="s">
        <v>400</v>
      </c>
      <c s="34" t="s">
        <v>958</v>
      </c>
      <c s="35" t="s">
        <v>93</v>
      </c>
      <c s="6" t="s">
        <v>1941</v>
      </c>
      <c s="36" t="s">
        <v>960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653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1649</v>
      </c>
    </row>
    <row r="477" spans="1:5" ht="12.75">
      <c r="A477" t="s">
        <v>60</v>
      </c>
      <c r="E477" s="39" t="s">
        <v>1729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1944</v>
      </c>
      <c r="E8" s="30" t="s">
        <v>1943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1946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1947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1946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1948</v>
      </c>
      <c s="35" t="s">
        <v>1949</v>
      </c>
      <c s="6" t="s">
        <v>1950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1946</v>
      </c>
    </row>
    <row r="33" spans="1:5" ht="191.25">
      <c r="A33" t="s">
        <v>60</v>
      </c>
      <c r="E33" s="39" t="s">
        <v>974</v>
      </c>
    </row>
    <row r="34" spans="1:13" ht="12.75">
      <c r="A34" t="s">
        <v>46</v>
      </c>
      <c r="C34" s="31" t="s">
        <v>107</v>
      </c>
      <c r="E34" s="33" t="s">
        <v>599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1952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609</v>
      </c>
      <c s="35" t="s">
        <v>5</v>
      </c>
      <c s="6" t="s">
        <v>610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619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623</v>
      </c>
      <c s="35" t="s">
        <v>5</v>
      </c>
      <c s="6" t="s">
        <v>624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1955</v>
      </c>
      <c s="35" t="s">
        <v>5</v>
      </c>
      <c s="6" t="s">
        <v>1956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961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1957</v>
      </c>
      <c s="35" t="s">
        <v>5</v>
      </c>
      <c s="6" t="s">
        <v>1958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1959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643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1695</v>
      </c>
      <c s="35" t="s">
        <v>5</v>
      </c>
      <c s="6" t="s">
        <v>1696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1960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1961</v>
      </c>
      <c s="35" t="s">
        <v>5</v>
      </c>
      <c s="6" t="s">
        <v>1962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1963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1964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1349</v>
      </c>
      <c s="35" t="s">
        <v>5</v>
      </c>
      <c s="6" t="s">
        <v>1350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1965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1966</v>
      </c>
      <c s="35" t="s">
        <v>5</v>
      </c>
      <c s="6" t="s">
        <v>1967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1968</v>
      </c>
      <c s="35" t="s">
        <v>5</v>
      </c>
      <c s="6" t="s">
        <v>1969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1970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1354</v>
      </c>
      <c s="35" t="s">
        <v>5</v>
      </c>
      <c s="6" t="s">
        <v>1355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1971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961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1175</v>
      </c>
      <c s="35" t="s">
        <v>5</v>
      </c>
      <c s="6" t="s">
        <v>1176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961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961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649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1972</v>
      </c>
      <c s="35" t="s">
        <v>5</v>
      </c>
      <c s="6" t="s">
        <v>1973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1318</v>
      </c>
    </row>
    <row r="110" spans="1:5" ht="114.75">
      <c r="A110" t="s">
        <v>60</v>
      </c>
      <c r="E110" s="39" t="s">
        <v>1974</v>
      </c>
    </row>
    <row r="111" spans="1:16" ht="12.75">
      <c r="A111" t="s">
        <v>49</v>
      </c>
      <c s="34" t="s">
        <v>150</v>
      </c>
      <c s="34" t="s">
        <v>1975</v>
      </c>
      <c s="35" t="s">
        <v>5</v>
      </c>
      <c s="6" t="s">
        <v>1976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1318</v>
      </c>
    </row>
    <row r="114" spans="1:5" ht="127.5">
      <c r="A114" t="s">
        <v>60</v>
      </c>
      <c r="E114" s="39" t="s">
        <v>1977</v>
      </c>
    </row>
    <row r="115" spans="1:16" ht="12.75">
      <c r="A115" t="s">
        <v>49</v>
      </c>
      <c s="34" t="s">
        <v>154</v>
      </c>
      <c s="34" t="s">
        <v>1978</v>
      </c>
      <c s="35" t="s">
        <v>5</v>
      </c>
      <c s="6" t="s">
        <v>1979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1318</v>
      </c>
    </row>
    <row r="118" spans="1:5" ht="102">
      <c r="A118" t="s">
        <v>60</v>
      </c>
      <c r="E118" s="39" t="s">
        <v>1980</v>
      </c>
    </row>
    <row r="119" spans="1:16" ht="12.75">
      <c r="A119" t="s">
        <v>49</v>
      </c>
      <c s="34" t="s">
        <v>158</v>
      </c>
      <c s="34" t="s">
        <v>1981</v>
      </c>
      <c s="35" t="s">
        <v>5</v>
      </c>
      <c s="6" t="s">
        <v>1982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1318</v>
      </c>
    </row>
    <row r="122" spans="1:5" ht="76.5">
      <c r="A122" t="s">
        <v>60</v>
      </c>
      <c r="E122" s="39" t="s">
        <v>1147</v>
      </c>
    </row>
    <row r="123" spans="1:16" ht="25.5">
      <c r="A123" t="s">
        <v>49</v>
      </c>
      <c s="34" t="s">
        <v>161</v>
      </c>
      <c s="34" t="s">
        <v>1983</v>
      </c>
      <c s="35" t="s">
        <v>5</v>
      </c>
      <c s="6" t="s">
        <v>1984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1985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1986</v>
      </c>
      <c s="35" t="s">
        <v>5</v>
      </c>
      <c s="6" t="s">
        <v>1987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656</v>
      </c>
      <c s="34" t="s">
        <v>1988</v>
      </c>
      <c s="35" t="s">
        <v>5</v>
      </c>
      <c s="6" t="s">
        <v>1989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1990</v>
      </c>
      <c s="35" t="s">
        <v>5</v>
      </c>
      <c s="6" t="s">
        <v>1991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1992</v>
      </c>
      <c s="35" t="s">
        <v>5</v>
      </c>
      <c s="6" t="s">
        <v>1993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1994</v>
      </c>
      <c s="35" t="s">
        <v>5</v>
      </c>
      <c s="6" t="s">
        <v>1995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1586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1996</v>
      </c>
      <c s="35" t="s">
        <v>5</v>
      </c>
      <c s="6" t="s">
        <v>1997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1586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1998</v>
      </c>
      <c s="35" t="s">
        <v>5</v>
      </c>
      <c s="6" t="s">
        <v>1999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2000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2001</v>
      </c>
      <c s="35" t="s">
        <v>5</v>
      </c>
      <c s="6" t="s">
        <v>2002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2000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2003</v>
      </c>
      <c s="35" t="s">
        <v>5</v>
      </c>
      <c s="6" t="s">
        <v>2004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1586</v>
      </c>
    </row>
    <row r="162" spans="1:5" ht="127.5">
      <c r="A162" t="s">
        <v>60</v>
      </c>
      <c r="E162" s="39" t="s">
        <v>2005</v>
      </c>
    </row>
    <row r="163" spans="1:16" ht="12.75">
      <c r="A163" t="s">
        <v>49</v>
      </c>
      <c s="34" t="s">
        <v>170</v>
      </c>
      <c s="34" t="s">
        <v>2006</v>
      </c>
      <c s="35" t="s">
        <v>5</v>
      </c>
      <c s="6" t="s">
        <v>2007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961</v>
      </c>
    </row>
    <row r="166" spans="1:5" ht="114.75">
      <c r="A166" t="s">
        <v>60</v>
      </c>
      <c r="E166" s="39" t="s">
        <v>1974</v>
      </c>
    </row>
    <row r="167" spans="1:16" ht="12.75">
      <c r="A167" t="s">
        <v>49</v>
      </c>
      <c s="34" t="s">
        <v>173</v>
      </c>
      <c s="34" t="s">
        <v>2008</v>
      </c>
      <c s="35" t="s">
        <v>5</v>
      </c>
      <c s="6" t="s">
        <v>2009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1284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961</v>
      </c>
    </row>
    <row r="170" spans="1:5" ht="76.5">
      <c r="A170" t="s">
        <v>60</v>
      </c>
      <c r="E170" s="39" t="s">
        <v>1043</v>
      </c>
    </row>
    <row r="171" spans="1:16" ht="12.75">
      <c r="A171" t="s">
        <v>49</v>
      </c>
      <c s="34" t="s">
        <v>176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961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2012</v>
      </c>
      <c s="35" t="s">
        <v>5</v>
      </c>
      <c s="6" t="s">
        <v>2013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961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2014</v>
      </c>
      <c s="35" t="s">
        <v>5</v>
      </c>
      <c s="6" t="s">
        <v>2015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961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961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2018</v>
      </c>
      <c s="35" t="s">
        <v>5</v>
      </c>
      <c s="6" t="s">
        <v>2019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961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2020</v>
      </c>
      <c s="35" t="s">
        <v>5</v>
      </c>
      <c s="6" t="s">
        <v>2021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961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2022</v>
      </c>
      <c s="35" t="s">
        <v>5</v>
      </c>
      <c s="6" t="s">
        <v>2023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2025</v>
      </c>
      <c s="35" t="s">
        <v>5</v>
      </c>
      <c s="6" t="s">
        <v>2026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2027</v>
      </c>
      <c s="35" t="s">
        <v>5</v>
      </c>
      <c s="6" t="s">
        <v>2028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2029</v>
      </c>
      <c s="35" t="s">
        <v>5</v>
      </c>
      <c s="6" t="s">
        <v>2030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961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2031</v>
      </c>
      <c s="35" t="s">
        <v>5</v>
      </c>
      <c s="6" t="s">
        <v>2032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2033</v>
      </c>
      <c s="35" t="s">
        <v>5</v>
      </c>
      <c s="6" t="s">
        <v>2034</v>
      </c>
      <c s="36" t="s">
        <v>409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1284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961</v>
      </c>
    </row>
    <row r="218" spans="1:5" ht="76.5">
      <c r="A218" t="s">
        <v>60</v>
      </c>
      <c r="E218" s="39" t="s">
        <v>1043</v>
      </c>
    </row>
    <row r="219" spans="1:16" ht="12.75">
      <c r="A219" t="s">
        <v>49</v>
      </c>
      <c s="34" t="s">
        <v>212</v>
      </c>
      <c s="34" t="s">
        <v>2035</v>
      </c>
      <c s="35" t="s">
        <v>5</v>
      </c>
      <c s="6" t="s">
        <v>2036</v>
      </c>
      <c s="36" t="s">
        <v>1115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961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2037</v>
      </c>
      <c s="35" t="s">
        <v>5</v>
      </c>
      <c s="6" t="s">
        <v>2038</v>
      </c>
      <c s="36" t="s">
        <v>1220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1284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961</v>
      </c>
    </row>
    <row r="226" spans="1:5" ht="38.25">
      <c r="A226" t="s">
        <v>60</v>
      </c>
      <c r="E226" s="39" t="s">
        <v>2039</v>
      </c>
    </row>
    <row r="227" spans="1:16" ht="12.75">
      <c r="A227" t="s">
        <v>49</v>
      </c>
      <c s="34" t="s">
        <v>219</v>
      </c>
      <c s="34" t="s">
        <v>2040</v>
      </c>
      <c s="35" t="s">
        <v>5</v>
      </c>
      <c s="6" t="s">
        <v>2041</v>
      </c>
      <c s="36" t="s">
        <v>1220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1284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961</v>
      </c>
    </row>
    <row r="230" spans="1:5" ht="76.5">
      <c r="A230" t="s">
        <v>60</v>
      </c>
      <c r="E230" s="39" t="s">
        <v>1043</v>
      </c>
    </row>
    <row r="231" spans="1:16" ht="12.75">
      <c r="A231" t="s">
        <v>49</v>
      </c>
      <c s="34" t="s">
        <v>222</v>
      </c>
      <c s="34" t="s">
        <v>824</v>
      </c>
      <c s="35" t="s">
        <v>5</v>
      </c>
      <c s="6" t="s">
        <v>1148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2042</v>
      </c>
      <c s="35" t="s">
        <v>5</v>
      </c>
      <c s="6" t="s">
        <v>2043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1284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961</v>
      </c>
    </row>
    <row r="238" spans="1:5" ht="102">
      <c r="A238" t="s">
        <v>60</v>
      </c>
      <c r="E238" s="39" t="s">
        <v>1146</v>
      </c>
    </row>
    <row r="239" spans="1:16" ht="25.5">
      <c r="A239" t="s">
        <v>49</v>
      </c>
      <c s="34" t="s">
        <v>228</v>
      </c>
      <c s="34" t="s">
        <v>2044</v>
      </c>
      <c s="35" t="s">
        <v>5</v>
      </c>
      <c s="6" t="s">
        <v>2045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1284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961</v>
      </c>
    </row>
    <row r="242" spans="1:5" ht="127.5">
      <c r="A242" t="s">
        <v>60</v>
      </c>
      <c r="E242" s="39" t="s">
        <v>2005</v>
      </c>
    </row>
    <row r="243" spans="1:16" ht="12.75">
      <c r="A243" t="s">
        <v>49</v>
      </c>
      <c s="34" t="s">
        <v>231</v>
      </c>
      <c s="34" t="s">
        <v>2046</v>
      </c>
      <c s="35" t="s">
        <v>5</v>
      </c>
      <c s="6" t="s">
        <v>2047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1284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961</v>
      </c>
    </row>
    <row r="246" spans="1:5" ht="127.5">
      <c r="A246" t="s">
        <v>60</v>
      </c>
      <c r="E246" s="39" t="s">
        <v>2005</v>
      </c>
    </row>
    <row r="247" spans="1:16" ht="12.75">
      <c r="A247" t="s">
        <v>49</v>
      </c>
      <c s="34" t="s">
        <v>234</v>
      </c>
      <c s="34" t="s">
        <v>2048</v>
      </c>
      <c s="35" t="s">
        <v>5</v>
      </c>
      <c s="6" t="s">
        <v>2049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591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961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2050</v>
      </c>
      <c s="35" t="s">
        <v>5</v>
      </c>
      <c s="6" t="s">
        <v>2051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591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961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2052</v>
      </c>
      <c s="35" t="s">
        <v>5</v>
      </c>
      <c s="6" t="s">
        <v>2053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591</v>
      </c>
      <c>
        <f>(M255*21)/100</f>
      </c>
      <c t="s">
        <v>27</v>
      </c>
    </row>
    <row r="256" spans="1:5" ht="12.75">
      <c r="A256" s="35" t="s">
        <v>56</v>
      </c>
      <c r="E256" s="39" t="s">
        <v>961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2054</v>
      </c>
      <c s="35" t="s">
        <v>5</v>
      </c>
      <c s="6" t="s">
        <v>2055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1284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961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2056</v>
      </c>
      <c s="35" t="s">
        <v>5</v>
      </c>
      <c s="6" t="s">
        <v>2057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591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961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749</v>
      </c>
      <c s="34" t="s">
        <v>2058</v>
      </c>
      <c s="35" t="s">
        <v>5</v>
      </c>
      <c s="6" t="s">
        <v>2059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591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961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639</v>
      </c>
      <c s="34" t="s">
        <v>2060</v>
      </c>
      <c s="35" t="s">
        <v>5</v>
      </c>
      <c s="6" t="s">
        <v>2061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591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961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2062</v>
      </c>
      <c s="35" t="s">
        <v>5</v>
      </c>
      <c s="6" t="s">
        <v>2063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1284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961</v>
      </c>
    </row>
    <row r="278" spans="1:5" ht="51">
      <c r="A278" t="s">
        <v>60</v>
      </c>
      <c r="E278" s="39" t="s">
        <v>1131</v>
      </c>
    </row>
    <row r="279" spans="1:16" ht="25.5">
      <c r="A279" t="s">
        <v>49</v>
      </c>
      <c s="34" t="s">
        <v>252</v>
      </c>
      <c s="34" t="s">
        <v>2064</v>
      </c>
      <c s="35" t="s">
        <v>5</v>
      </c>
      <c s="6" t="s">
        <v>2065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591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1236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2066</v>
      </c>
      <c s="35" t="s">
        <v>5</v>
      </c>
      <c s="6" t="s">
        <v>2067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591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961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2068</v>
      </c>
      <c s="35" t="s">
        <v>5</v>
      </c>
      <c s="6" t="s">
        <v>2069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591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961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2070</v>
      </c>
      <c s="35" t="s">
        <v>5</v>
      </c>
      <c s="6" t="s">
        <v>1885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591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961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2071</v>
      </c>
      <c s="35" t="s">
        <v>5</v>
      </c>
      <c s="6" t="s">
        <v>2072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591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961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2073</v>
      </c>
      <c s="35" t="s">
        <v>5</v>
      </c>
      <c s="6" t="s">
        <v>2074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591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961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2075</v>
      </c>
      <c s="35" t="s">
        <v>5</v>
      </c>
      <c s="6" t="s">
        <v>2076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1284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961</v>
      </c>
    </row>
    <row r="306" spans="1:5" ht="102">
      <c r="A306" t="s">
        <v>60</v>
      </c>
      <c r="E306" s="39" t="s">
        <v>1245</v>
      </c>
    </row>
    <row r="307" spans="1:16" ht="12.75">
      <c r="A307" t="s">
        <v>49</v>
      </c>
      <c s="34" t="s">
        <v>273</v>
      </c>
      <c s="34" t="s">
        <v>2077</v>
      </c>
      <c s="35" t="s">
        <v>5</v>
      </c>
      <c s="6" t="s">
        <v>2078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1284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961</v>
      </c>
    </row>
    <row r="310" spans="1:5" ht="76.5">
      <c r="A310" t="s">
        <v>60</v>
      </c>
      <c r="E310" s="39" t="s">
        <v>1147</v>
      </c>
    </row>
    <row r="311" spans="1:16" ht="12.75">
      <c r="A311" t="s">
        <v>49</v>
      </c>
      <c s="34" t="s">
        <v>276</v>
      </c>
      <c s="34" t="s">
        <v>786</v>
      </c>
      <c s="35" t="s">
        <v>5</v>
      </c>
      <c s="6" t="s">
        <v>1464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591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961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788</v>
      </c>
      <c s="35" t="s">
        <v>5</v>
      </c>
      <c s="6" t="s">
        <v>2079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591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961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788</v>
      </c>
      <c s="35" t="s">
        <v>50</v>
      </c>
      <c s="6" t="s">
        <v>789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591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961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2080</v>
      </c>
      <c s="35" t="s">
        <v>5</v>
      </c>
      <c s="6" t="s">
        <v>2081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591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961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2082</v>
      </c>
      <c s="35" t="s">
        <v>5</v>
      </c>
      <c s="6" t="s">
        <v>789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591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961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961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591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961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756</v>
      </c>
      <c s="35" t="s">
        <v>5</v>
      </c>
      <c s="6" t="s">
        <v>757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591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961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758</v>
      </c>
      <c s="35" t="s">
        <v>5</v>
      </c>
      <c s="6" t="s">
        <v>759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591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961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741</v>
      </c>
      <c s="35" t="s">
        <v>5</v>
      </c>
      <c s="6" t="s">
        <v>742</v>
      </c>
      <c s="36" t="s">
        <v>917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591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961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591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961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2083</v>
      </c>
      <c s="35" t="s">
        <v>5</v>
      </c>
      <c s="6" t="s">
        <v>2084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591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961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2085</v>
      </c>
      <c s="35" t="s">
        <v>5</v>
      </c>
      <c s="6" t="s">
        <v>2086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2087</v>
      </c>
      <c s="35" t="s">
        <v>5</v>
      </c>
      <c s="6" t="s">
        <v>2088</v>
      </c>
      <c s="36" t="s">
        <v>711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591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2089</v>
      </c>
      <c s="35" t="s">
        <v>5</v>
      </c>
      <c s="6" t="s">
        <v>2090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591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961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864</v>
      </c>
      <c s="35" t="s">
        <v>5</v>
      </c>
      <c s="6" t="s">
        <v>865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591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961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2091</v>
      </c>
      <c s="35" t="s">
        <v>5</v>
      </c>
      <c s="6" t="s">
        <v>1495</v>
      </c>
      <c s="36" t="s">
        <v>922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1284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961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2092</v>
      </c>
      <c s="35" t="s">
        <v>5</v>
      </c>
      <c s="6" t="s">
        <v>2093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591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961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2094</v>
      </c>
      <c s="35" t="s">
        <v>5</v>
      </c>
      <c s="6" t="s">
        <v>2095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591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961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1357</v>
      </c>
      <c s="35" t="s">
        <v>5</v>
      </c>
      <c s="6" t="s">
        <v>1358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961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1362</v>
      </c>
      <c s="35" t="s">
        <v>5</v>
      </c>
      <c s="6" t="s">
        <v>1363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961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961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929</v>
      </c>
      <c s="35" t="s">
        <v>5</v>
      </c>
      <c s="6" t="s">
        <v>930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961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2096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2097</v>
      </c>
      <c s="35" t="s">
        <v>5</v>
      </c>
      <c s="6" t="s">
        <v>959</v>
      </c>
      <c s="36" t="s">
        <v>960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2098</v>
      </c>
    </row>
    <row r="407" spans="1:5" ht="12.75">
      <c r="A407" t="s">
        <v>60</v>
      </c>
      <c r="E40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2103</v>
      </c>
      <c r="E8" s="30" t="s">
        <v>2102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2104</v>
      </c>
      <c r="E14" s="33" t="s">
        <v>2105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591</v>
      </c>
      <c>
        <f>(M15*21)/100</f>
      </c>
      <c t="s">
        <v>27</v>
      </c>
    </row>
    <row r="16" spans="1:5" ht="12.75">
      <c r="A16" s="35" t="s">
        <v>56</v>
      </c>
      <c r="E16" s="39" t="s">
        <v>1236</v>
      </c>
    </row>
    <row r="17" spans="1:5" ht="25.5">
      <c r="A17" s="35" t="s">
        <v>58</v>
      </c>
      <c r="E17" s="40" t="s">
        <v>2108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2109</v>
      </c>
      <c s="35" t="s">
        <v>5</v>
      </c>
      <c s="6" t="s">
        <v>2110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1236</v>
      </c>
    </row>
    <row r="22" spans="1:5" ht="89.25">
      <c r="A22" t="s">
        <v>60</v>
      </c>
      <c r="E22" s="39" t="s">
        <v>1046</v>
      </c>
    </row>
    <row r="23" spans="1:16" ht="12.75">
      <c r="A23" t="s">
        <v>49</v>
      </c>
      <c s="34" t="s">
        <v>69</v>
      </c>
      <c s="34" t="s">
        <v>2111</v>
      </c>
      <c s="35" t="s">
        <v>5</v>
      </c>
      <c s="6" t="s">
        <v>2112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1131</v>
      </c>
    </row>
    <row r="27" spans="1:16" ht="12.75">
      <c r="A27" t="s">
        <v>49</v>
      </c>
      <c s="34" t="s">
        <v>73</v>
      </c>
      <c s="34" t="s">
        <v>2113</v>
      </c>
      <c s="35" t="s">
        <v>5</v>
      </c>
      <c s="6" t="s">
        <v>2114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77</v>
      </c>
      <c s="34" t="s">
        <v>2115</v>
      </c>
      <c s="35" t="s">
        <v>5</v>
      </c>
      <c s="6" t="s">
        <v>2116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1236</v>
      </c>
    </row>
    <row r="34" spans="1:5" ht="76.5">
      <c r="A34" t="s">
        <v>60</v>
      </c>
      <c r="E34" s="39" t="s">
        <v>1043</v>
      </c>
    </row>
    <row r="35" spans="1:16" ht="12.75">
      <c r="A35" t="s">
        <v>49</v>
      </c>
      <c s="34" t="s">
        <v>81</v>
      </c>
      <c s="34" t="s">
        <v>2117</v>
      </c>
      <c s="35" t="s">
        <v>5</v>
      </c>
      <c s="6" t="s">
        <v>2118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1236</v>
      </c>
    </row>
    <row r="38" spans="1:5" ht="51">
      <c r="A38" t="s">
        <v>60</v>
      </c>
      <c r="E38" s="39" t="s">
        <v>1131</v>
      </c>
    </row>
    <row r="39" spans="1:16" ht="12.75">
      <c r="A39" t="s">
        <v>49</v>
      </c>
      <c s="34" t="s">
        <v>85</v>
      </c>
      <c s="34" t="s">
        <v>2119</v>
      </c>
      <c s="35" t="s">
        <v>5</v>
      </c>
      <c s="6" t="s">
        <v>2120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2121</v>
      </c>
    </row>
    <row r="42" spans="1:5" ht="51">
      <c r="A42" t="s">
        <v>60</v>
      </c>
      <c r="E42" s="39" t="s">
        <v>1131</v>
      </c>
    </row>
    <row r="43" spans="1:16" ht="12.75">
      <c r="A43" t="s">
        <v>49</v>
      </c>
      <c s="34" t="s">
        <v>89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2124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93</v>
      </c>
      <c s="34" t="s">
        <v>2125</v>
      </c>
      <c s="35" t="s">
        <v>5</v>
      </c>
      <c s="6" t="s">
        <v>2126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1236</v>
      </c>
    </row>
    <row r="50" spans="1:5" ht="89.25">
      <c r="A50" t="s">
        <v>60</v>
      </c>
      <c r="E50" s="39" t="s">
        <v>1046</v>
      </c>
    </row>
    <row r="51" spans="1:16" ht="12.75">
      <c r="A51" t="s">
        <v>49</v>
      </c>
      <c s="34" t="s">
        <v>98</v>
      </c>
      <c s="34" t="s">
        <v>2127</v>
      </c>
      <c s="35" t="s">
        <v>5</v>
      </c>
      <c s="6" t="s">
        <v>2128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2124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103</v>
      </c>
      <c s="34" t="s">
        <v>2129</v>
      </c>
      <c s="35" t="s">
        <v>5</v>
      </c>
      <c s="6" t="s">
        <v>2130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2124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107</v>
      </c>
      <c s="34" t="s">
        <v>2131</v>
      </c>
      <c s="35" t="s">
        <v>5</v>
      </c>
      <c s="6" t="s">
        <v>2132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2133</v>
      </c>
    </row>
    <row r="62" spans="1:5" ht="51">
      <c r="A62" t="s">
        <v>60</v>
      </c>
      <c r="E62" s="39" t="s">
        <v>1131</v>
      </c>
    </row>
    <row r="63" spans="1:16" ht="12.75">
      <c r="A63" t="s">
        <v>49</v>
      </c>
      <c s="34" t="s">
        <v>110</v>
      </c>
      <c s="34" t="s">
        <v>2134</v>
      </c>
      <c s="35" t="s">
        <v>5</v>
      </c>
      <c s="6" t="s">
        <v>2135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1250</v>
      </c>
    </row>
    <row r="66" spans="1:5" ht="51">
      <c r="A66" t="s">
        <v>60</v>
      </c>
      <c r="E66" s="39" t="s">
        <v>1131</v>
      </c>
    </row>
    <row r="67" spans="1:16" ht="12.75">
      <c r="A67" t="s">
        <v>49</v>
      </c>
      <c s="34" t="s">
        <v>114</v>
      </c>
      <c s="34" t="s">
        <v>2136</v>
      </c>
      <c s="35" t="s">
        <v>5</v>
      </c>
      <c s="6" t="s">
        <v>2137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2138</v>
      </c>
    </row>
    <row r="70" spans="1:5" ht="51">
      <c r="A70" t="s">
        <v>60</v>
      </c>
      <c r="E70" s="39" t="s">
        <v>1131</v>
      </c>
    </row>
    <row r="71" spans="1:16" ht="12.75">
      <c r="A71" t="s">
        <v>49</v>
      </c>
      <c s="34" t="s">
        <v>119</v>
      </c>
      <c s="34" t="s">
        <v>2139</v>
      </c>
      <c s="35" t="s">
        <v>5</v>
      </c>
      <c s="6" t="s">
        <v>2140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2141</v>
      </c>
    </row>
    <row r="74" spans="1:5" ht="76.5">
      <c r="A74" t="s">
        <v>60</v>
      </c>
      <c r="E74" s="39" t="s">
        <v>1043</v>
      </c>
    </row>
    <row r="75" spans="1:16" ht="12.75">
      <c r="A75" t="s">
        <v>49</v>
      </c>
      <c s="34" t="s">
        <v>123</v>
      </c>
      <c s="34" t="s">
        <v>2142</v>
      </c>
      <c s="35" t="s">
        <v>5</v>
      </c>
      <c s="6" t="s">
        <v>2143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2144</v>
      </c>
    </row>
    <row r="78" spans="1:5" ht="89.25">
      <c r="A78" t="s">
        <v>60</v>
      </c>
      <c r="E78" s="39" t="s">
        <v>1046</v>
      </c>
    </row>
    <row r="79" spans="1:16" ht="25.5">
      <c r="A79" t="s">
        <v>49</v>
      </c>
      <c s="34" t="s">
        <v>126</v>
      </c>
      <c s="34" t="s">
        <v>2060</v>
      </c>
      <c s="35" t="s">
        <v>5</v>
      </c>
      <c s="6" t="s">
        <v>2061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2145</v>
      </c>
    </row>
    <row r="82" spans="1:5" ht="51">
      <c r="A82" t="s">
        <v>60</v>
      </c>
      <c r="E82" s="39" t="s">
        <v>1131</v>
      </c>
    </row>
    <row r="83" spans="1:16" ht="25.5">
      <c r="A83" t="s">
        <v>49</v>
      </c>
      <c s="34" t="s">
        <v>130</v>
      </c>
      <c s="34" t="s">
        <v>2058</v>
      </c>
      <c s="35" t="s">
        <v>5</v>
      </c>
      <c s="6" t="s">
        <v>2059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1253</v>
      </c>
    </row>
    <row r="86" spans="1:5" ht="51">
      <c r="A86" t="s">
        <v>60</v>
      </c>
      <c r="E86" s="39" t="s">
        <v>1131</v>
      </c>
    </row>
    <row r="87" spans="1:16" ht="12.75">
      <c r="A87" t="s">
        <v>49</v>
      </c>
      <c s="34" t="s">
        <v>133</v>
      </c>
      <c s="34" t="s">
        <v>2066</v>
      </c>
      <c s="35" t="s">
        <v>5</v>
      </c>
      <c s="6" t="s">
        <v>2146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2147</v>
      </c>
    </row>
    <row r="90" spans="1:5" ht="76.5">
      <c r="A90" t="s">
        <v>60</v>
      </c>
      <c r="E90" s="39" t="s">
        <v>1043</v>
      </c>
    </row>
    <row r="91" spans="1:16" ht="25.5">
      <c r="A91" t="s">
        <v>49</v>
      </c>
      <c s="34" t="s">
        <v>136</v>
      </c>
      <c s="34" t="s">
        <v>2148</v>
      </c>
      <c s="35" t="s">
        <v>5</v>
      </c>
      <c s="6" t="s">
        <v>2149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2150</v>
      </c>
    </row>
    <row r="94" spans="1:5" ht="51">
      <c r="A94" t="s">
        <v>60</v>
      </c>
      <c r="E94" s="39" t="s">
        <v>1131</v>
      </c>
    </row>
    <row r="95" spans="1:16" ht="25.5">
      <c r="A95" t="s">
        <v>49</v>
      </c>
      <c s="34" t="s">
        <v>139</v>
      </c>
      <c s="34" t="s">
        <v>2151</v>
      </c>
      <c s="35" t="s">
        <v>5</v>
      </c>
      <c s="6" t="s">
        <v>2152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2150</v>
      </c>
    </row>
    <row r="98" spans="1:5" ht="76.5">
      <c r="A98" t="s">
        <v>60</v>
      </c>
      <c r="E98" s="39" t="s">
        <v>1043</v>
      </c>
    </row>
    <row r="99" spans="1:16" ht="12.75">
      <c r="A99" t="s">
        <v>49</v>
      </c>
      <c s="34" t="s">
        <v>142</v>
      </c>
      <c s="34" t="s">
        <v>2154</v>
      </c>
      <c s="35" t="s">
        <v>5</v>
      </c>
      <c s="6" t="s">
        <v>2155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2156</v>
      </c>
    </row>
    <row r="102" spans="1:5" ht="51">
      <c r="A102" t="s">
        <v>60</v>
      </c>
      <c r="E102" s="39" t="s">
        <v>1131</v>
      </c>
    </row>
    <row r="103" spans="1:16" ht="12.75">
      <c r="A103" t="s">
        <v>49</v>
      </c>
      <c s="34" t="s">
        <v>145</v>
      </c>
      <c s="34" t="s">
        <v>2157</v>
      </c>
      <c s="35" t="s">
        <v>5</v>
      </c>
      <c s="6" t="s">
        <v>2158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2159</v>
      </c>
    </row>
    <row r="106" spans="1:5" ht="51">
      <c r="A106" t="s">
        <v>60</v>
      </c>
      <c r="E106" s="39" t="s">
        <v>1131</v>
      </c>
    </row>
    <row r="107" spans="1:16" ht="12.75">
      <c r="A107" t="s">
        <v>49</v>
      </c>
      <c s="34" t="s">
        <v>150</v>
      </c>
      <c s="34" t="s">
        <v>2070</v>
      </c>
      <c s="35" t="s">
        <v>5</v>
      </c>
      <c s="6" t="s">
        <v>1885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2160</v>
      </c>
    </row>
    <row r="110" spans="1:5" ht="76.5">
      <c r="A110" t="s">
        <v>60</v>
      </c>
      <c r="E110" s="39" t="s">
        <v>1043</v>
      </c>
    </row>
    <row r="111" spans="1:16" ht="12.75">
      <c r="A111" t="s">
        <v>49</v>
      </c>
      <c s="34" t="s">
        <v>154</v>
      </c>
      <c s="34" t="s">
        <v>2161</v>
      </c>
      <c s="35" t="s">
        <v>5</v>
      </c>
      <c s="6" t="s">
        <v>2162</v>
      </c>
      <c s="36" t="s">
        <v>960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1752</v>
      </c>
      <c r="E115" s="33" t="s">
        <v>2163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2164</v>
      </c>
      <c s="35" t="s">
        <v>5</v>
      </c>
      <c s="6" t="s">
        <v>2165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2166</v>
      </c>
    </row>
    <row r="119" spans="1:5" ht="51">
      <c r="A119" t="s">
        <v>60</v>
      </c>
      <c r="E119" s="39" t="s">
        <v>1131</v>
      </c>
    </row>
    <row r="120" spans="1:16" ht="12.75">
      <c r="A120" t="s">
        <v>49</v>
      </c>
      <c s="34" t="s">
        <v>161</v>
      </c>
      <c s="34" t="s">
        <v>2167</v>
      </c>
      <c s="35" t="s">
        <v>5</v>
      </c>
      <c s="6" t="s">
        <v>2168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2166</v>
      </c>
    </row>
    <row r="123" spans="1:5" ht="76.5">
      <c r="A123" t="s">
        <v>60</v>
      </c>
      <c r="E123" s="39" t="s">
        <v>1043</v>
      </c>
    </row>
    <row r="124" spans="1:16" ht="25.5">
      <c r="A124" t="s">
        <v>49</v>
      </c>
      <c s="34" t="s">
        <v>164</v>
      </c>
      <c s="34" t="s">
        <v>2169</v>
      </c>
      <c s="35" t="s">
        <v>5</v>
      </c>
      <c s="6" t="s">
        <v>2170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2166</v>
      </c>
    </row>
    <row r="127" spans="1:5" ht="89.25">
      <c r="A127" t="s">
        <v>60</v>
      </c>
      <c r="E127" s="39" t="s">
        <v>1046</v>
      </c>
    </row>
    <row r="128" spans="1:16" ht="12.75">
      <c r="A128" t="s">
        <v>49</v>
      </c>
      <c s="34" t="s">
        <v>656</v>
      </c>
      <c s="34" t="s">
        <v>2171</v>
      </c>
      <c s="35" t="s">
        <v>5</v>
      </c>
      <c s="6" t="s">
        <v>2172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1131</v>
      </c>
    </row>
    <row r="132" spans="1:16" ht="12.75">
      <c r="A132" t="s">
        <v>49</v>
      </c>
      <c s="34" t="s">
        <v>660</v>
      </c>
      <c s="34" t="s">
        <v>2173</v>
      </c>
      <c s="35" t="s">
        <v>5</v>
      </c>
      <c s="6" t="s">
        <v>2174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1043</v>
      </c>
    </row>
    <row r="136" spans="1:16" ht="12.75">
      <c r="A136" t="s">
        <v>49</v>
      </c>
      <c s="34" t="s">
        <v>664</v>
      </c>
      <c s="34" t="s">
        <v>2175</v>
      </c>
      <c s="35" t="s">
        <v>5</v>
      </c>
      <c s="6" t="s">
        <v>2176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1131</v>
      </c>
    </row>
    <row r="140" spans="1:16" ht="12.75">
      <c r="A140" t="s">
        <v>49</v>
      </c>
      <c s="34" t="s">
        <v>668</v>
      </c>
      <c s="34" t="s">
        <v>2177</v>
      </c>
      <c s="35" t="s">
        <v>5</v>
      </c>
      <c s="6" t="s">
        <v>2178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1236</v>
      </c>
    </row>
    <row r="143" spans="1:5" ht="51">
      <c r="A143" t="s">
        <v>60</v>
      </c>
      <c r="E143" s="39" t="s">
        <v>1131</v>
      </c>
    </row>
    <row r="144" spans="1:16" ht="12.75">
      <c r="A144" t="s">
        <v>49</v>
      </c>
      <c s="34" t="s">
        <v>638</v>
      </c>
      <c s="34" t="s">
        <v>2179</v>
      </c>
      <c s="35" t="s">
        <v>5</v>
      </c>
      <c s="6" t="s">
        <v>2180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1236</v>
      </c>
    </row>
    <row r="147" spans="1:5" ht="76.5">
      <c r="A147" t="s">
        <v>60</v>
      </c>
      <c r="E147" s="39" t="s">
        <v>1043</v>
      </c>
    </row>
    <row r="148" spans="1:16" ht="12.75">
      <c r="A148" t="s">
        <v>49</v>
      </c>
      <c s="34" t="s">
        <v>674</v>
      </c>
      <c s="34" t="s">
        <v>2181</v>
      </c>
      <c s="35" t="s">
        <v>5</v>
      </c>
      <c s="6" t="s">
        <v>2182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1236</v>
      </c>
    </row>
    <row r="151" spans="1:5" ht="89.25">
      <c r="A151" t="s">
        <v>60</v>
      </c>
      <c r="E151" s="39" t="s">
        <v>1046</v>
      </c>
    </row>
    <row r="152" spans="1:16" ht="12.75">
      <c r="A152" t="s">
        <v>49</v>
      </c>
      <c s="34" t="s">
        <v>677</v>
      </c>
      <c s="34" t="s">
        <v>2183</v>
      </c>
      <c s="35" t="s">
        <v>5</v>
      </c>
      <c s="6" t="s">
        <v>2184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1236</v>
      </c>
    </row>
    <row r="155" spans="1:5" ht="114.75">
      <c r="A155" t="s">
        <v>60</v>
      </c>
      <c r="E155" s="39" t="s">
        <v>1137</v>
      </c>
    </row>
    <row r="156" spans="1:16" ht="12.75">
      <c r="A156" t="s">
        <v>49</v>
      </c>
      <c s="34" t="s">
        <v>167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2187</v>
      </c>
    </row>
    <row r="159" spans="1:5" ht="51">
      <c r="A159" t="s">
        <v>60</v>
      </c>
      <c r="E159" s="39" t="s">
        <v>1131</v>
      </c>
    </row>
    <row r="160" spans="1:16" ht="12.75">
      <c r="A160" t="s">
        <v>49</v>
      </c>
      <c s="34" t="s">
        <v>170</v>
      </c>
      <c s="34" t="s">
        <v>2188</v>
      </c>
      <c s="35" t="s">
        <v>5</v>
      </c>
      <c s="6" t="s">
        <v>2189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2187</v>
      </c>
    </row>
    <row r="163" spans="1:5" ht="76.5">
      <c r="A163" t="s">
        <v>60</v>
      </c>
      <c r="E163" s="39" t="s">
        <v>1043</v>
      </c>
    </row>
    <row r="164" spans="1:16" ht="12.75">
      <c r="A164" t="s">
        <v>49</v>
      </c>
      <c s="34" t="s">
        <v>173</v>
      </c>
      <c s="34" t="s">
        <v>2190</v>
      </c>
      <c s="35" t="s">
        <v>5</v>
      </c>
      <c s="6" t="s">
        <v>2191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2187</v>
      </c>
    </row>
    <row r="167" spans="1:5" ht="51">
      <c r="A167" t="s">
        <v>60</v>
      </c>
      <c r="E167" s="39" t="s">
        <v>1131</v>
      </c>
    </row>
    <row r="168" spans="1:16" ht="12.75">
      <c r="A168" t="s">
        <v>49</v>
      </c>
      <c s="34" t="s">
        <v>176</v>
      </c>
      <c s="34" t="s">
        <v>2192</v>
      </c>
      <c s="35" t="s">
        <v>5</v>
      </c>
      <c s="6" t="s">
        <v>2193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2187</v>
      </c>
    </row>
    <row r="171" spans="1:5" ht="76.5">
      <c r="A171" t="s">
        <v>60</v>
      </c>
      <c r="E171" s="39" t="s">
        <v>1043</v>
      </c>
    </row>
    <row r="172" spans="1:16" ht="12.75">
      <c r="A172" t="s">
        <v>49</v>
      </c>
      <c s="34" t="s">
        <v>179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2196</v>
      </c>
    </row>
    <row r="175" spans="1:5" ht="51">
      <c r="A175" t="s">
        <v>60</v>
      </c>
      <c r="E175" s="39" t="s">
        <v>1131</v>
      </c>
    </row>
    <row r="176" spans="1:16" ht="12.75">
      <c r="A176" t="s">
        <v>49</v>
      </c>
      <c s="34" t="s">
        <v>182</v>
      </c>
      <c s="34" t="s">
        <v>2197</v>
      </c>
      <c s="35" t="s">
        <v>5</v>
      </c>
      <c s="6" t="s">
        <v>2198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2196</v>
      </c>
    </row>
    <row r="179" spans="1:5" ht="114.75">
      <c r="A179" t="s">
        <v>60</v>
      </c>
      <c r="E179" s="39" t="s">
        <v>1137</v>
      </c>
    </row>
    <row r="180" spans="1:16" ht="12.75">
      <c r="A180" t="s">
        <v>49</v>
      </c>
      <c s="34" t="s">
        <v>185</v>
      </c>
      <c s="34" t="s">
        <v>2199</v>
      </c>
      <c s="35" t="s">
        <v>5</v>
      </c>
      <c s="6" t="s">
        <v>2200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2196</v>
      </c>
    </row>
    <row r="183" spans="1:5" ht="114.75">
      <c r="A183" t="s">
        <v>60</v>
      </c>
      <c r="E183" s="39" t="s">
        <v>1137</v>
      </c>
    </row>
    <row r="184" spans="1:16" ht="12.75">
      <c r="A184" t="s">
        <v>49</v>
      </c>
      <c s="34" t="s">
        <v>188</v>
      </c>
      <c s="34" t="s">
        <v>2201</v>
      </c>
      <c s="35" t="s">
        <v>5</v>
      </c>
      <c s="6" t="s">
        <v>2202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2196</v>
      </c>
    </row>
    <row r="187" spans="1:5" ht="76.5">
      <c r="A187" t="s">
        <v>60</v>
      </c>
      <c r="E187" s="39" t="s">
        <v>1043</v>
      </c>
    </row>
    <row r="188" spans="1:16" ht="12.75">
      <c r="A188" t="s">
        <v>49</v>
      </c>
      <c s="34" t="s">
        <v>191</v>
      </c>
      <c s="34" t="s">
        <v>2203</v>
      </c>
      <c s="35" t="s">
        <v>5</v>
      </c>
      <c s="6" t="s">
        <v>2204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2205</v>
      </c>
    </row>
    <row r="191" spans="1:5" ht="38.25">
      <c r="A191" t="s">
        <v>60</v>
      </c>
      <c r="E191" s="39" t="s">
        <v>2206</v>
      </c>
    </row>
    <row r="192" spans="1:16" ht="12.75">
      <c r="A192" t="s">
        <v>49</v>
      </c>
      <c s="34" t="s">
        <v>194</v>
      </c>
      <c s="34" t="s">
        <v>2207</v>
      </c>
      <c s="35" t="s">
        <v>5</v>
      </c>
      <c s="6" t="s">
        <v>2208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2205</v>
      </c>
    </row>
    <row r="195" spans="1:5" ht="63.75">
      <c r="A195" t="s">
        <v>60</v>
      </c>
      <c r="E195" s="39" t="s">
        <v>2209</v>
      </c>
    </row>
    <row r="196" spans="1:16" ht="12.75">
      <c r="A196" t="s">
        <v>49</v>
      </c>
      <c s="34" t="s">
        <v>197</v>
      </c>
      <c s="34" t="s">
        <v>2210</v>
      </c>
      <c s="35" t="s">
        <v>5</v>
      </c>
      <c s="6" t="s">
        <v>2211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2212</v>
      </c>
    </row>
    <row r="199" spans="1:5" ht="51">
      <c r="A199" t="s">
        <v>60</v>
      </c>
      <c r="E199" s="39" t="s">
        <v>2213</v>
      </c>
    </row>
    <row r="200" spans="1:16" ht="12.75">
      <c r="A200" t="s">
        <v>49</v>
      </c>
      <c s="34" t="s">
        <v>200</v>
      </c>
      <c s="34" t="s">
        <v>2214</v>
      </c>
      <c s="35" t="s">
        <v>5</v>
      </c>
      <c s="6" t="s">
        <v>2215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2212</v>
      </c>
    </row>
    <row r="203" spans="1:5" ht="76.5">
      <c r="A203" t="s">
        <v>60</v>
      </c>
      <c r="E203" s="39" t="s">
        <v>2216</v>
      </c>
    </row>
    <row r="204" spans="1:16" ht="12.75">
      <c r="A204" t="s">
        <v>49</v>
      </c>
      <c s="34" t="s">
        <v>203</v>
      </c>
      <c s="34" t="s">
        <v>2217</v>
      </c>
      <c s="35" t="s">
        <v>5</v>
      </c>
      <c s="6" t="s">
        <v>2218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2219</v>
      </c>
    </row>
    <row r="207" spans="1:5" ht="89.25">
      <c r="A207" t="s">
        <v>60</v>
      </c>
      <c r="E207" s="39" t="s">
        <v>2220</v>
      </c>
    </row>
    <row r="208" spans="1:16" ht="12.75">
      <c r="A208" t="s">
        <v>49</v>
      </c>
      <c s="34" t="s">
        <v>206</v>
      </c>
      <c s="34" t="s">
        <v>2221</v>
      </c>
      <c s="35" t="s">
        <v>5</v>
      </c>
      <c s="6" t="s">
        <v>2222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2223</v>
      </c>
    </row>
    <row r="211" spans="1:5" ht="51">
      <c r="A211" t="s">
        <v>60</v>
      </c>
      <c r="E211" s="39" t="s">
        <v>1131</v>
      </c>
    </row>
    <row r="212" spans="1:16" ht="12.75">
      <c r="A212" t="s">
        <v>49</v>
      </c>
      <c s="34" t="s">
        <v>209</v>
      </c>
      <c s="34" t="s">
        <v>2224</v>
      </c>
      <c s="35" t="s">
        <v>5</v>
      </c>
      <c s="6" t="s">
        <v>2225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2223</v>
      </c>
    </row>
    <row r="215" spans="1:5" ht="76.5">
      <c r="A215" t="s">
        <v>60</v>
      </c>
      <c r="E215" s="39" t="s">
        <v>1147</v>
      </c>
    </row>
    <row r="216" spans="1:13" ht="12.75">
      <c r="A216" t="s">
        <v>46</v>
      </c>
      <c r="C216" s="31" t="s">
        <v>1760</v>
      </c>
      <c r="E216" s="33" t="s">
        <v>2226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1342</v>
      </c>
    </row>
    <row r="221" spans="1:16" ht="12.75">
      <c r="A221" t="s">
        <v>49</v>
      </c>
      <c s="34" t="s">
        <v>215</v>
      </c>
      <c s="34" t="s">
        <v>929</v>
      </c>
      <c s="35" t="s">
        <v>5</v>
      </c>
      <c s="6" t="s">
        <v>930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1343</v>
      </c>
    </row>
    <row r="225" spans="1:16" ht="12.75">
      <c r="A225" t="s">
        <v>49</v>
      </c>
      <c s="34" t="s">
        <v>219</v>
      </c>
      <c s="34" t="s">
        <v>2227</v>
      </c>
      <c s="35" t="s">
        <v>5</v>
      </c>
      <c s="6" t="s">
        <v>2228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1359</v>
      </c>
    </row>
    <row r="229" spans="1:16" ht="12.75">
      <c r="A229" t="s">
        <v>49</v>
      </c>
      <c s="34" t="s">
        <v>222</v>
      </c>
      <c s="34" t="s">
        <v>2229</v>
      </c>
      <c s="35" t="s">
        <v>5</v>
      </c>
      <c s="6" t="s">
        <v>2230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1364</v>
      </c>
    </row>
    <row r="233" spans="1:16" ht="12.75">
      <c r="A233" t="s">
        <v>49</v>
      </c>
      <c s="34" t="s">
        <v>225</v>
      </c>
      <c s="34" t="s">
        <v>1357</v>
      </c>
      <c s="35" t="s">
        <v>5</v>
      </c>
      <c s="6" t="s">
        <v>1358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1359</v>
      </c>
    </row>
    <row r="237" spans="1:16" ht="12.75">
      <c r="A237" t="s">
        <v>49</v>
      </c>
      <c s="34" t="s">
        <v>228</v>
      </c>
      <c s="34" t="s">
        <v>1360</v>
      </c>
      <c s="35" t="s">
        <v>5</v>
      </c>
      <c s="6" t="s">
        <v>1361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1359</v>
      </c>
    </row>
    <row r="241" spans="1:16" ht="12.75">
      <c r="A241" t="s">
        <v>49</v>
      </c>
      <c s="34" t="s">
        <v>231</v>
      </c>
      <c s="34" t="s">
        <v>1362</v>
      </c>
      <c s="35" t="s">
        <v>5</v>
      </c>
      <c s="6" t="s">
        <v>1363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1364</v>
      </c>
    </row>
    <row r="245" spans="1:16" ht="12.75">
      <c r="A245" t="s">
        <v>49</v>
      </c>
      <c s="34" t="s">
        <v>234</v>
      </c>
      <c s="34" t="s">
        <v>1498</v>
      </c>
      <c s="35" t="s">
        <v>5</v>
      </c>
      <c s="6" t="s">
        <v>1499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1131</v>
      </c>
    </row>
    <row r="249" spans="1:16" ht="12.75">
      <c r="A249" t="s">
        <v>49</v>
      </c>
      <c s="34" t="s">
        <v>237</v>
      </c>
      <c s="34" t="s">
        <v>2231</v>
      </c>
      <c s="35" t="s">
        <v>5</v>
      </c>
      <c s="6" t="s">
        <v>2232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1131</v>
      </c>
    </row>
    <row r="253" spans="1:16" ht="12.75">
      <c r="A253" t="s">
        <v>49</v>
      </c>
      <c s="34" t="s">
        <v>240</v>
      </c>
      <c s="34" t="s">
        <v>2233</v>
      </c>
      <c s="35" t="s">
        <v>5</v>
      </c>
      <c s="6" t="s">
        <v>2234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2235</v>
      </c>
      <c s="35" t="s">
        <v>5</v>
      </c>
      <c s="6" t="s">
        <v>2236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1131</v>
      </c>
    </row>
    <row r="261" spans="1:16" ht="12.75">
      <c r="A261" t="s">
        <v>49</v>
      </c>
      <c s="34" t="s">
        <v>246</v>
      </c>
      <c s="34" t="s">
        <v>1500</v>
      </c>
      <c s="35" t="s">
        <v>5</v>
      </c>
      <c s="6" t="s">
        <v>1501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1043</v>
      </c>
    </row>
    <row r="265" spans="1:16" ht="12.75">
      <c r="A265" t="s">
        <v>49</v>
      </c>
      <c s="34" t="s">
        <v>749</v>
      </c>
      <c s="34" t="s">
        <v>2237</v>
      </c>
      <c s="35" t="s">
        <v>5</v>
      </c>
      <c s="6" t="s">
        <v>2238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1131</v>
      </c>
    </row>
    <row r="269" spans="1:16" ht="12.75">
      <c r="A269" t="s">
        <v>49</v>
      </c>
      <c s="34" t="s">
        <v>639</v>
      </c>
      <c s="34" t="s">
        <v>2239</v>
      </c>
      <c s="35" t="s">
        <v>5</v>
      </c>
      <c s="6" t="s">
        <v>2240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1043</v>
      </c>
    </row>
    <row r="273" spans="1:16" ht="12.75">
      <c r="A273" t="s">
        <v>49</v>
      </c>
      <c s="34" t="s">
        <v>249</v>
      </c>
      <c s="34" t="s">
        <v>2241</v>
      </c>
      <c s="35" t="s">
        <v>5</v>
      </c>
      <c s="6" t="s">
        <v>2242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2153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1043</v>
      </c>
    </row>
    <row r="277" spans="1:16" ht="12.75">
      <c r="A277" t="s">
        <v>49</v>
      </c>
      <c s="34" t="s">
        <v>252</v>
      </c>
      <c s="34" t="s">
        <v>2243</v>
      </c>
      <c s="35" t="s">
        <v>5</v>
      </c>
      <c s="6" t="s">
        <v>2244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2153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1046</v>
      </c>
    </row>
    <row r="281" spans="1:16" ht="12.75">
      <c r="A281" t="s">
        <v>49</v>
      </c>
      <c s="34" t="s">
        <v>255</v>
      </c>
      <c s="34" t="s">
        <v>947</v>
      </c>
      <c s="35" t="s">
        <v>5</v>
      </c>
      <c s="6" t="s">
        <v>948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1131</v>
      </c>
    </row>
    <row r="285" spans="1:16" ht="12.75">
      <c r="A285" t="s">
        <v>49</v>
      </c>
      <c s="34" t="s">
        <v>258</v>
      </c>
      <c s="34" t="s">
        <v>1504</v>
      </c>
      <c s="35" t="s">
        <v>5</v>
      </c>
      <c s="6" t="s">
        <v>950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1505</v>
      </c>
    </row>
    <row r="289" spans="1:16" ht="12.75">
      <c r="A289" t="s">
        <v>49</v>
      </c>
      <c s="34" t="s">
        <v>261</v>
      </c>
      <c s="34" t="s">
        <v>2245</v>
      </c>
      <c s="35" t="s">
        <v>5</v>
      </c>
      <c s="6" t="s">
        <v>2246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1131</v>
      </c>
    </row>
    <row r="293" spans="1:16" ht="12.75">
      <c r="A293" t="s">
        <v>49</v>
      </c>
      <c s="34" t="s">
        <v>264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1147</v>
      </c>
    </row>
    <row r="301" spans="1:13" ht="12.75">
      <c r="A301" t="s">
        <v>46</v>
      </c>
      <c r="C301" s="31" t="s">
        <v>2247</v>
      </c>
      <c r="E301" s="33" t="s">
        <v>2248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1349</v>
      </c>
      <c s="35" t="s">
        <v>5</v>
      </c>
      <c s="6" t="s">
        <v>1350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1351</v>
      </c>
    </row>
    <row r="306" spans="1:16" ht="12.75">
      <c r="A306" t="s">
        <v>49</v>
      </c>
      <c s="34" t="s">
        <v>273</v>
      </c>
      <c s="34" t="s">
        <v>1707</v>
      </c>
      <c s="35" t="s">
        <v>5</v>
      </c>
      <c s="6" t="s">
        <v>1708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1351</v>
      </c>
    </row>
    <row r="310" spans="1:16" ht="12.75">
      <c r="A310" t="s">
        <v>49</v>
      </c>
      <c s="34" t="s">
        <v>276</v>
      </c>
      <c s="34" t="s">
        <v>2249</v>
      </c>
      <c s="35" t="s">
        <v>5</v>
      </c>
      <c s="6" t="s">
        <v>2250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1351</v>
      </c>
    </row>
    <row r="314" spans="1:16" ht="25.5">
      <c r="A314" t="s">
        <v>49</v>
      </c>
      <c s="34" t="s">
        <v>279</v>
      </c>
      <c s="34" t="s">
        <v>1354</v>
      </c>
      <c s="35" t="s">
        <v>5</v>
      </c>
      <c s="6" t="s">
        <v>1355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1356</v>
      </c>
    </row>
    <row r="318" spans="1:16" ht="25.5">
      <c r="A318" t="s">
        <v>49</v>
      </c>
      <c s="34" t="s">
        <v>282</v>
      </c>
      <c s="34" t="s">
        <v>2251</v>
      </c>
      <c s="35" t="s">
        <v>5</v>
      </c>
      <c s="6" t="s">
        <v>2252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1356</v>
      </c>
    </row>
    <row r="322" spans="1:16" ht="12.75">
      <c r="A322" t="s">
        <v>49</v>
      </c>
      <c s="34" t="s">
        <v>285</v>
      </c>
      <c s="34" t="s">
        <v>1142</v>
      </c>
      <c s="35" t="s">
        <v>5</v>
      </c>
      <c s="6" t="s">
        <v>1143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1144</v>
      </c>
    </row>
    <row r="326" spans="1:16" ht="12.75">
      <c r="A326" t="s">
        <v>49</v>
      </c>
      <c s="34" t="s">
        <v>288</v>
      </c>
      <c s="34" t="s">
        <v>2253</v>
      </c>
      <c s="35" t="s">
        <v>5</v>
      </c>
      <c s="6" t="s">
        <v>2254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1144</v>
      </c>
    </row>
    <row r="330" spans="1:16" ht="12.75">
      <c r="A330" t="s">
        <v>49</v>
      </c>
      <c s="34" t="s">
        <v>292</v>
      </c>
      <c s="34" t="s">
        <v>2255</v>
      </c>
      <c s="35" t="s">
        <v>5</v>
      </c>
      <c s="6" t="s">
        <v>2256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1144</v>
      </c>
    </row>
    <row r="334" spans="1:16" ht="12.75">
      <c r="A334" t="s">
        <v>49</v>
      </c>
      <c s="34" t="s">
        <v>296</v>
      </c>
      <c s="34" t="s">
        <v>2257</v>
      </c>
      <c s="35" t="s">
        <v>5</v>
      </c>
      <c s="6" t="s">
        <v>2258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1144</v>
      </c>
    </row>
    <row r="338" spans="1:16" ht="12.75">
      <c r="A338" t="s">
        <v>49</v>
      </c>
      <c s="34" t="s">
        <v>299</v>
      </c>
      <c s="34" t="s">
        <v>646</v>
      </c>
      <c s="35" t="s">
        <v>5</v>
      </c>
      <c s="6" t="s">
        <v>647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1035</v>
      </c>
    </row>
    <row r="342" spans="1:16" ht="12.75">
      <c r="A342" t="s">
        <v>49</v>
      </c>
      <c s="34" t="s">
        <v>302</v>
      </c>
      <c s="34" t="s">
        <v>2259</v>
      </c>
      <c s="35" t="s">
        <v>5</v>
      </c>
      <c s="6" t="s">
        <v>2260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1161</v>
      </c>
    </row>
    <row r="346" spans="1:16" ht="25.5">
      <c r="A346" t="s">
        <v>49</v>
      </c>
      <c s="34" t="s">
        <v>305</v>
      </c>
      <c s="34" t="s">
        <v>2261</v>
      </c>
      <c s="35" t="s">
        <v>5</v>
      </c>
      <c s="6" t="s">
        <v>2262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997</v>
      </c>
    </row>
    <row r="350" spans="1:16" ht="25.5">
      <c r="A350" t="s">
        <v>49</v>
      </c>
      <c s="34" t="s">
        <v>308</v>
      </c>
      <c s="34" t="s">
        <v>2263</v>
      </c>
      <c s="35" t="s">
        <v>5</v>
      </c>
      <c s="6" t="s">
        <v>2264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997</v>
      </c>
    </row>
    <row r="354" spans="1:16" ht="25.5">
      <c r="A354" t="s">
        <v>49</v>
      </c>
      <c s="34" t="s">
        <v>311</v>
      </c>
      <c s="34" t="s">
        <v>1666</v>
      </c>
      <c s="35" t="s">
        <v>5</v>
      </c>
      <c s="6" t="s">
        <v>1667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997</v>
      </c>
    </row>
    <row r="358" spans="1:13" ht="12.75">
      <c r="A358" t="s">
        <v>46</v>
      </c>
      <c r="C358" s="31" t="s">
        <v>89</v>
      </c>
      <c r="E358" s="33" t="s">
        <v>957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958</v>
      </c>
      <c s="35" t="s">
        <v>98</v>
      </c>
      <c s="6" t="s">
        <v>959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962</v>
      </c>
    </row>
    <row r="363" spans="1:16" ht="12.75">
      <c r="A363" t="s">
        <v>49</v>
      </c>
      <c s="34" t="s">
        <v>318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2265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2268</v>
      </c>
      <c r="E8" s="30" t="s">
        <v>2267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276</v>
      </c>
      <c r="E26" s="33" t="s">
        <v>649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947</v>
      </c>
      <c s="35" t="s">
        <v>5</v>
      </c>
      <c s="6" t="s">
        <v>948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27</v>
      </c>
      <c s="34" t="s">
        <v>2269</v>
      </c>
      <c s="35" t="s">
        <v>5</v>
      </c>
      <c s="6" t="s">
        <v>2270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1131</v>
      </c>
    </row>
    <row r="35" spans="1:16" ht="12.75">
      <c r="A35" t="s">
        <v>49</v>
      </c>
      <c s="34" t="s">
        <v>26</v>
      </c>
      <c s="34" t="s">
        <v>1504</v>
      </c>
      <c s="35" t="s">
        <v>5</v>
      </c>
      <c s="6" t="s">
        <v>950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1505</v>
      </c>
    </row>
    <row r="39" spans="1:16" ht="12.75">
      <c r="A39" t="s">
        <v>49</v>
      </c>
      <c s="34" t="s">
        <v>69</v>
      </c>
      <c s="34" t="s">
        <v>2271</v>
      </c>
      <c s="35" t="s">
        <v>5</v>
      </c>
      <c s="6" t="s">
        <v>2272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1505</v>
      </c>
    </row>
    <row r="43" spans="1:16" ht="12.75">
      <c r="A43" t="s">
        <v>49</v>
      </c>
      <c s="34" t="s">
        <v>73</v>
      </c>
      <c s="34" t="s">
        <v>2231</v>
      </c>
      <c s="35" t="s">
        <v>5</v>
      </c>
      <c s="6" t="s">
        <v>2232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77</v>
      </c>
      <c s="34" t="s">
        <v>1498</v>
      </c>
      <c s="35" t="s">
        <v>5</v>
      </c>
      <c s="6" t="s">
        <v>1499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1131</v>
      </c>
    </row>
    <row r="51" spans="1:16" ht="12.75">
      <c r="A51" t="s">
        <v>49</v>
      </c>
      <c s="34" t="s">
        <v>81</v>
      </c>
      <c s="34" t="s">
        <v>2273</v>
      </c>
      <c s="35" t="s">
        <v>5</v>
      </c>
      <c s="6" t="s">
        <v>2274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85</v>
      </c>
      <c s="34" t="s">
        <v>2237</v>
      </c>
      <c s="35" t="s">
        <v>5</v>
      </c>
      <c s="6" t="s">
        <v>2238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89</v>
      </c>
      <c s="34" t="s">
        <v>2275</v>
      </c>
      <c s="35" t="s">
        <v>5</v>
      </c>
      <c s="6" t="s">
        <v>2242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1043</v>
      </c>
    </row>
    <row r="63" spans="1:16" ht="12.75">
      <c r="A63" t="s">
        <v>49</v>
      </c>
      <c s="34" t="s">
        <v>93</v>
      </c>
      <c s="34" t="s">
        <v>1500</v>
      </c>
      <c s="35" t="s">
        <v>5</v>
      </c>
      <c s="6" t="s">
        <v>1501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1043</v>
      </c>
    </row>
    <row r="67" spans="1:16" ht="12.75">
      <c r="A67" t="s">
        <v>49</v>
      </c>
      <c s="34" t="s">
        <v>98</v>
      </c>
      <c s="34" t="s">
        <v>2239</v>
      </c>
      <c s="35" t="s">
        <v>5</v>
      </c>
      <c s="6" t="s">
        <v>2240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1043</v>
      </c>
    </row>
    <row r="71" spans="1:16" ht="12.75">
      <c r="A71" t="s">
        <v>49</v>
      </c>
      <c s="34" t="s">
        <v>103</v>
      </c>
      <c s="34" t="s">
        <v>2276</v>
      </c>
      <c s="35" t="s">
        <v>5</v>
      </c>
      <c s="6" t="s">
        <v>2277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1342</v>
      </c>
    </row>
    <row r="75" spans="1:16" ht="12.75">
      <c r="A75" t="s">
        <v>49</v>
      </c>
      <c s="34" t="s">
        <v>107</v>
      </c>
      <c s="34" t="s">
        <v>2278</v>
      </c>
      <c s="35" t="s">
        <v>5</v>
      </c>
      <c s="6" t="s">
        <v>2279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1343</v>
      </c>
    </row>
    <row r="79" spans="1:16" ht="12.75">
      <c r="A79" t="s">
        <v>49</v>
      </c>
      <c s="34" t="s">
        <v>110</v>
      </c>
      <c s="34" t="s">
        <v>925</v>
      </c>
      <c s="35" t="s">
        <v>5</v>
      </c>
      <c s="6" t="s">
        <v>926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1342</v>
      </c>
    </row>
    <row r="83" spans="1:16" ht="12.75">
      <c r="A83" t="s">
        <v>49</v>
      </c>
      <c s="34" t="s">
        <v>114</v>
      </c>
      <c s="34" t="s">
        <v>929</v>
      </c>
      <c s="35" t="s">
        <v>5</v>
      </c>
      <c s="6" t="s">
        <v>930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1343</v>
      </c>
    </row>
    <row r="87" spans="1:16" ht="12.75">
      <c r="A87" t="s">
        <v>49</v>
      </c>
      <c s="34" t="s">
        <v>119</v>
      </c>
      <c s="34" t="s">
        <v>1138</v>
      </c>
      <c s="35" t="s">
        <v>5</v>
      </c>
      <c s="6" t="s">
        <v>1139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1131</v>
      </c>
    </row>
    <row r="91" spans="1:16" ht="12.75">
      <c r="A91" t="s">
        <v>49</v>
      </c>
      <c s="34" t="s">
        <v>123</v>
      </c>
      <c s="34" t="s">
        <v>2280</v>
      </c>
      <c s="35" t="s">
        <v>5</v>
      </c>
      <c s="6" t="s">
        <v>2281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1043</v>
      </c>
    </row>
    <row r="95" spans="1:16" ht="12.75">
      <c r="A95" t="s">
        <v>49</v>
      </c>
      <c s="34" t="s">
        <v>126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1161</v>
      </c>
    </row>
    <row r="99" spans="1:16" ht="12.75">
      <c r="A99" t="s">
        <v>49</v>
      </c>
      <c s="34" t="s">
        <v>130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1164</v>
      </c>
    </row>
    <row r="103" spans="1:16" ht="12.75">
      <c r="A103" t="s">
        <v>49</v>
      </c>
      <c s="34" t="s">
        <v>133</v>
      </c>
      <c s="34" t="s">
        <v>2282</v>
      </c>
      <c s="35" t="s">
        <v>5</v>
      </c>
      <c s="6" t="s">
        <v>2283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1043</v>
      </c>
    </row>
    <row r="107" spans="1:16" ht="12.75">
      <c r="A107" t="s">
        <v>49</v>
      </c>
      <c s="34" t="s">
        <v>136</v>
      </c>
      <c s="34" t="s">
        <v>2284</v>
      </c>
      <c s="35" t="s">
        <v>5</v>
      </c>
      <c s="6" t="s">
        <v>2285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1046</v>
      </c>
    </row>
    <row r="111" spans="1:16" ht="12.75">
      <c r="A111" t="s">
        <v>49</v>
      </c>
      <c s="34" t="s">
        <v>139</v>
      </c>
      <c s="34" t="s">
        <v>803</v>
      </c>
      <c s="35" t="s">
        <v>5</v>
      </c>
      <c s="6" t="s">
        <v>804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1146</v>
      </c>
    </row>
    <row r="115" spans="1:16" ht="12.75">
      <c r="A115" t="s">
        <v>49</v>
      </c>
      <c s="34" t="s">
        <v>142</v>
      </c>
      <c s="34" t="s">
        <v>806</v>
      </c>
      <c s="35" t="s">
        <v>5</v>
      </c>
      <c s="6" t="s">
        <v>807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1147</v>
      </c>
    </row>
    <row r="119" spans="1:16" ht="12.75">
      <c r="A119" t="s">
        <v>49</v>
      </c>
      <c s="34" t="s">
        <v>145</v>
      </c>
      <c s="34" t="s">
        <v>817</v>
      </c>
      <c s="35" t="s">
        <v>5</v>
      </c>
      <c s="6" t="s">
        <v>818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1146</v>
      </c>
    </row>
    <row r="123" spans="1:16" ht="12.75">
      <c r="A123" t="s">
        <v>49</v>
      </c>
      <c s="34" t="s">
        <v>150</v>
      </c>
      <c s="34" t="s">
        <v>820</v>
      </c>
      <c s="35" t="s">
        <v>5</v>
      </c>
      <c s="6" t="s">
        <v>821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1147</v>
      </c>
    </row>
    <row r="127" spans="1:16" ht="12.75">
      <c r="A127" t="s">
        <v>49</v>
      </c>
      <c s="34" t="s">
        <v>154</v>
      </c>
      <c s="34" t="s">
        <v>824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1146</v>
      </c>
    </row>
    <row r="131" spans="1:16" ht="12.75">
      <c r="A131" t="s">
        <v>49</v>
      </c>
      <c s="34" t="s">
        <v>158</v>
      </c>
      <c s="34" t="s">
        <v>827</v>
      </c>
      <c s="35" t="s">
        <v>5</v>
      </c>
      <c s="6" t="s">
        <v>1149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1147</v>
      </c>
    </row>
    <row r="135" spans="1:16" ht="25.5">
      <c r="A135" t="s">
        <v>49</v>
      </c>
      <c s="34" t="s">
        <v>161</v>
      </c>
      <c s="34" t="s">
        <v>2286</v>
      </c>
      <c s="35" t="s">
        <v>5</v>
      </c>
      <c s="6" t="s">
        <v>2287</v>
      </c>
      <c s="36" t="s">
        <v>1220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1726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2288</v>
      </c>
    </row>
    <row r="139" spans="1:16" ht="12.75">
      <c r="A139" t="s">
        <v>49</v>
      </c>
      <c s="34" t="s">
        <v>164</v>
      </c>
      <c s="34" t="s">
        <v>2289</v>
      </c>
      <c s="35" t="s">
        <v>5</v>
      </c>
      <c s="6" t="s">
        <v>2290</v>
      </c>
      <c s="36" t="s">
        <v>1220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2290</v>
      </c>
    </row>
    <row r="143" spans="1:16" ht="12.75">
      <c r="A143" t="s">
        <v>49</v>
      </c>
      <c s="34" t="s">
        <v>656</v>
      </c>
      <c s="34" t="s">
        <v>2291</v>
      </c>
      <c s="35" t="s">
        <v>5</v>
      </c>
      <c s="6" t="s">
        <v>2292</v>
      </c>
      <c s="36" t="s">
        <v>1220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2292</v>
      </c>
    </row>
    <row r="147" spans="1:16" ht="25.5">
      <c r="A147" t="s">
        <v>49</v>
      </c>
      <c s="34" t="s">
        <v>660</v>
      </c>
      <c s="34" t="s">
        <v>2293</v>
      </c>
      <c s="35" t="s">
        <v>5</v>
      </c>
      <c s="6" t="s">
        <v>2294</v>
      </c>
      <c s="36" t="s">
        <v>1220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2294</v>
      </c>
    </row>
    <row r="151" spans="1:13" ht="12.75">
      <c r="A151" t="s">
        <v>46</v>
      </c>
      <c r="C151" s="31" t="s">
        <v>279</v>
      </c>
      <c r="E151" s="33" t="s">
        <v>643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664</v>
      </c>
      <c s="34" t="s">
        <v>2295</v>
      </c>
      <c s="35" t="s">
        <v>5</v>
      </c>
      <c s="6" t="s">
        <v>2296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2297</v>
      </c>
    </row>
    <row r="156" spans="1:16" ht="12.75">
      <c r="A156" t="s">
        <v>49</v>
      </c>
      <c s="34" t="s">
        <v>668</v>
      </c>
      <c s="34" t="s">
        <v>2298</v>
      </c>
      <c s="35" t="s">
        <v>5</v>
      </c>
      <c s="6" t="s">
        <v>2299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1402</v>
      </c>
    </row>
    <row r="160" spans="1:16" ht="12.75">
      <c r="A160" t="s">
        <v>49</v>
      </c>
      <c s="34" t="s">
        <v>638</v>
      </c>
      <c s="34" t="s">
        <v>2300</v>
      </c>
      <c s="35" t="s">
        <v>5</v>
      </c>
      <c s="6" t="s">
        <v>2301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674</v>
      </c>
      <c s="34" t="s">
        <v>646</v>
      </c>
      <c s="35" t="s">
        <v>5</v>
      </c>
      <c s="6" t="s">
        <v>647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1035</v>
      </c>
    </row>
    <row r="168" spans="1:16" ht="25.5">
      <c r="A168" t="s">
        <v>49</v>
      </c>
      <c s="34" t="s">
        <v>677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1174</v>
      </c>
    </row>
    <row r="172" spans="1:16" ht="38.25">
      <c r="A172" t="s">
        <v>49</v>
      </c>
      <c s="34" t="s">
        <v>167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1174</v>
      </c>
    </row>
    <row r="176" spans="1:13" ht="12.75">
      <c r="A176" t="s">
        <v>46</v>
      </c>
      <c r="C176" s="31" t="s">
        <v>89</v>
      </c>
      <c r="E176" s="33" t="s">
        <v>957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958</v>
      </c>
      <c s="35" t="s">
        <v>103</v>
      </c>
      <c s="6" t="s">
        <v>959</v>
      </c>
      <c s="36" t="s">
        <v>960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653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961</v>
      </c>
    </row>
    <row r="180" spans="1:5" ht="12.75">
      <c r="A180" t="s">
        <v>60</v>
      </c>
      <c r="E180" s="39" t="s">
        <v>962</v>
      </c>
    </row>
    <row r="181" spans="1:16" ht="12.75">
      <c r="A181" t="s">
        <v>49</v>
      </c>
      <c s="34" t="s">
        <v>173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961</v>
      </c>
    </row>
    <row r="184" spans="1:5" ht="12.75">
      <c r="A184" t="s">
        <v>60</v>
      </c>
      <c r="E184" s="39" t="s">
        <v>962</v>
      </c>
    </row>
    <row r="185" spans="1:16" ht="12.75">
      <c r="A185" t="s">
        <v>49</v>
      </c>
      <c s="34" t="s">
        <v>176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961</v>
      </c>
    </row>
    <row r="188" spans="1:5" ht="12.75">
      <c r="A188" t="s">
        <v>60</v>
      </c>
      <c r="E188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2304</v>
      </c>
      <c r="E8" s="30" t="s">
        <v>2303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2305</v>
      </c>
      <c r="E9" s="33" t="s">
        <v>957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958</v>
      </c>
      <c s="35" t="s">
        <v>107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961</v>
      </c>
    </row>
    <row r="13" spans="1:5" ht="12.75">
      <c r="A13" t="s">
        <v>60</v>
      </c>
      <c r="E13" s="39" t="s">
        <v>962</v>
      </c>
    </row>
    <row r="14" spans="1:16" ht="12.75">
      <c r="A14" t="s">
        <v>49</v>
      </c>
      <c s="34" t="s">
        <v>279</v>
      </c>
      <c s="34" t="s">
        <v>1165</v>
      </c>
      <c s="35" t="s">
        <v>5</v>
      </c>
      <c s="6" t="s">
        <v>1166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961</v>
      </c>
    </row>
    <row r="17" spans="1:5" ht="12.75">
      <c r="A17" t="s">
        <v>60</v>
      </c>
      <c r="E17" s="39" t="s">
        <v>962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980</v>
      </c>
    </row>
    <row r="22" spans="1:5" ht="191.25">
      <c r="A22" t="s">
        <v>60</v>
      </c>
      <c r="E22" s="39" t="s">
        <v>979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978</v>
      </c>
    </row>
    <row r="26" spans="1:5" ht="191.25">
      <c r="A26" t="s">
        <v>60</v>
      </c>
      <c r="E26" s="39" t="s">
        <v>979</v>
      </c>
    </row>
    <row r="27" spans="1:13" ht="12.75">
      <c r="A27" t="s">
        <v>46</v>
      </c>
      <c r="C27" s="31" t="s">
        <v>50</v>
      </c>
      <c r="E27" s="33" t="s">
        <v>2306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2307</v>
      </c>
      <c s="35" t="s">
        <v>5</v>
      </c>
      <c s="6" t="s">
        <v>2308</v>
      </c>
      <c s="36" t="s">
        <v>409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591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2312</v>
      </c>
    </row>
    <row r="35" spans="1:5" ht="165.75">
      <c r="A35" t="s">
        <v>60</v>
      </c>
      <c r="E35" s="39" t="s">
        <v>2313</v>
      </c>
    </row>
    <row r="36" spans="1:16" ht="12.75">
      <c r="A36" t="s">
        <v>49</v>
      </c>
      <c s="34" t="s">
        <v>73</v>
      </c>
      <c s="34" t="s">
        <v>2314</v>
      </c>
      <c s="35" t="s">
        <v>5</v>
      </c>
      <c s="6" t="s">
        <v>2315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2319</v>
      </c>
      <c s="35" t="s">
        <v>5</v>
      </c>
      <c s="6" t="s">
        <v>2320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2322</v>
      </c>
      <c s="35" t="s">
        <v>5</v>
      </c>
      <c s="6" t="s">
        <v>2323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2324</v>
      </c>
      <c s="35" t="s">
        <v>5</v>
      </c>
      <c s="6" t="s">
        <v>2325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2326</v>
      </c>
      <c s="35" t="s">
        <v>5</v>
      </c>
      <c s="6" t="s">
        <v>2327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2329</v>
      </c>
      <c s="35" t="s">
        <v>5</v>
      </c>
      <c s="6" t="s">
        <v>2330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2332</v>
      </c>
      <c s="35" t="s">
        <v>5</v>
      </c>
      <c s="6" t="s">
        <v>2333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2331</v>
      </c>
    </row>
    <row r="67" spans="1:5" ht="127.5">
      <c r="A67" t="s">
        <v>60</v>
      </c>
      <c r="E67" s="39" t="s">
        <v>2334</v>
      </c>
    </row>
    <row r="68" spans="1:16" ht="12.75">
      <c r="A68" t="s">
        <v>49</v>
      </c>
      <c s="34" t="s">
        <v>107</v>
      </c>
      <c s="34" t="s">
        <v>2335</v>
      </c>
      <c s="35" t="s">
        <v>5</v>
      </c>
      <c s="6" t="s">
        <v>2336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2331</v>
      </c>
    </row>
    <row r="71" spans="1:5" ht="102">
      <c r="A71" t="s">
        <v>60</v>
      </c>
      <c r="E71" s="39" t="s">
        <v>2337</v>
      </c>
    </row>
    <row r="72" spans="1:16" ht="12.75">
      <c r="A72" t="s">
        <v>49</v>
      </c>
      <c s="34" t="s">
        <v>110</v>
      </c>
      <c s="34" t="s">
        <v>2338</v>
      </c>
      <c s="35" t="s">
        <v>5</v>
      </c>
      <c s="6" t="s">
        <v>2339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2340</v>
      </c>
    </row>
    <row r="75" spans="1:5" ht="140.25">
      <c r="A75" t="s">
        <v>60</v>
      </c>
      <c r="E75" s="39" t="s">
        <v>2341</v>
      </c>
    </row>
    <row r="76" spans="1:16" ht="25.5">
      <c r="A76" t="s">
        <v>49</v>
      </c>
      <c s="34" t="s">
        <v>114</v>
      </c>
      <c s="34" t="s">
        <v>2342</v>
      </c>
      <c s="35" t="s">
        <v>5</v>
      </c>
      <c s="6" t="s">
        <v>2343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2344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2345</v>
      </c>
      <c s="35" t="s">
        <v>5</v>
      </c>
      <c s="6" t="s">
        <v>2346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2344</v>
      </c>
    </row>
    <row r="83" spans="1:5" ht="140.25">
      <c r="A83" t="s">
        <v>60</v>
      </c>
      <c r="E83" s="39" t="s">
        <v>2347</v>
      </c>
    </row>
    <row r="84" spans="1:16" ht="12.75">
      <c r="A84" t="s">
        <v>49</v>
      </c>
      <c s="34" t="s">
        <v>123</v>
      </c>
      <c s="34" t="s">
        <v>2348</v>
      </c>
      <c s="35" t="s">
        <v>5</v>
      </c>
      <c s="6" t="s">
        <v>2349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2350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2351</v>
      </c>
      <c s="35" t="s">
        <v>5</v>
      </c>
      <c s="6" t="s">
        <v>2352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2353</v>
      </c>
    </row>
    <row r="91" spans="1:5" ht="12.75">
      <c r="A91" t="s">
        <v>60</v>
      </c>
      <c r="E91" s="39" t="s">
        <v>2354</v>
      </c>
    </row>
    <row r="92" spans="1:16" ht="12.75">
      <c r="A92" t="s">
        <v>49</v>
      </c>
      <c s="34" t="s">
        <v>130</v>
      </c>
      <c s="34" t="s">
        <v>2355</v>
      </c>
      <c s="35" t="s">
        <v>5</v>
      </c>
      <c s="6" t="s">
        <v>2356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2357</v>
      </c>
    </row>
    <row r="95" spans="1:5" ht="153">
      <c r="A95" t="s">
        <v>60</v>
      </c>
      <c r="E95" s="39" t="s">
        <v>2358</v>
      </c>
    </row>
    <row r="96" spans="1:16" ht="12.75">
      <c r="A96" t="s">
        <v>49</v>
      </c>
      <c s="34" t="s">
        <v>133</v>
      </c>
      <c s="34" t="s">
        <v>2359</v>
      </c>
      <c s="35" t="s">
        <v>5</v>
      </c>
      <c s="6" t="s">
        <v>2360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2353</v>
      </c>
    </row>
    <row r="99" spans="1:5" ht="153">
      <c r="A99" t="s">
        <v>60</v>
      </c>
      <c r="E99" s="39" t="s">
        <v>2361</v>
      </c>
    </row>
    <row r="100" spans="1:16" ht="12.75">
      <c r="A100" t="s">
        <v>49</v>
      </c>
      <c s="34" t="s">
        <v>136</v>
      </c>
      <c s="34" t="s">
        <v>2362</v>
      </c>
      <c s="35" t="s">
        <v>5</v>
      </c>
      <c s="6" t="s">
        <v>2363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2364</v>
      </c>
    </row>
    <row r="103" spans="1:5" ht="140.25">
      <c r="A103" t="s">
        <v>60</v>
      </c>
      <c r="E103" s="39" t="s">
        <v>2365</v>
      </c>
    </row>
    <row r="104" spans="1:16" ht="12.75">
      <c r="A104" t="s">
        <v>49</v>
      </c>
      <c s="34" t="s">
        <v>139</v>
      </c>
      <c s="34" t="s">
        <v>2366</v>
      </c>
      <c s="35" t="s">
        <v>5</v>
      </c>
      <c s="6" t="s">
        <v>2367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2312</v>
      </c>
    </row>
    <row r="107" spans="1:5" ht="153">
      <c r="A107" t="s">
        <v>60</v>
      </c>
      <c r="E107" s="39" t="s">
        <v>2368</v>
      </c>
    </row>
    <row r="108" spans="1:16" ht="12.75">
      <c r="A108" t="s">
        <v>49</v>
      </c>
      <c s="34" t="s">
        <v>142</v>
      </c>
      <c s="34" t="s">
        <v>2369</v>
      </c>
      <c s="35" t="s">
        <v>5</v>
      </c>
      <c s="6" t="s">
        <v>2370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2371</v>
      </c>
    </row>
    <row r="111" spans="1:5" ht="153">
      <c r="A111" t="s">
        <v>60</v>
      </c>
      <c r="E111" s="39" t="s">
        <v>2372</v>
      </c>
    </row>
    <row r="112" spans="1:16" ht="12.75">
      <c r="A112" t="s">
        <v>49</v>
      </c>
      <c s="34" t="s">
        <v>145</v>
      </c>
      <c s="34" t="s">
        <v>2373</v>
      </c>
      <c s="35" t="s">
        <v>5</v>
      </c>
      <c s="6" t="s">
        <v>2374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2364</v>
      </c>
    </row>
    <row r="115" spans="1:5" ht="153">
      <c r="A115" t="s">
        <v>60</v>
      </c>
      <c r="E115" s="39" t="s">
        <v>2375</v>
      </c>
    </row>
    <row r="116" spans="1:16" ht="12.75">
      <c r="A116" t="s">
        <v>49</v>
      </c>
      <c s="34" t="s">
        <v>150</v>
      </c>
      <c s="34" t="s">
        <v>2376</v>
      </c>
      <c s="35" t="s">
        <v>5</v>
      </c>
      <c s="6" t="s">
        <v>2377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2378</v>
      </c>
    </row>
    <row r="119" spans="1:5" ht="153">
      <c r="A119" t="s">
        <v>60</v>
      </c>
      <c r="E119" s="39" t="s">
        <v>2379</v>
      </c>
    </row>
    <row r="120" spans="1:16" ht="12.75">
      <c r="A120" t="s">
        <v>49</v>
      </c>
      <c s="34" t="s">
        <v>154</v>
      </c>
      <c s="34" t="s">
        <v>2380</v>
      </c>
      <c s="35" t="s">
        <v>5</v>
      </c>
      <c s="6" t="s">
        <v>2381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2382</v>
      </c>
    </row>
    <row r="123" spans="1:5" ht="153">
      <c r="A123" t="s">
        <v>60</v>
      </c>
      <c r="E123" s="39" t="s">
        <v>2383</v>
      </c>
    </row>
    <row r="124" spans="1:16" ht="12.75">
      <c r="A124" t="s">
        <v>49</v>
      </c>
      <c s="34" t="s">
        <v>158</v>
      </c>
      <c s="34" t="s">
        <v>2384</v>
      </c>
      <c s="35" t="s">
        <v>5</v>
      </c>
      <c s="6" t="s">
        <v>2385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2364</v>
      </c>
    </row>
    <row r="127" spans="1:5" ht="153">
      <c r="A127" t="s">
        <v>60</v>
      </c>
      <c r="E127" s="39" t="s">
        <v>2386</v>
      </c>
    </row>
    <row r="128" spans="1:16" ht="12.75">
      <c r="A128" t="s">
        <v>49</v>
      </c>
      <c s="34" t="s">
        <v>161</v>
      </c>
      <c s="34" t="s">
        <v>2387</v>
      </c>
      <c s="35" t="s">
        <v>5</v>
      </c>
      <c s="6" t="s">
        <v>2388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2364</v>
      </c>
    </row>
    <row r="131" spans="1:5" ht="153">
      <c r="A131" t="s">
        <v>60</v>
      </c>
      <c r="E131" s="39" t="s">
        <v>2389</v>
      </c>
    </row>
    <row r="132" spans="1:16" ht="12.75">
      <c r="A132" t="s">
        <v>49</v>
      </c>
      <c s="34" t="s">
        <v>164</v>
      </c>
      <c s="34" t="s">
        <v>2390</v>
      </c>
      <c s="35" t="s">
        <v>5</v>
      </c>
      <c s="6" t="s">
        <v>2391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2340</v>
      </c>
    </row>
    <row r="135" spans="1:5" ht="140.25">
      <c r="A135" t="s">
        <v>60</v>
      </c>
      <c r="E135" s="39" t="s">
        <v>2392</v>
      </c>
    </row>
    <row r="136" spans="1:16" ht="12.75">
      <c r="A136" t="s">
        <v>49</v>
      </c>
      <c s="34" t="s">
        <v>656</v>
      </c>
      <c s="34" t="s">
        <v>2393</v>
      </c>
      <c s="35" t="s">
        <v>5</v>
      </c>
      <c s="6" t="s">
        <v>2394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2395</v>
      </c>
    </row>
    <row r="139" spans="1:5" ht="140.25">
      <c r="A139" t="s">
        <v>60</v>
      </c>
      <c r="E139" s="39" t="s">
        <v>2396</v>
      </c>
    </row>
    <row r="140" spans="1:16" ht="12.75">
      <c r="A140" t="s">
        <v>49</v>
      </c>
      <c s="34" t="s">
        <v>660</v>
      </c>
      <c s="34" t="s">
        <v>2397</v>
      </c>
      <c s="35" t="s">
        <v>5</v>
      </c>
      <c s="6" t="s">
        <v>2398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2350</v>
      </c>
    </row>
    <row r="143" spans="1:5" ht="153">
      <c r="A143" t="s">
        <v>60</v>
      </c>
      <c r="E143" s="39" t="s">
        <v>2399</v>
      </c>
    </row>
    <row r="144" spans="1:16" ht="12.75">
      <c r="A144" t="s">
        <v>49</v>
      </c>
      <c s="34" t="s">
        <v>664</v>
      </c>
      <c s="34" t="s">
        <v>2400</v>
      </c>
      <c s="35" t="s">
        <v>5</v>
      </c>
      <c s="6" t="s">
        <v>2401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2371</v>
      </c>
    </row>
    <row r="147" spans="1:5" ht="153">
      <c r="A147" t="s">
        <v>60</v>
      </c>
      <c r="E147" s="39" t="s">
        <v>2402</v>
      </c>
    </row>
    <row r="148" spans="1:16" ht="12.75">
      <c r="A148" t="s">
        <v>49</v>
      </c>
      <c s="34" t="s">
        <v>668</v>
      </c>
      <c s="34" t="s">
        <v>2403</v>
      </c>
      <c s="35" t="s">
        <v>5</v>
      </c>
      <c s="6" t="s">
        <v>2404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2364</v>
      </c>
    </row>
    <row r="151" spans="1:5" ht="140.25">
      <c r="A151" t="s">
        <v>60</v>
      </c>
      <c r="E151" s="39" t="s">
        <v>2405</v>
      </c>
    </row>
    <row r="152" spans="1:16" ht="12.75">
      <c r="A152" t="s">
        <v>49</v>
      </c>
      <c s="34" t="s">
        <v>638</v>
      </c>
      <c s="34" t="s">
        <v>2406</v>
      </c>
      <c s="35" t="s">
        <v>5</v>
      </c>
      <c s="6" t="s">
        <v>2407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2364</v>
      </c>
    </row>
    <row r="155" spans="1:5" ht="102">
      <c r="A155" t="s">
        <v>60</v>
      </c>
      <c r="E155" s="39" t="s">
        <v>2408</v>
      </c>
    </row>
    <row r="156" spans="1:16" ht="12.75">
      <c r="A156" t="s">
        <v>49</v>
      </c>
      <c s="34" t="s">
        <v>674</v>
      </c>
      <c s="34" t="s">
        <v>2409</v>
      </c>
      <c s="35" t="s">
        <v>5</v>
      </c>
      <c s="6" t="s">
        <v>2410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2364</v>
      </c>
    </row>
    <row r="159" spans="1:5" ht="114.75">
      <c r="A159" t="s">
        <v>60</v>
      </c>
      <c r="E159" s="39" t="s">
        <v>2411</v>
      </c>
    </row>
    <row r="160" spans="1:16" ht="12.75">
      <c r="A160" t="s">
        <v>49</v>
      </c>
      <c s="34" t="s">
        <v>677</v>
      </c>
      <c s="34" t="s">
        <v>2412</v>
      </c>
      <c s="35" t="s">
        <v>5</v>
      </c>
      <c s="6" t="s">
        <v>2413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2364</v>
      </c>
    </row>
    <row r="163" spans="1:5" ht="114.75">
      <c r="A163" t="s">
        <v>60</v>
      </c>
      <c r="E163" s="39" t="s">
        <v>2414</v>
      </c>
    </row>
    <row r="164" spans="1:16" ht="12.75">
      <c r="A164" t="s">
        <v>49</v>
      </c>
      <c s="34" t="s">
        <v>167</v>
      </c>
      <c s="34" t="s">
        <v>2415</v>
      </c>
      <c s="35" t="s">
        <v>5</v>
      </c>
      <c s="6" t="s">
        <v>2416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2364</v>
      </c>
    </row>
    <row r="167" spans="1:5" ht="114.75">
      <c r="A167" t="s">
        <v>60</v>
      </c>
      <c r="E167" s="39" t="s">
        <v>2417</v>
      </c>
    </row>
    <row r="168" spans="1:16" ht="12.75">
      <c r="A168" t="s">
        <v>49</v>
      </c>
      <c s="34" t="s">
        <v>170</v>
      </c>
      <c s="34" t="s">
        <v>2418</v>
      </c>
      <c s="35" t="s">
        <v>5</v>
      </c>
      <c s="6" t="s">
        <v>2419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2364</v>
      </c>
    </row>
    <row r="171" spans="1:5" ht="76.5">
      <c r="A171" t="s">
        <v>60</v>
      </c>
      <c r="E171" s="39" t="s">
        <v>2420</v>
      </c>
    </row>
    <row r="172" spans="1:16" ht="12.75">
      <c r="A172" t="s">
        <v>49</v>
      </c>
      <c s="34" t="s">
        <v>173</v>
      </c>
      <c s="34" t="s">
        <v>2421</v>
      </c>
      <c s="35" t="s">
        <v>5</v>
      </c>
      <c s="6" t="s">
        <v>2422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2423</v>
      </c>
    </row>
    <row r="175" spans="1:5" ht="76.5">
      <c r="A175" t="s">
        <v>60</v>
      </c>
      <c r="E175" s="39" t="s">
        <v>2420</v>
      </c>
    </row>
    <row r="176" spans="1:16" ht="12.75">
      <c r="A176" t="s">
        <v>49</v>
      </c>
      <c s="34" t="s">
        <v>176</v>
      </c>
      <c s="34" t="s">
        <v>2424</v>
      </c>
      <c s="35" t="s">
        <v>5</v>
      </c>
      <c s="6" t="s">
        <v>2425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2423</v>
      </c>
    </row>
    <row r="179" spans="1:5" ht="127.5">
      <c r="A179" t="s">
        <v>60</v>
      </c>
      <c r="E179" s="39" t="s">
        <v>2426</v>
      </c>
    </row>
    <row r="180" spans="1:16" ht="12.75">
      <c r="A180" t="s">
        <v>49</v>
      </c>
      <c s="34" t="s">
        <v>179</v>
      </c>
      <c s="34" t="s">
        <v>2427</v>
      </c>
      <c s="35" t="s">
        <v>5</v>
      </c>
      <c s="6" t="s">
        <v>2428</v>
      </c>
      <c s="36" t="s">
        <v>409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2429</v>
      </c>
    </row>
    <row r="183" spans="1:5" ht="102">
      <c r="A183" t="s">
        <v>60</v>
      </c>
      <c r="E183" s="39" t="s">
        <v>2430</v>
      </c>
    </row>
    <row r="184" spans="1:16" ht="25.5">
      <c r="A184" t="s">
        <v>49</v>
      </c>
      <c s="34" t="s">
        <v>182</v>
      </c>
      <c s="34" t="s">
        <v>2431</v>
      </c>
      <c s="35" t="s">
        <v>5</v>
      </c>
      <c s="6" t="s">
        <v>2432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2395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2433</v>
      </c>
      <c s="35" t="s">
        <v>5</v>
      </c>
      <c s="6" t="s">
        <v>2434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2312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2435</v>
      </c>
      <c s="35" t="s">
        <v>5</v>
      </c>
      <c s="6" t="s">
        <v>2436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2437</v>
      </c>
      <c s="35" t="s">
        <v>5</v>
      </c>
      <c s="6" t="s">
        <v>2438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2439</v>
      </c>
      <c s="35" t="s">
        <v>5</v>
      </c>
      <c s="6" t="s">
        <v>2440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2441</v>
      </c>
      <c s="35" t="s">
        <v>5</v>
      </c>
      <c s="6" t="s">
        <v>2442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2443</v>
      </c>
      <c s="35" t="s">
        <v>5</v>
      </c>
      <c s="6" t="s">
        <v>2444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2312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2445</v>
      </c>
      <c s="35" t="s">
        <v>5</v>
      </c>
      <c s="6" t="s">
        <v>2446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2312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2312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2449</v>
      </c>
      <c s="35" t="s">
        <v>5</v>
      </c>
      <c s="6" t="s">
        <v>2450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2321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2451</v>
      </c>
      <c s="35" t="s">
        <v>5</v>
      </c>
      <c s="6" t="s">
        <v>2452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2321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1301</v>
      </c>
      <c s="35" t="s">
        <v>5</v>
      </c>
      <c s="6" t="s">
        <v>1302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2453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1304</v>
      </c>
      <c s="35" t="s">
        <v>5</v>
      </c>
      <c s="6" t="s">
        <v>1305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2453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1142</v>
      </c>
      <c s="35" t="s">
        <v>5</v>
      </c>
      <c s="6" t="s">
        <v>1143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2312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1352</v>
      </c>
      <c s="35" t="s">
        <v>5</v>
      </c>
      <c s="6" t="s">
        <v>1353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2312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2454</v>
      </c>
      <c s="35" t="s">
        <v>5</v>
      </c>
      <c s="6" t="s">
        <v>2455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2456</v>
      </c>
      <c s="35" t="s">
        <v>5</v>
      </c>
      <c s="6" t="s">
        <v>2457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2353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2458</v>
      </c>
      <c s="35" t="s">
        <v>5</v>
      </c>
      <c s="6" t="s">
        <v>2459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2353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2460</v>
      </c>
      <c s="35" t="s">
        <v>5</v>
      </c>
      <c s="6" t="s">
        <v>2461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2462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2463</v>
      </c>
      <c s="35" t="s">
        <v>5</v>
      </c>
      <c s="6" t="s">
        <v>2464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2465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2466</v>
      </c>
      <c s="35" t="s">
        <v>5</v>
      </c>
      <c s="6" t="s">
        <v>2467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2468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1719</v>
      </c>
      <c s="35" t="s">
        <v>5</v>
      </c>
      <c s="6" t="s">
        <v>1720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2469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749</v>
      </c>
      <c s="34" t="s">
        <v>1354</v>
      </c>
      <c s="35" t="s">
        <v>5</v>
      </c>
      <c s="6" t="s">
        <v>1355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2470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639</v>
      </c>
      <c s="34" t="s">
        <v>2471</v>
      </c>
      <c s="35" t="s">
        <v>5</v>
      </c>
      <c s="6" t="s">
        <v>2472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2453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1349</v>
      </c>
      <c s="35" t="s">
        <v>5</v>
      </c>
      <c s="6" t="s">
        <v>1350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2465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2251</v>
      </c>
      <c s="35" t="s">
        <v>5</v>
      </c>
      <c s="6" t="s">
        <v>2252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2473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2474</v>
      </c>
      <c s="35" t="s">
        <v>5</v>
      </c>
      <c s="6" t="s">
        <v>2475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2453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2300</v>
      </c>
      <c s="35" t="s">
        <v>5</v>
      </c>
      <c s="6" t="s">
        <v>2301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2465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2476</v>
      </c>
      <c s="35" t="s">
        <v>5</v>
      </c>
      <c s="6" t="s">
        <v>2477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2478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2353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1021</v>
      </c>
      <c s="35" t="s">
        <v>5</v>
      </c>
      <c s="6" t="s">
        <v>1022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2465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1553</v>
      </c>
      <c s="35" t="s">
        <v>5</v>
      </c>
      <c s="6" t="s">
        <v>1554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2479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2353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2484</v>
      </c>
      <c r="E8" s="30" t="s">
        <v>2483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2485</v>
      </c>
      <c r="E9" s="33" t="s">
        <v>619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1675</v>
      </c>
      <c s="35" t="s">
        <v>5</v>
      </c>
      <c s="6" t="s">
        <v>1676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25.5">
      <c r="A12" s="35" t="s">
        <v>58</v>
      </c>
      <c r="E12" s="40" t="s">
        <v>2487</v>
      </c>
    </row>
    <row r="13" spans="1:5" ht="76.5">
      <c r="A13" t="s">
        <v>60</v>
      </c>
      <c r="E13" s="39" t="s">
        <v>2488</v>
      </c>
    </row>
    <row r="14" spans="1:16" ht="12.75">
      <c r="A14" t="s">
        <v>49</v>
      </c>
      <c s="34" t="s">
        <v>27</v>
      </c>
      <c s="34" t="s">
        <v>1017</v>
      </c>
      <c s="35" t="s">
        <v>5</v>
      </c>
      <c s="6" t="s">
        <v>1018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25.5">
      <c r="A16" s="35" t="s">
        <v>58</v>
      </c>
      <c r="E16" s="40" t="s">
        <v>2487</v>
      </c>
    </row>
    <row r="17" spans="1:5" ht="76.5">
      <c r="A17" t="s">
        <v>60</v>
      </c>
      <c r="E17" s="39" t="s">
        <v>2489</v>
      </c>
    </row>
    <row r="18" spans="1:16" ht="12.75">
      <c r="A18" t="s">
        <v>49</v>
      </c>
      <c s="34" t="s">
        <v>26</v>
      </c>
      <c s="34" t="s">
        <v>2490</v>
      </c>
      <c s="35" t="s">
        <v>5</v>
      </c>
      <c s="6" t="s">
        <v>2491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25.5">
      <c r="A20" s="35" t="s">
        <v>58</v>
      </c>
      <c r="E20" s="40" t="s">
        <v>2487</v>
      </c>
    </row>
    <row r="21" spans="1:5" ht="76.5">
      <c r="A21" t="s">
        <v>60</v>
      </c>
      <c r="E21" s="39" t="s">
        <v>2489</v>
      </c>
    </row>
    <row r="22" spans="1:16" ht="12.75">
      <c r="A22" t="s">
        <v>49</v>
      </c>
      <c s="34" t="s">
        <v>69</v>
      </c>
      <c s="34" t="s">
        <v>2492</v>
      </c>
      <c s="35" t="s">
        <v>5</v>
      </c>
      <c s="6" t="s">
        <v>2493</v>
      </c>
      <c s="36" t="s">
        <v>590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25.5">
      <c r="A24" s="35" t="s">
        <v>58</v>
      </c>
      <c r="E24" s="40" t="s">
        <v>2487</v>
      </c>
    </row>
    <row r="25" spans="1:5" ht="38.25">
      <c r="A25" t="s">
        <v>60</v>
      </c>
      <c r="E25" s="39" t="s">
        <v>1028</v>
      </c>
    </row>
    <row r="26" spans="1:16" ht="12.75">
      <c r="A26" t="s">
        <v>49</v>
      </c>
      <c s="34" t="s">
        <v>73</v>
      </c>
      <c s="34" t="s">
        <v>2494</v>
      </c>
      <c s="35" t="s">
        <v>5</v>
      </c>
      <c s="6" t="s">
        <v>2495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25.5">
      <c r="A28" s="35" t="s">
        <v>58</v>
      </c>
      <c r="E28" s="40" t="s">
        <v>2487</v>
      </c>
    </row>
    <row r="29" spans="1:5" ht="38.25">
      <c r="A29" t="s">
        <v>60</v>
      </c>
      <c r="E29" s="39" t="s">
        <v>1028</v>
      </c>
    </row>
    <row r="30" spans="1:13" ht="12.75">
      <c r="A30" t="s">
        <v>46</v>
      </c>
      <c r="C30" s="31" t="s">
        <v>1686</v>
      </c>
      <c r="E30" s="33" t="s">
        <v>2496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2497</v>
      </c>
      <c s="35" t="s">
        <v>5</v>
      </c>
      <c s="6" t="s">
        <v>2498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2486</v>
      </c>
    </row>
    <row r="33" spans="1:5" ht="25.5">
      <c r="A33" s="35" t="s">
        <v>58</v>
      </c>
      <c r="E33" s="40" t="s">
        <v>2487</v>
      </c>
    </row>
    <row r="34" spans="1:5" ht="76.5">
      <c r="A34" t="s">
        <v>60</v>
      </c>
      <c r="E34" s="39" t="s">
        <v>2499</v>
      </c>
    </row>
    <row r="35" spans="1:16" ht="12.75">
      <c r="A35" t="s">
        <v>49</v>
      </c>
      <c s="34" t="s">
        <v>81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2486</v>
      </c>
    </row>
    <row r="37" spans="1:5" ht="25.5">
      <c r="A37" s="35" t="s">
        <v>58</v>
      </c>
      <c r="E37" s="40" t="s">
        <v>2487</v>
      </c>
    </row>
    <row r="38" spans="1:5" ht="76.5">
      <c r="A38" t="s">
        <v>60</v>
      </c>
      <c r="E38" s="39" t="s">
        <v>2500</v>
      </c>
    </row>
    <row r="39" spans="1:16" ht="12.75">
      <c r="A39" t="s">
        <v>49</v>
      </c>
      <c s="34" t="s">
        <v>85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2486</v>
      </c>
    </row>
    <row r="41" spans="1:5" ht="25.5">
      <c r="A41" s="35" t="s">
        <v>58</v>
      </c>
      <c r="E41" s="40" t="s">
        <v>2487</v>
      </c>
    </row>
    <row r="42" spans="1:5" ht="89.25">
      <c r="A42" t="s">
        <v>60</v>
      </c>
      <c r="E42" s="39" t="s">
        <v>2501</v>
      </c>
    </row>
    <row r="43" spans="1:16" ht="12.75">
      <c r="A43" t="s">
        <v>49</v>
      </c>
      <c s="34" t="s">
        <v>639</v>
      </c>
      <c s="34" t="s">
        <v>2502</v>
      </c>
      <c s="35" t="s">
        <v>5</v>
      </c>
      <c s="6" t="s">
        <v>2503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2486</v>
      </c>
    </row>
    <row r="45" spans="1:5" ht="25.5">
      <c r="A45" s="35" t="s">
        <v>58</v>
      </c>
      <c r="E45" s="40" t="s">
        <v>2487</v>
      </c>
    </row>
    <row r="46" spans="1:5" ht="89.25">
      <c r="A46" t="s">
        <v>60</v>
      </c>
      <c r="E46" s="39" t="s">
        <v>2504</v>
      </c>
    </row>
    <row r="47" spans="1:13" ht="12.75">
      <c r="A47" t="s">
        <v>46</v>
      </c>
      <c r="C47" s="31" t="s">
        <v>2505</v>
      </c>
      <c r="E47" s="33" t="s">
        <v>2506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1702</v>
      </c>
      <c s="35" t="s">
        <v>5</v>
      </c>
      <c s="6" t="s">
        <v>1703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2486</v>
      </c>
    </row>
    <row r="50" spans="1:5" ht="25.5">
      <c r="A50" s="35" t="s">
        <v>58</v>
      </c>
      <c r="E50" s="40" t="s">
        <v>2487</v>
      </c>
    </row>
    <row r="51" spans="1:5" ht="89.25">
      <c r="A51" t="s">
        <v>60</v>
      </c>
      <c r="E51" s="39" t="s">
        <v>2507</v>
      </c>
    </row>
    <row r="52" spans="1:16" ht="12.75">
      <c r="A52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2486</v>
      </c>
    </row>
    <row r="54" spans="1:5" ht="25.5">
      <c r="A54" s="35" t="s">
        <v>58</v>
      </c>
      <c r="E54" s="40" t="s">
        <v>2487</v>
      </c>
    </row>
    <row r="55" spans="1:5" ht="89.25">
      <c r="A55" t="s">
        <v>60</v>
      </c>
      <c r="E55" s="39" t="s">
        <v>2507</v>
      </c>
    </row>
    <row r="56" spans="1:16" ht="12.75">
      <c r="A56" t="s">
        <v>49</v>
      </c>
      <c s="34" t="s">
        <v>98</v>
      </c>
      <c s="34" t="s">
        <v>1707</v>
      </c>
      <c s="35" t="s">
        <v>5</v>
      </c>
      <c s="6" t="s">
        <v>1708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2486</v>
      </c>
    </row>
    <row r="58" spans="1:5" ht="25.5">
      <c r="A58" s="35" t="s">
        <v>58</v>
      </c>
      <c r="E58" s="40" t="s">
        <v>2487</v>
      </c>
    </row>
    <row r="59" spans="1:5" ht="89.25">
      <c r="A59" t="s">
        <v>60</v>
      </c>
      <c r="E59" s="39" t="s">
        <v>2507</v>
      </c>
    </row>
    <row r="60" spans="1:16" ht="12.75">
      <c r="A60" t="s">
        <v>49</v>
      </c>
      <c s="34" t="s">
        <v>103</v>
      </c>
      <c s="34" t="s">
        <v>2508</v>
      </c>
      <c s="35" t="s">
        <v>5</v>
      </c>
      <c s="6" t="s">
        <v>2509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2486</v>
      </c>
    </row>
    <row r="62" spans="1:5" ht="25.5">
      <c r="A62" s="35" t="s">
        <v>58</v>
      </c>
      <c r="E62" s="40" t="s">
        <v>2487</v>
      </c>
    </row>
    <row r="63" spans="1:5" ht="51">
      <c r="A63" t="s">
        <v>60</v>
      </c>
      <c r="E63" s="39" t="s">
        <v>2510</v>
      </c>
    </row>
    <row r="64" spans="1:16" ht="12.75">
      <c r="A64" t="s">
        <v>49</v>
      </c>
      <c s="34" t="s">
        <v>107</v>
      </c>
      <c s="34" t="s">
        <v>2511</v>
      </c>
      <c s="35" t="s">
        <v>5</v>
      </c>
      <c s="6" t="s">
        <v>2512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2486</v>
      </c>
    </row>
    <row r="66" spans="1:5" ht="25.5">
      <c r="A66" s="35" t="s">
        <v>58</v>
      </c>
      <c r="E66" s="40" t="s">
        <v>2487</v>
      </c>
    </row>
    <row r="67" spans="1:5" ht="38.25">
      <c r="A67" t="s">
        <v>60</v>
      </c>
      <c r="E67" s="39" t="s">
        <v>2513</v>
      </c>
    </row>
    <row r="68" spans="1:16" ht="12.75">
      <c r="A68" t="s">
        <v>49</v>
      </c>
      <c s="34" t="s">
        <v>110</v>
      </c>
      <c s="34" t="s">
        <v>2514</v>
      </c>
      <c s="35" t="s">
        <v>5</v>
      </c>
      <c s="6" t="s">
        <v>2515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2486</v>
      </c>
    </row>
    <row r="70" spans="1:5" ht="25.5">
      <c r="A70" s="35" t="s">
        <v>58</v>
      </c>
      <c r="E70" s="40" t="s">
        <v>2487</v>
      </c>
    </row>
    <row r="71" spans="1:5" ht="38.25">
      <c r="A71" t="s">
        <v>60</v>
      </c>
      <c r="E71" s="39" t="s">
        <v>2297</v>
      </c>
    </row>
    <row r="72" spans="1:16" ht="12.75">
      <c r="A72" t="s">
        <v>49</v>
      </c>
      <c s="34" t="s">
        <v>114</v>
      </c>
      <c s="34" t="s">
        <v>2516</v>
      </c>
      <c s="35" t="s">
        <v>5</v>
      </c>
      <c s="6" t="s">
        <v>2517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2486</v>
      </c>
    </row>
    <row r="74" spans="1:5" ht="25.5">
      <c r="A74" s="35" t="s">
        <v>58</v>
      </c>
      <c r="E74" s="40" t="s">
        <v>2487</v>
      </c>
    </row>
    <row r="75" spans="1:5" ht="38.25">
      <c r="A75" t="s">
        <v>60</v>
      </c>
      <c r="E75" s="39" t="s">
        <v>2297</v>
      </c>
    </row>
    <row r="76" spans="1:16" ht="12.75">
      <c r="A76" t="s">
        <v>49</v>
      </c>
      <c s="34" t="s">
        <v>119</v>
      </c>
      <c s="34" t="s">
        <v>2466</v>
      </c>
      <c s="35" t="s">
        <v>5</v>
      </c>
      <c s="6" t="s">
        <v>2467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2486</v>
      </c>
    </row>
    <row r="78" spans="1:5" ht="25.5">
      <c r="A78" s="35" t="s">
        <v>58</v>
      </c>
      <c r="E78" s="40" t="s">
        <v>2487</v>
      </c>
    </row>
    <row r="79" spans="1:5" ht="38.25">
      <c r="A79" t="s">
        <v>60</v>
      </c>
      <c r="E79" s="39" t="s">
        <v>2297</v>
      </c>
    </row>
    <row r="80" spans="1:16" ht="12.75">
      <c r="A80" t="s">
        <v>49</v>
      </c>
      <c s="34" t="s">
        <v>123</v>
      </c>
      <c s="34" t="s">
        <v>2295</v>
      </c>
      <c s="35" t="s">
        <v>5</v>
      </c>
      <c s="6" t="s">
        <v>2296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2486</v>
      </c>
    </row>
    <row r="82" spans="1:5" ht="25.5">
      <c r="A82" s="35" t="s">
        <v>58</v>
      </c>
      <c r="E82" s="40" t="s">
        <v>2487</v>
      </c>
    </row>
    <row r="83" spans="1:5" ht="38.25">
      <c r="A83" t="s">
        <v>60</v>
      </c>
      <c r="E83" s="39" t="s">
        <v>2297</v>
      </c>
    </row>
    <row r="84" spans="1:16" ht="12.75">
      <c r="A84" t="s">
        <v>49</v>
      </c>
      <c s="34" t="s">
        <v>126</v>
      </c>
      <c s="34" t="s">
        <v>1719</v>
      </c>
      <c s="35" t="s">
        <v>5</v>
      </c>
      <c s="6" t="s">
        <v>1720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2486</v>
      </c>
    </row>
    <row r="86" spans="1:5" ht="25.5">
      <c r="A86" s="35" t="s">
        <v>58</v>
      </c>
      <c r="E86" s="40" t="s">
        <v>2487</v>
      </c>
    </row>
    <row r="87" spans="1:5" ht="38.25">
      <c r="A87" t="s">
        <v>60</v>
      </c>
      <c r="E87" s="39" t="s">
        <v>2297</v>
      </c>
    </row>
    <row r="88" spans="1:16" ht="12.75">
      <c r="A88" t="s">
        <v>49</v>
      </c>
      <c s="34" t="s">
        <v>130</v>
      </c>
      <c s="34" t="s">
        <v>2518</v>
      </c>
      <c s="35" t="s">
        <v>5</v>
      </c>
      <c s="6" t="s">
        <v>2519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2486</v>
      </c>
    </row>
    <row r="90" spans="1:5" ht="25.5">
      <c r="A90" s="35" t="s">
        <v>58</v>
      </c>
      <c r="E90" s="40" t="s">
        <v>2487</v>
      </c>
    </row>
    <row r="91" spans="1:5" ht="38.25">
      <c r="A91" t="s">
        <v>60</v>
      </c>
      <c r="E91" s="39" t="s">
        <v>2297</v>
      </c>
    </row>
    <row r="92" spans="1:16" ht="25.5">
      <c r="A92" t="s">
        <v>49</v>
      </c>
      <c s="34" t="s">
        <v>133</v>
      </c>
      <c s="34" t="s">
        <v>2471</v>
      </c>
      <c s="35" t="s">
        <v>5</v>
      </c>
      <c s="6" t="s">
        <v>2472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2486</v>
      </c>
    </row>
    <row r="94" spans="1:5" ht="25.5">
      <c r="A94" s="35" t="s">
        <v>58</v>
      </c>
      <c r="E94" s="40" t="s">
        <v>2487</v>
      </c>
    </row>
    <row r="95" spans="1:5" ht="51">
      <c r="A95" t="s">
        <v>60</v>
      </c>
      <c r="E95" s="39" t="s">
        <v>2510</v>
      </c>
    </row>
    <row r="96" spans="1:16" ht="25.5">
      <c r="A96" t="s">
        <v>49</v>
      </c>
      <c s="34" t="s">
        <v>136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2486</v>
      </c>
    </row>
    <row r="98" spans="1:5" ht="25.5">
      <c r="A98" s="35" t="s">
        <v>58</v>
      </c>
      <c r="E98" s="40" t="s">
        <v>2487</v>
      </c>
    </row>
    <row r="99" spans="1:5" ht="102">
      <c r="A99" t="s">
        <v>60</v>
      </c>
      <c r="E99" s="39" t="s">
        <v>2520</v>
      </c>
    </row>
    <row r="100" spans="1:16" ht="25.5">
      <c r="A100" t="s">
        <v>49</v>
      </c>
      <c s="34" t="s">
        <v>139</v>
      </c>
      <c s="34" t="s">
        <v>1354</v>
      </c>
      <c s="35" t="s">
        <v>5</v>
      </c>
      <c s="6" t="s">
        <v>1355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2486</v>
      </c>
    </row>
    <row r="102" spans="1:5" ht="25.5">
      <c r="A102" s="35" t="s">
        <v>58</v>
      </c>
      <c r="E102" s="40" t="s">
        <v>2487</v>
      </c>
    </row>
    <row r="103" spans="1:5" ht="102">
      <c r="A103" t="s">
        <v>60</v>
      </c>
      <c r="E103" s="39" t="s">
        <v>2521</v>
      </c>
    </row>
    <row r="104" spans="1:16" ht="25.5">
      <c r="A104" t="s">
        <v>49</v>
      </c>
      <c s="34" t="s">
        <v>142</v>
      </c>
      <c s="34" t="s">
        <v>2251</v>
      </c>
      <c s="35" t="s">
        <v>5</v>
      </c>
      <c s="6" t="s">
        <v>2252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2486</v>
      </c>
    </row>
    <row r="106" spans="1:5" ht="25.5">
      <c r="A106" s="35" t="s">
        <v>58</v>
      </c>
      <c r="E106" s="40" t="s">
        <v>2487</v>
      </c>
    </row>
    <row r="107" spans="1:5" ht="102">
      <c r="A107" t="s">
        <v>60</v>
      </c>
      <c r="E107" s="39" t="s">
        <v>2521</v>
      </c>
    </row>
    <row r="108" spans="1:16" ht="12.75">
      <c r="A108" t="s">
        <v>49</v>
      </c>
      <c s="34" t="s">
        <v>145</v>
      </c>
      <c s="34" t="s">
        <v>2522</v>
      </c>
      <c s="35" t="s">
        <v>5</v>
      </c>
      <c s="6" t="s">
        <v>2523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2486</v>
      </c>
    </row>
    <row r="110" spans="1:5" ht="25.5">
      <c r="A110" s="35" t="s">
        <v>58</v>
      </c>
      <c r="E110" s="40" t="s">
        <v>2487</v>
      </c>
    </row>
    <row r="111" spans="1:5" ht="89.25">
      <c r="A111" t="s">
        <v>60</v>
      </c>
      <c r="E111" s="39" t="s">
        <v>2524</v>
      </c>
    </row>
    <row r="112" spans="1:16" ht="25.5">
      <c r="A112" t="s">
        <v>49</v>
      </c>
      <c s="34" t="s">
        <v>150</v>
      </c>
      <c s="34" t="s">
        <v>2525</v>
      </c>
      <c s="35" t="s">
        <v>5</v>
      </c>
      <c s="6" t="s">
        <v>2526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2486</v>
      </c>
    </row>
    <row r="114" spans="1:5" ht="25.5">
      <c r="A114" s="35" t="s">
        <v>58</v>
      </c>
      <c r="E114" s="40" t="s">
        <v>2487</v>
      </c>
    </row>
    <row r="115" spans="1:5" ht="51">
      <c r="A115" t="s">
        <v>60</v>
      </c>
      <c r="E115" s="39" t="s">
        <v>2527</v>
      </c>
    </row>
    <row r="116" spans="1:13" ht="12.75">
      <c r="A116" t="s">
        <v>46</v>
      </c>
      <c r="C116" s="31" t="s">
        <v>1722</v>
      </c>
      <c r="E116" s="33" t="s">
        <v>2528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1352</v>
      </c>
      <c s="35" t="s">
        <v>5</v>
      </c>
      <c s="6" t="s">
        <v>1353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1521</v>
      </c>
      <c>
        <f>(M117*21)/100</f>
      </c>
      <c t="s">
        <v>27</v>
      </c>
    </row>
    <row r="118" spans="1:5" ht="12.75">
      <c r="A118" s="35" t="s">
        <v>56</v>
      </c>
      <c r="E118" s="39" t="s">
        <v>2486</v>
      </c>
    </row>
    <row r="119" spans="1:5" ht="25.5">
      <c r="A119" s="35" t="s">
        <v>58</v>
      </c>
      <c r="E119" s="40" t="s">
        <v>2487</v>
      </c>
    </row>
    <row r="120" spans="1:5" ht="102">
      <c r="A120" t="s">
        <v>60</v>
      </c>
      <c r="E120" s="39" t="s">
        <v>2529</v>
      </c>
    </row>
    <row r="121" spans="1:16" ht="12.75">
      <c r="A121" t="s">
        <v>49</v>
      </c>
      <c s="34" t="s">
        <v>158</v>
      </c>
      <c s="34" t="s">
        <v>2253</v>
      </c>
      <c s="35" t="s">
        <v>5</v>
      </c>
      <c s="6" t="s">
        <v>2254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1521</v>
      </c>
      <c>
        <f>(M121*21)/100</f>
      </c>
      <c t="s">
        <v>27</v>
      </c>
    </row>
    <row r="122" spans="1:5" ht="12.75">
      <c r="A122" s="35" t="s">
        <v>56</v>
      </c>
      <c r="E122" s="39" t="s">
        <v>2486</v>
      </c>
    </row>
    <row r="123" spans="1:5" ht="25.5">
      <c r="A123" s="35" t="s">
        <v>58</v>
      </c>
      <c r="E123" s="40" t="s">
        <v>2487</v>
      </c>
    </row>
    <row r="124" spans="1:5" ht="102">
      <c r="A124" t="s">
        <v>60</v>
      </c>
      <c r="E124" s="39" t="s">
        <v>2529</v>
      </c>
    </row>
    <row r="125" spans="1:16" ht="12.75">
      <c r="A125" t="s">
        <v>49</v>
      </c>
      <c s="34" t="s">
        <v>161</v>
      </c>
      <c s="34" t="s">
        <v>2530</v>
      </c>
      <c s="35" t="s">
        <v>5</v>
      </c>
      <c s="6" t="s">
        <v>2531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2486</v>
      </c>
    </row>
    <row r="127" spans="1:5" ht="25.5">
      <c r="A127" s="35" t="s">
        <v>58</v>
      </c>
      <c r="E127" s="40" t="s">
        <v>2487</v>
      </c>
    </row>
    <row r="128" spans="1:5" ht="102">
      <c r="A128" t="s">
        <v>60</v>
      </c>
      <c r="E128" s="39" t="s">
        <v>2529</v>
      </c>
    </row>
    <row r="129" spans="1:16" ht="12.75">
      <c r="A129" t="s">
        <v>49</v>
      </c>
      <c s="34" t="s">
        <v>164</v>
      </c>
      <c s="34" t="s">
        <v>2532</v>
      </c>
      <c s="35" t="s">
        <v>5</v>
      </c>
      <c s="6" t="s">
        <v>2533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2486</v>
      </c>
    </row>
    <row r="131" spans="1:5" ht="25.5">
      <c r="A131" s="35" t="s">
        <v>58</v>
      </c>
      <c r="E131" s="40" t="s">
        <v>2487</v>
      </c>
    </row>
    <row r="132" spans="1:5" ht="102">
      <c r="A132" t="s">
        <v>60</v>
      </c>
      <c r="E132" s="39" t="s">
        <v>2529</v>
      </c>
    </row>
    <row r="133" spans="1:16" ht="12.75">
      <c r="A133" t="s">
        <v>49</v>
      </c>
      <c s="34" t="s">
        <v>656</v>
      </c>
      <c s="34" t="s">
        <v>2534</v>
      </c>
      <c s="35" t="s">
        <v>5</v>
      </c>
      <c s="6" t="s">
        <v>2535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2486</v>
      </c>
    </row>
    <row r="135" spans="1:5" ht="25.5">
      <c r="A135" s="35" t="s">
        <v>58</v>
      </c>
      <c r="E135" s="40" t="s">
        <v>2487</v>
      </c>
    </row>
    <row r="136" spans="1:5" ht="102">
      <c r="A136" t="s">
        <v>60</v>
      </c>
      <c r="E136" s="39" t="s">
        <v>2529</v>
      </c>
    </row>
    <row r="137" spans="1:16" ht="12.75">
      <c r="A137" t="s">
        <v>49</v>
      </c>
      <c s="34" t="s">
        <v>660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2486</v>
      </c>
    </row>
    <row r="139" spans="1:5" ht="25.5">
      <c r="A139" s="35" t="s">
        <v>58</v>
      </c>
      <c r="E139" s="40" t="s">
        <v>2487</v>
      </c>
    </row>
    <row r="140" spans="1:5" ht="102">
      <c r="A140" t="s">
        <v>60</v>
      </c>
      <c r="E140" s="39" t="s">
        <v>2538</v>
      </c>
    </row>
    <row r="141" spans="1:16" ht="12.75">
      <c r="A141" t="s">
        <v>49</v>
      </c>
      <c s="34" t="s">
        <v>664</v>
      </c>
      <c s="34" t="s">
        <v>2539</v>
      </c>
      <c s="35" t="s">
        <v>5</v>
      </c>
      <c s="6" t="s">
        <v>2540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2486</v>
      </c>
    </row>
    <row r="143" spans="1:5" ht="25.5">
      <c r="A143" s="35" t="s">
        <v>58</v>
      </c>
      <c r="E143" s="40" t="s">
        <v>2487</v>
      </c>
    </row>
    <row r="144" spans="1:5" ht="102">
      <c r="A144" t="s">
        <v>60</v>
      </c>
      <c r="E144" s="39" t="s">
        <v>2538</v>
      </c>
    </row>
    <row r="145" spans="1:13" ht="25.5">
      <c r="A145" t="s">
        <v>46</v>
      </c>
      <c r="C145" s="31" t="s">
        <v>2541</v>
      </c>
      <c r="E145" s="33" t="s">
        <v>2542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668</v>
      </c>
      <c s="34" t="s">
        <v>2543</v>
      </c>
      <c s="35" t="s">
        <v>5</v>
      </c>
      <c s="6" t="s">
        <v>2544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2486</v>
      </c>
    </row>
    <row r="148" spans="1:5" ht="25.5">
      <c r="A148" s="35" t="s">
        <v>58</v>
      </c>
      <c r="E148" s="40" t="s">
        <v>2545</v>
      </c>
    </row>
    <row r="149" spans="1:5" ht="191.25">
      <c r="A149" t="s">
        <v>60</v>
      </c>
      <c r="E149" s="39" t="s">
        <v>2546</v>
      </c>
    </row>
    <row r="150" spans="1:16" ht="12.75">
      <c r="A150" t="s">
        <v>49</v>
      </c>
      <c s="34" t="s">
        <v>638</v>
      </c>
      <c s="34" t="s">
        <v>2547</v>
      </c>
      <c s="35" t="s">
        <v>5</v>
      </c>
      <c s="6" t="s">
        <v>2548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2486</v>
      </c>
    </row>
    <row r="152" spans="1:5" ht="25.5">
      <c r="A152" s="35" t="s">
        <v>58</v>
      </c>
      <c r="E152" s="40" t="s">
        <v>2545</v>
      </c>
    </row>
    <row r="153" spans="1:5" ht="89.25">
      <c r="A153" t="s">
        <v>60</v>
      </c>
      <c r="E153" s="39" t="s">
        <v>2549</v>
      </c>
    </row>
    <row r="154" spans="1:16" ht="25.5">
      <c r="A154" t="s">
        <v>49</v>
      </c>
      <c s="34" t="s">
        <v>674</v>
      </c>
      <c s="34" t="s">
        <v>2550</v>
      </c>
      <c s="35" t="s">
        <v>5</v>
      </c>
      <c s="6" t="s">
        <v>2551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2486</v>
      </c>
    </row>
    <row r="156" spans="1:5" ht="25.5">
      <c r="A156" s="35" t="s">
        <v>58</v>
      </c>
      <c r="E156" s="40" t="s">
        <v>2545</v>
      </c>
    </row>
    <row r="157" spans="1:5" ht="89.25">
      <c r="A157" t="s">
        <v>60</v>
      </c>
      <c r="E157" s="39" t="s">
        <v>2552</v>
      </c>
    </row>
    <row r="158" spans="1:16" ht="25.5">
      <c r="A158" t="s">
        <v>49</v>
      </c>
      <c s="34" t="s">
        <v>677</v>
      </c>
      <c s="34" t="s">
        <v>2553</v>
      </c>
      <c s="35" t="s">
        <v>5</v>
      </c>
      <c s="6" t="s">
        <v>2554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2486</v>
      </c>
    </row>
    <row r="160" spans="1:5" ht="25.5">
      <c r="A160" s="35" t="s">
        <v>58</v>
      </c>
      <c r="E160" s="40" t="s">
        <v>2545</v>
      </c>
    </row>
    <row r="161" spans="1:5" ht="89.25">
      <c r="A161" t="s">
        <v>60</v>
      </c>
      <c r="E161" s="39" t="s">
        <v>2555</v>
      </c>
    </row>
    <row r="162" spans="1:16" ht="38.25">
      <c r="A162" t="s">
        <v>49</v>
      </c>
      <c s="34" t="s">
        <v>167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2486</v>
      </c>
    </row>
    <row r="164" spans="1:5" ht="25.5">
      <c r="A164" s="35" t="s">
        <v>58</v>
      </c>
      <c r="E164" s="40" t="s">
        <v>2545</v>
      </c>
    </row>
    <row r="165" spans="1:5" ht="89.25">
      <c r="A165" t="s">
        <v>60</v>
      </c>
      <c r="E165" s="39" t="s">
        <v>2555</v>
      </c>
    </row>
    <row r="166" spans="1:16" ht="12.75">
      <c r="A166" t="s">
        <v>49</v>
      </c>
      <c s="34" t="s">
        <v>170</v>
      </c>
      <c s="34" t="s">
        <v>2558</v>
      </c>
      <c s="35" t="s">
        <v>5</v>
      </c>
      <c s="6" t="s">
        <v>2559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2486</v>
      </c>
    </row>
    <row r="168" spans="1:5" ht="25.5">
      <c r="A168" s="35" t="s">
        <v>58</v>
      </c>
      <c r="E168" s="40" t="s">
        <v>2545</v>
      </c>
    </row>
    <row r="169" spans="1:5" ht="153">
      <c r="A169" t="s">
        <v>60</v>
      </c>
      <c r="E169" s="39" t="s">
        <v>2560</v>
      </c>
    </row>
    <row r="170" spans="1:16" ht="25.5">
      <c r="A170" t="s">
        <v>49</v>
      </c>
      <c s="34" t="s">
        <v>173</v>
      </c>
      <c s="34" t="s">
        <v>2561</v>
      </c>
      <c s="35" t="s">
        <v>5</v>
      </c>
      <c s="6" t="s">
        <v>2562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2486</v>
      </c>
    </row>
    <row r="172" spans="1:5" ht="25.5">
      <c r="A172" s="35" t="s">
        <v>58</v>
      </c>
      <c r="E172" s="40" t="s">
        <v>2545</v>
      </c>
    </row>
    <row r="173" spans="1:5" ht="153">
      <c r="A173" t="s">
        <v>60</v>
      </c>
      <c r="E173" s="39" t="s">
        <v>2560</v>
      </c>
    </row>
    <row r="174" spans="1:16" ht="12.75">
      <c r="A174" t="s">
        <v>49</v>
      </c>
      <c s="34" t="s">
        <v>176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2486</v>
      </c>
    </row>
    <row r="176" spans="1:5" ht="25.5">
      <c r="A176" s="35" t="s">
        <v>58</v>
      </c>
      <c r="E176" s="40" t="s">
        <v>2545</v>
      </c>
    </row>
    <row r="177" spans="1:5" ht="165.75">
      <c r="A177" t="s">
        <v>60</v>
      </c>
      <c r="E177" s="39" t="s">
        <v>2565</v>
      </c>
    </row>
    <row r="178" spans="1:16" ht="25.5">
      <c r="A178" t="s">
        <v>49</v>
      </c>
      <c s="34" t="s">
        <v>179</v>
      </c>
      <c s="34" t="s">
        <v>2566</v>
      </c>
      <c s="35" t="s">
        <v>5</v>
      </c>
      <c s="6" t="s">
        <v>2567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2486</v>
      </c>
    </row>
    <row r="180" spans="1:5" ht="25.5">
      <c r="A180" s="35" t="s">
        <v>58</v>
      </c>
      <c r="E180" s="40" t="s">
        <v>2568</v>
      </c>
    </row>
    <row r="181" spans="1:5" ht="89.25">
      <c r="A181" t="s">
        <v>60</v>
      </c>
      <c r="E181" s="39" t="s">
        <v>2569</v>
      </c>
    </row>
    <row r="182" spans="1:16" ht="25.5">
      <c r="A182" t="s">
        <v>49</v>
      </c>
      <c s="34" t="s">
        <v>182</v>
      </c>
      <c s="34" t="s">
        <v>2570</v>
      </c>
      <c s="35" t="s">
        <v>5</v>
      </c>
      <c s="6" t="s">
        <v>2571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2486</v>
      </c>
    </row>
    <row r="184" spans="1:5" ht="25.5">
      <c r="A184" s="35" t="s">
        <v>58</v>
      </c>
      <c r="E184" s="40" t="s">
        <v>2568</v>
      </c>
    </row>
    <row r="185" spans="1:5" ht="165.75">
      <c r="A185" t="s">
        <v>60</v>
      </c>
      <c r="E185" s="39" t="s">
        <v>2572</v>
      </c>
    </row>
    <row r="186" spans="1:16" ht="12.75">
      <c r="A186" t="s">
        <v>49</v>
      </c>
      <c s="34" t="s">
        <v>185</v>
      </c>
      <c s="34" t="s">
        <v>2573</v>
      </c>
      <c s="35" t="s">
        <v>5</v>
      </c>
      <c s="6" t="s">
        <v>2574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2486</v>
      </c>
    </row>
    <row r="188" spans="1:5" ht="25.5">
      <c r="A188" s="35" t="s">
        <v>58</v>
      </c>
      <c r="E188" s="40" t="s">
        <v>2568</v>
      </c>
    </row>
    <row r="189" spans="1:5" ht="165.75">
      <c r="A189" t="s">
        <v>60</v>
      </c>
      <c r="E189" s="39" t="s">
        <v>2575</v>
      </c>
    </row>
    <row r="190" spans="1:16" ht="12.75">
      <c r="A190" t="s">
        <v>49</v>
      </c>
      <c s="34" t="s">
        <v>188</v>
      </c>
      <c s="34" t="s">
        <v>2576</v>
      </c>
      <c s="35" t="s">
        <v>5</v>
      </c>
      <c s="6" t="s">
        <v>2577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2486</v>
      </c>
    </row>
    <row r="192" spans="1:5" ht="25.5">
      <c r="A192" s="35" t="s">
        <v>58</v>
      </c>
      <c r="E192" s="40" t="s">
        <v>2568</v>
      </c>
    </row>
    <row r="193" spans="1:5" ht="191.25">
      <c r="A193" t="s">
        <v>60</v>
      </c>
      <c r="E193" s="39" t="s">
        <v>2578</v>
      </c>
    </row>
    <row r="194" spans="1:16" ht="12.75">
      <c r="A194" t="s">
        <v>49</v>
      </c>
      <c s="34" t="s">
        <v>191</v>
      </c>
      <c s="34" t="s">
        <v>2579</v>
      </c>
      <c s="35" t="s">
        <v>5</v>
      </c>
      <c s="6" t="s">
        <v>2580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2486</v>
      </c>
    </row>
    <row r="196" spans="1:5" ht="25.5">
      <c r="A196" s="35" t="s">
        <v>58</v>
      </c>
      <c r="E196" s="40" t="s">
        <v>2568</v>
      </c>
    </row>
    <row r="197" spans="1:5" ht="178.5">
      <c r="A197" t="s">
        <v>60</v>
      </c>
      <c r="E197" s="39" t="s">
        <v>2581</v>
      </c>
    </row>
    <row r="198" spans="1:16" ht="12.75">
      <c r="A198" t="s">
        <v>49</v>
      </c>
      <c s="34" t="s">
        <v>194</v>
      </c>
      <c s="34" t="s">
        <v>2582</v>
      </c>
      <c s="35" t="s">
        <v>5</v>
      </c>
      <c s="6" t="s">
        <v>2583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2486</v>
      </c>
    </row>
    <row r="200" spans="1:5" ht="25.5">
      <c r="A200" s="35" t="s">
        <v>58</v>
      </c>
      <c r="E200" s="40" t="s">
        <v>2568</v>
      </c>
    </row>
    <row r="201" spans="1:5" ht="153">
      <c r="A201" t="s">
        <v>60</v>
      </c>
      <c r="E201" s="39" t="s">
        <v>2584</v>
      </c>
    </row>
    <row r="202" spans="1:16" ht="25.5">
      <c r="A202" t="s">
        <v>49</v>
      </c>
      <c s="34" t="s">
        <v>197</v>
      </c>
      <c s="34" t="s">
        <v>2585</v>
      </c>
      <c s="35" t="s">
        <v>5</v>
      </c>
      <c s="6" t="s">
        <v>2586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2486</v>
      </c>
    </row>
    <row r="204" spans="1:5" ht="25.5">
      <c r="A204" s="35" t="s">
        <v>58</v>
      </c>
      <c r="E204" s="40" t="s">
        <v>2568</v>
      </c>
    </row>
    <row r="205" spans="1:5" ht="204">
      <c r="A205" t="s">
        <v>60</v>
      </c>
      <c r="E205" s="39" t="s">
        <v>2587</v>
      </c>
    </row>
    <row r="206" spans="1:16" ht="38.25">
      <c r="A206" t="s">
        <v>49</v>
      </c>
      <c s="34" t="s">
        <v>200</v>
      </c>
      <c s="34" t="s">
        <v>2588</v>
      </c>
      <c s="35" t="s">
        <v>5</v>
      </c>
      <c s="6" t="s">
        <v>2589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2486</v>
      </c>
    </row>
    <row r="208" spans="1:5" ht="25.5">
      <c r="A208" s="35" t="s">
        <v>58</v>
      </c>
      <c r="E208" s="40" t="s">
        <v>2568</v>
      </c>
    </row>
    <row r="209" spans="1:5" ht="204">
      <c r="A209" t="s">
        <v>60</v>
      </c>
      <c r="E209" s="39" t="s">
        <v>2587</v>
      </c>
    </row>
    <row r="210" spans="1:16" ht="25.5">
      <c r="A210" t="s">
        <v>49</v>
      </c>
      <c s="34" t="s">
        <v>203</v>
      </c>
      <c s="34" t="s">
        <v>2590</v>
      </c>
      <c s="35" t="s">
        <v>5</v>
      </c>
      <c s="6" t="s">
        <v>2591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2486</v>
      </c>
    </row>
    <row r="212" spans="1:5" ht="25.5">
      <c r="A212" s="35" t="s">
        <v>58</v>
      </c>
      <c r="E212" s="40" t="s">
        <v>2568</v>
      </c>
    </row>
    <row r="213" spans="1:5" ht="204">
      <c r="A213" t="s">
        <v>60</v>
      </c>
      <c r="E213" s="39" t="s">
        <v>2592</v>
      </c>
    </row>
    <row r="214" spans="1:16" ht="12.75">
      <c r="A214" t="s">
        <v>49</v>
      </c>
      <c s="34" t="s">
        <v>206</v>
      </c>
      <c s="34" t="s">
        <v>2593</v>
      </c>
      <c s="35" t="s">
        <v>5</v>
      </c>
      <c s="6" t="s">
        <v>2594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2486</v>
      </c>
    </row>
    <row r="216" spans="1:5" ht="25.5">
      <c r="A216" s="35" t="s">
        <v>58</v>
      </c>
      <c r="E216" s="40" t="s">
        <v>2568</v>
      </c>
    </row>
    <row r="217" spans="1:5" ht="102">
      <c r="A217" t="s">
        <v>60</v>
      </c>
      <c r="E217" s="39" t="s">
        <v>2595</v>
      </c>
    </row>
    <row r="218" spans="1:16" ht="12.75">
      <c r="A218" t="s">
        <v>49</v>
      </c>
      <c s="34" t="s">
        <v>209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2486</v>
      </c>
    </row>
    <row r="220" spans="1:5" ht="25.5">
      <c r="A220" s="35" t="s">
        <v>58</v>
      </c>
      <c r="E220" s="40" t="s">
        <v>2568</v>
      </c>
    </row>
    <row r="221" spans="1:5" ht="140.25">
      <c r="A221" t="s">
        <v>60</v>
      </c>
      <c r="E221" s="39" t="s">
        <v>2598</v>
      </c>
    </row>
    <row r="222" spans="1:16" ht="12.75">
      <c r="A222" t="s">
        <v>49</v>
      </c>
      <c s="34" t="s">
        <v>212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2486</v>
      </c>
    </row>
    <row r="224" spans="1:5" ht="25.5">
      <c r="A224" s="35" t="s">
        <v>58</v>
      </c>
      <c r="E224" s="40" t="s">
        <v>2568</v>
      </c>
    </row>
    <row r="225" spans="1:5" ht="140.25">
      <c r="A225" t="s">
        <v>60</v>
      </c>
      <c r="E225" s="39" t="s">
        <v>2601</v>
      </c>
    </row>
    <row r="226" spans="1:16" ht="25.5">
      <c r="A226" t="s">
        <v>49</v>
      </c>
      <c s="34" t="s">
        <v>215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2486</v>
      </c>
    </row>
    <row r="228" spans="1:5" ht="25.5">
      <c r="A228" s="35" t="s">
        <v>58</v>
      </c>
      <c r="E228" s="40" t="s">
        <v>2568</v>
      </c>
    </row>
    <row r="229" spans="1:5" ht="140.25">
      <c r="A229" t="s">
        <v>60</v>
      </c>
      <c r="E229" s="39" t="s">
        <v>2604</v>
      </c>
    </row>
    <row r="230" spans="1:16" ht="25.5">
      <c r="A230" t="s">
        <v>49</v>
      </c>
      <c s="34" t="s">
        <v>219</v>
      </c>
      <c s="34" t="s">
        <v>2605</v>
      </c>
      <c s="35" t="s">
        <v>5</v>
      </c>
      <c s="6" t="s">
        <v>2606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2486</v>
      </c>
    </row>
    <row r="232" spans="1:5" ht="25.5">
      <c r="A232" s="35" t="s">
        <v>58</v>
      </c>
      <c r="E232" s="40" t="s">
        <v>2568</v>
      </c>
    </row>
    <row r="233" spans="1:5" ht="63.75">
      <c r="A233" t="s">
        <v>60</v>
      </c>
      <c r="E233" s="39" t="s">
        <v>2607</v>
      </c>
    </row>
    <row r="234" spans="1:13" ht="12.75">
      <c r="A234" t="s">
        <v>46</v>
      </c>
      <c r="C234" s="31" t="s">
        <v>1736</v>
      </c>
      <c r="E234" s="33" t="s">
        <v>2608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1172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2486</v>
      </c>
    </row>
    <row r="237" spans="1:5" ht="25.5">
      <c r="A237" s="35" t="s">
        <v>58</v>
      </c>
      <c r="E237" s="40" t="s">
        <v>2609</v>
      </c>
    </row>
    <row r="238" spans="1:5" ht="76.5">
      <c r="A238" t="s">
        <v>60</v>
      </c>
      <c r="E238" s="39" t="s">
        <v>2610</v>
      </c>
    </row>
    <row r="239" spans="1:16" ht="38.25">
      <c r="A239" t="s">
        <v>49</v>
      </c>
      <c s="34" t="s">
        <v>225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2486</v>
      </c>
    </row>
    <row r="241" spans="1:5" ht="25.5">
      <c r="A241" s="35" t="s">
        <v>58</v>
      </c>
      <c r="E241" s="40" t="s">
        <v>2609</v>
      </c>
    </row>
    <row r="242" spans="1:5" ht="63.75">
      <c r="A242" t="s">
        <v>60</v>
      </c>
      <c r="E242" s="39" t="s">
        <v>2611</v>
      </c>
    </row>
    <row r="243" spans="1:16" ht="25.5">
      <c r="A243" t="s">
        <v>49</v>
      </c>
      <c s="34" t="s">
        <v>228</v>
      </c>
      <c s="34" t="s">
        <v>1741</v>
      </c>
      <c s="35" t="s">
        <v>5</v>
      </c>
      <c s="6" t="s">
        <v>1742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2486</v>
      </c>
    </row>
    <row r="245" spans="1:5" ht="25.5">
      <c r="A245" s="35" t="s">
        <v>58</v>
      </c>
      <c r="E245" s="40" t="s">
        <v>2609</v>
      </c>
    </row>
    <row r="246" spans="1:5" ht="89.25">
      <c r="A246" t="s">
        <v>60</v>
      </c>
      <c r="E246" s="39" t="s">
        <v>2612</v>
      </c>
    </row>
    <row r="247" spans="1:16" ht="12.75">
      <c r="A247" t="s">
        <v>49</v>
      </c>
      <c s="34" t="s">
        <v>231</v>
      </c>
      <c s="34" t="s">
        <v>2613</v>
      </c>
      <c s="35" t="s">
        <v>5</v>
      </c>
      <c s="6" t="s">
        <v>2614</v>
      </c>
      <c s="36" t="s">
        <v>409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2486</v>
      </c>
    </row>
    <row r="249" spans="1:5" ht="25.5">
      <c r="A249" s="35" t="s">
        <v>58</v>
      </c>
      <c r="E249" s="40" t="s">
        <v>2609</v>
      </c>
    </row>
    <row r="250" spans="1:5" ht="89.25">
      <c r="A250" t="s">
        <v>60</v>
      </c>
      <c r="E250" s="39" t="s">
        <v>2615</v>
      </c>
    </row>
    <row r="251" spans="1:16" ht="12.75">
      <c r="A251" t="s">
        <v>49</v>
      </c>
      <c s="34" t="s">
        <v>234</v>
      </c>
      <c s="34" t="s">
        <v>2616</v>
      </c>
      <c s="35" t="s">
        <v>5</v>
      </c>
      <c s="6" t="s">
        <v>2617</v>
      </c>
      <c s="36" t="s">
        <v>409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1521</v>
      </c>
      <c>
        <f>(M251*21)/100</f>
      </c>
      <c t="s">
        <v>27</v>
      </c>
    </row>
    <row r="252" spans="1:5" ht="12.75">
      <c r="A252" s="35" t="s">
        <v>56</v>
      </c>
      <c r="E252" s="39" t="s">
        <v>2486</v>
      </c>
    </row>
    <row r="253" spans="1:5" ht="25.5">
      <c r="A253" s="35" t="s">
        <v>58</v>
      </c>
      <c r="E253" s="40" t="s">
        <v>2609</v>
      </c>
    </row>
    <row r="254" spans="1:5" ht="89.25">
      <c r="A254" t="s">
        <v>60</v>
      </c>
      <c r="E254" s="39" t="s">
        <v>2618</v>
      </c>
    </row>
    <row r="255" spans="1:16" ht="12.75">
      <c r="A255" t="s">
        <v>49</v>
      </c>
      <c s="34" t="s">
        <v>237</v>
      </c>
      <c s="34" t="s">
        <v>2619</v>
      </c>
      <c s="35" t="s">
        <v>5</v>
      </c>
      <c s="6" t="s">
        <v>2620</v>
      </c>
      <c s="36" t="s">
        <v>409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1521</v>
      </c>
      <c>
        <f>(M255*21)/100</f>
      </c>
      <c t="s">
        <v>27</v>
      </c>
    </row>
    <row r="256" spans="1:5" ht="12.75">
      <c r="A256" s="35" t="s">
        <v>56</v>
      </c>
      <c r="E256" s="39" t="s">
        <v>2486</v>
      </c>
    </row>
    <row r="257" spans="1:5" ht="25.5">
      <c r="A257" s="35" t="s">
        <v>58</v>
      </c>
      <c r="E257" s="40" t="s">
        <v>2609</v>
      </c>
    </row>
    <row r="258" spans="1:5" ht="89.25">
      <c r="A258" t="s">
        <v>60</v>
      </c>
      <c r="E258" s="39" t="s">
        <v>2621</v>
      </c>
    </row>
    <row r="259" spans="1:13" ht="12.75">
      <c r="A259" t="s">
        <v>46</v>
      </c>
      <c r="C259" s="31" t="s">
        <v>276</v>
      </c>
      <c r="E259" s="33" t="s">
        <v>649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2622</v>
      </c>
      <c s="35" t="s">
        <v>5</v>
      </c>
      <c s="6" t="s">
        <v>2623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2486</v>
      </c>
    </row>
    <row r="262" spans="1:5" ht="25.5">
      <c r="A262" s="35" t="s">
        <v>58</v>
      </c>
      <c r="E262" s="40" t="s">
        <v>2624</v>
      </c>
    </row>
    <row r="263" spans="1:5" ht="153">
      <c r="A263" t="s">
        <v>60</v>
      </c>
      <c r="E263" s="39" t="s">
        <v>2625</v>
      </c>
    </row>
    <row r="264" spans="1:16" ht="12.75">
      <c r="A264" t="s">
        <v>49</v>
      </c>
      <c s="34" t="s">
        <v>243</v>
      </c>
      <c s="34" t="s">
        <v>2626</v>
      </c>
      <c s="35" t="s">
        <v>5</v>
      </c>
      <c s="6" t="s">
        <v>2627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2486</v>
      </c>
    </row>
    <row r="266" spans="1:5" ht="25.5">
      <c r="A266" s="35" t="s">
        <v>58</v>
      </c>
      <c r="E266" s="40" t="s">
        <v>2624</v>
      </c>
    </row>
    <row r="267" spans="1:5" ht="114.75">
      <c r="A267" t="s">
        <v>60</v>
      </c>
      <c r="E267" s="39" t="s">
        <v>2628</v>
      </c>
    </row>
    <row r="268" spans="1:16" ht="12.75">
      <c r="A268" t="s">
        <v>49</v>
      </c>
      <c s="34" t="s">
        <v>246</v>
      </c>
      <c s="34" t="s">
        <v>2629</v>
      </c>
      <c s="35" t="s">
        <v>5</v>
      </c>
      <c s="6" t="s">
        <v>2630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2486</v>
      </c>
    </row>
    <row r="270" spans="1:5" ht="25.5">
      <c r="A270" s="35" t="s">
        <v>58</v>
      </c>
      <c r="E270" s="40" t="s">
        <v>2624</v>
      </c>
    </row>
    <row r="271" spans="1:5" ht="102">
      <c r="A271" t="s">
        <v>60</v>
      </c>
      <c r="E271" s="39" t="s">
        <v>2631</v>
      </c>
    </row>
    <row r="272" spans="1:16" ht="12.75">
      <c r="A272" t="s">
        <v>49</v>
      </c>
      <c s="34" t="s">
        <v>749</v>
      </c>
      <c s="34" t="s">
        <v>2229</v>
      </c>
      <c s="35" t="s">
        <v>5</v>
      </c>
      <c s="6" t="s">
        <v>2230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2486</v>
      </c>
    </row>
    <row r="274" spans="1:5" ht="25.5">
      <c r="A274" s="35" t="s">
        <v>58</v>
      </c>
      <c r="E274" s="40" t="s">
        <v>2624</v>
      </c>
    </row>
    <row r="275" spans="1:5" ht="102">
      <c r="A275" t="s">
        <v>60</v>
      </c>
      <c r="E275" s="39" t="s">
        <v>2632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2635</v>
      </c>
      <c r="E8" s="30" t="s">
        <v>2634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2541</v>
      </c>
      <c r="E9" s="33" t="s">
        <v>2542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2570</v>
      </c>
      <c s="35" t="s">
        <v>5</v>
      </c>
      <c s="6" t="s">
        <v>2571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38.25">
      <c r="A12" s="35" t="s">
        <v>58</v>
      </c>
      <c r="E12" s="40" t="s">
        <v>2636</v>
      </c>
    </row>
    <row r="13" spans="1:5" ht="165.75">
      <c r="A13" t="s">
        <v>60</v>
      </c>
      <c r="E13" s="39" t="s">
        <v>2565</v>
      </c>
    </row>
    <row r="14" spans="1:16" ht="25.5">
      <c r="A14" t="s">
        <v>49</v>
      </c>
      <c s="34" t="s">
        <v>27</v>
      </c>
      <c s="34" t="s">
        <v>2637</v>
      </c>
      <c s="35" t="s">
        <v>5</v>
      </c>
      <c s="6" t="s">
        <v>2638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38.25">
      <c r="A16" s="35" t="s">
        <v>58</v>
      </c>
      <c r="E16" s="40" t="s">
        <v>2636</v>
      </c>
    </row>
    <row r="17" spans="1:5" ht="165.75">
      <c r="A17" t="s">
        <v>60</v>
      </c>
      <c r="E17" s="39" t="s">
        <v>2639</v>
      </c>
    </row>
    <row r="18" spans="1:16" ht="25.5">
      <c r="A18" t="s">
        <v>49</v>
      </c>
      <c s="34" t="s">
        <v>26</v>
      </c>
      <c s="34" t="s">
        <v>2640</v>
      </c>
      <c s="35" t="s">
        <v>5</v>
      </c>
      <c s="6" t="s">
        <v>2641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38.25">
      <c r="A20" s="35" t="s">
        <v>58</v>
      </c>
      <c r="E20" s="40" t="s">
        <v>2636</v>
      </c>
    </row>
    <row r="21" spans="1:5" ht="204">
      <c r="A21" t="s">
        <v>60</v>
      </c>
      <c r="E21" s="39" t="s">
        <v>2642</v>
      </c>
    </row>
    <row r="22" spans="1:16" ht="12.75">
      <c r="A22" t="s">
        <v>49</v>
      </c>
      <c s="34" t="s">
        <v>69</v>
      </c>
      <c s="34" t="s">
        <v>2643</v>
      </c>
      <c s="35" t="s">
        <v>5</v>
      </c>
      <c s="6" t="s">
        <v>2644</v>
      </c>
      <c s="36" t="s">
        <v>409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38.25">
      <c r="A24" s="35" t="s">
        <v>58</v>
      </c>
      <c r="E24" s="40" t="s">
        <v>2636</v>
      </c>
    </row>
    <row r="25" spans="1:5" ht="127.5">
      <c r="A25" t="s">
        <v>60</v>
      </c>
      <c r="E25" s="39" t="s">
        <v>2645</v>
      </c>
    </row>
    <row r="26" spans="1:16" ht="12.75">
      <c r="A26" t="s">
        <v>49</v>
      </c>
      <c s="34" t="s">
        <v>73</v>
      </c>
      <c s="34" t="s">
        <v>2646</v>
      </c>
      <c s="35" t="s">
        <v>5</v>
      </c>
      <c s="6" t="s">
        <v>2647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38.25">
      <c r="A28" s="35" t="s">
        <v>58</v>
      </c>
      <c r="E28" s="40" t="s">
        <v>2636</v>
      </c>
    </row>
    <row r="29" spans="1:5" ht="165.75">
      <c r="A29" t="s">
        <v>60</v>
      </c>
      <c r="E29" s="39" t="s">
        <v>2648</v>
      </c>
    </row>
    <row r="30" spans="1:16" ht="12.75">
      <c r="A30" t="s">
        <v>49</v>
      </c>
      <c s="34" t="s">
        <v>77</v>
      </c>
      <c s="34" t="s">
        <v>2649</v>
      </c>
      <c s="35" t="s">
        <v>5</v>
      </c>
      <c s="6" t="s">
        <v>2650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2486</v>
      </c>
    </row>
    <row r="32" spans="1:5" ht="38.25">
      <c r="A32" s="35" t="s">
        <v>58</v>
      </c>
      <c r="E32" s="40" t="s">
        <v>2636</v>
      </c>
    </row>
    <row r="33" spans="1:5" ht="165.75">
      <c r="A33" t="s">
        <v>60</v>
      </c>
      <c r="E33" s="39" t="s">
        <v>2651</v>
      </c>
    </row>
    <row r="34" spans="1:16" ht="12.75">
      <c r="A34" t="s">
        <v>49</v>
      </c>
      <c s="34" t="s">
        <v>81</v>
      </c>
      <c s="34" t="s">
        <v>2652</v>
      </c>
      <c s="35" t="s">
        <v>5</v>
      </c>
      <c s="6" t="s">
        <v>2653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2486</v>
      </c>
    </row>
    <row r="36" spans="1:5" ht="38.25">
      <c r="A36" s="35" t="s">
        <v>58</v>
      </c>
      <c r="E36" s="40" t="s">
        <v>2636</v>
      </c>
    </row>
    <row r="37" spans="1:5" ht="140.25">
      <c r="A37" t="s">
        <v>60</v>
      </c>
      <c r="E37" s="39" t="s">
        <v>2654</v>
      </c>
    </row>
    <row r="38" spans="1:16" ht="12.75">
      <c r="A38" t="s">
        <v>49</v>
      </c>
      <c s="34" t="s">
        <v>85</v>
      </c>
      <c s="34" t="s">
        <v>2655</v>
      </c>
      <c s="35" t="s">
        <v>5</v>
      </c>
      <c s="6" t="s">
        <v>2656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2486</v>
      </c>
    </row>
    <row r="40" spans="1:5" ht="38.25">
      <c r="A40" s="35" t="s">
        <v>58</v>
      </c>
      <c r="E40" s="40" t="s">
        <v>2636</v>
      </c>
    </row>
    <row r="41" spans="1:5" ht="229.5">
      <c r="A41" t="s">
        <v>60</v>
      </c>
      <c r="E41" s="39" t="s">
        <v>2657</v>
      </c>
    </row>
    <row r="42" spans="1:16" ht="12.75">
      <c r="A42" t="s">
        <v>49</v>
      </c>
      <c s="34" t="s">
        <v>89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2486</v>
      </c>
    </row>
    <row r="44" spans="1:5" ht="38.25">
      <c r="A44" s="35" t="s">
        <v>58</v>
      </c>
      <c r="E44" s="40" t="s">
        <v>2636</v>
      </c>
    </row>
    <row r="45" spans="1:5" ht="229.5">
      <c r="A45" t="s">
        <v>60</v>
      </c>
      <c r="E45" s="39" t="s">
        <v>2658</v>
      </c>
    </row>
    <row r="46" spans="1:16" ht="12.75">
      <c r="A46" t="s">
        <v>49</v>
      </c>
      <c s="34" t="s">
        <v>93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2486</v>
      </c>
    </row>
    <row r="48" spans="1:5" ht="38.25">
      <c r="A48" s="35" t="s">
        <v>58</v>
      </c>
      <c r="E48" s="40" t="s">
        <v>2636</v>
      </c>
    </row>
    <row r="49" spans="1:5" ht="204">
      <c r="A49" t="s">
        <v>60</v>
      </c>
      <c r="E49" s="39" t="s">
        <v>2659</v>
      </c>
    </row>
    <row r="50" spans="1:16" ht="12.75">
      <c r="A50" t="s">
        <v>49</v>
      </c>
      <c s="34" t="s">
        <v>98</v>
      </c>
      <c s="34" t="s">
        <v>2660</v>
      </c>
      <c s="35" t="s">
        <v>5</v>
      </c>
      <c s="6" t="s">
        <v>2661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2486</v>
      </c>
    </row>
    <row r="52" spans="1:5" ht="38.25">
      <c r="A52" s="35" t="s">
        <v>58</v>
      </c>
      <c r="E52" s="40" t="s">
        <v>2636</v>
      </c>
    </row>
    <row r="53" spans="1:5" ht="229.5">
      <c r="A53" t="s">
        <v>60</v>
      </c>
      <c r="E53" s="39" t="s">
        <v>2662</v>
      </c>
    </row>
    <row r="54" spans="1:16" ht="12.75">
      <c r="A54" t="s">
        <v>49</v>
      </c>
      <c s="34" t="s">
        <v>103</v>
      </c>
      <c s="34" t="s">
        <v>2663</v>
      </c>
      <c s="35" t="s">
        <v>5</v>
      </c>
      <c s="6" t="s">
        <v>2664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2486</v>
      </c>
    </row>
    <row r="56" spans="1:5" ht="38.25">
      <c r="A56" s="35" t="s">
        <v>58</v>
      </c>
      <c r="E56" s="40" t="s">
        <v>2636</v>
      </c>
    </row>
    <row r="57" spans="1:5" ht="229.5">
      <c r="A57" t="s">
        <v>60</v>
      </c>
      <c r="E57" s="39" t="s">
        <v>2665</v>
      </c>
    </row>
    <row r="58" spans="1:16" ht="25.5">
      <c r="A58" t="s">
        <v>49</v>
      </c>
      <c s="34" t="s">
        <v>107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2486</v>
      </c>
    </row>
    <row r="60" spans="1:5" ht="38.25">
      <c r="A60" s="35" t="s">
        <v>58</v>
      </c>
      <c r="E60" s="40" t="s">
        <v>2636</v>
      </c>
    </row>
    <row r="61" spans="1:5" ht="204">
      <c r="A61" t="s">
        <v>60</v>
      </c>
      <c r="E61" s="39" t="s">
        <v>2666</v>
      </c>
    </row>
    <row r="62" spans="1:13" ht="12.75">
      <c r="A62" t="s">
        <v>46</v>
      </c>
      <c r="C62" s="31" t="s">
        <v>1736</v>
      </c>
      <c r="E62" s="33" t="s">
        <v>2608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2486</v>
      </c>
    </row>
    <row r="65" spans="1:5" ht="38.25">
      <c r="A65" s="35" t="s">
        <v>58</v>
      </c>
      <c r="E65" s="40" t="s">
        <v>2636</v>
      </c>
    </row>
    <row r="66" spans="1:5" ht="114.75">
      <c r="A66" t="s">
        <v>60</v>
      </c>
      <c r="E66" s="39" t="s">
        <v>2667</v>
      </c>
    </row>
    <row r="67" spans="1:16" ht="25.5">
      <c r="A67" t="s">
        <v>49</v>
      </c>
      <c s="34" t="s">
        <v>114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2486</v>
      </c>
    </row>
    <row r="69" spans="1:5" ht="38.25">
      <c r="A69" s="35" t="s">
        <v>58</v>
      </c>
      <c r="E69" s="40" t="s">
        <v>2636</v>
      </c>
    </row>
    <row r="70" spans="1:5" ht="89.25">
      <c r="A70" t="s">
        <v>60</v>
      </c>
      <c r="E70" s="39" t="s">
        <v>2668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2673</v>
      </c>
      <c r="E8" s="30" t="s">
        <v>2672</v>
      </c>
      <c r="J8" s="29">
        <f>0+J9+J14+J19+J24+J33+J50+J59+J64+J69+J74+J127</f>
      </c>
      <c s="29">
        <f>0+K9+K14+K19+K24+K33+K50+K59+K64+K69+K74+K127</f>
      </c>
      <c s="29">
        <f>0+L9+L14+L19+L24+L33+L50+L59+L64+L69+L74+L127</f>
      </c>
      <c s="29">
        <f>0+M9+M14+M19+M24+M33+M50+M59+M64+M69+M74+M127</f>
      </c>
    </row>
    <row r="9" spans="1:13" ht="12.75">
      <c r="A9" t="s">
        <v>46</v>
      </c>
      <c r="C9" s="31" t="s">
        <v>2674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114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2676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103</v>
      </c>
      <c r="E19" s="33" t="s">
        <v>2681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2682</v>
      </c>
      <c s="35" t="s">
        <v>5</v>
      </c>
      <c s="6" t="s">
        <v>2683</v>
      </c>
      <c s="36" t="s">
        <v>101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2265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12.75">
      <c r="A22" s="35" t="s">
        <v>58</v>
      </c>
      <c r="E22" s="40" t="s">
        <v>2684</v>
      </c>
    </row>
    <row r="23" spans="1:5" ht="38.25">
      <c r="A23" t="s">
        <v>60</v>
      </c>
      <c r="E23" s="39" t="s">
        <v>2685</v>
      </c>
    </row>
    <row r="24" spans="1:13" ht="12.75">
      <c r="A24" t="s">
        <v>46</v>
      </c>
      <c r="C24" s="31" t="s">
        <v>107</v>
      </c>
      <c r="E24" s="33" t="s">
        <v>599</v>
      </c>
      <c r="J24" s="32">
        <f>0</f>
      </c>
      <c s="32">
        <f>0</f>
      </c>
      <c s="32">
        <f>0+L25+L29</f>
      </c>
      <c s="32">
        <f>0+M25+M29</f>
      </c>
    </row>
    <row r="25" spans="1:16" ht="12.75">
      <c r="A25" t="s">
        <v>49</v>
      </c>
      <c s="34" t="s">
        <v>69</v>
      </c>
      <c s="34" t="s">
        <v>1655</v>
      </c>
      <c s="35" t="s">
        <v>5</v>
      </c>
      <c s="6" t="s">
        <v>1656</v>
      </c>
      <c s="36" t="s">
        <v>101</v>
      </c>
      <c s="37">
        <v>5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2265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2686</v>
      </c>
    </row>
    <row r="28" spans="1:5" ht="318.75">
      <c r="A28" t="s">
        <v>60</v>
      </c>
      <c r="E28" s="39" t="s">
        <v>2687</v>
      </c>
    </row>
    <row r="29" spans="1:16" ht="12.75">
      <c r="A29" t="s">
        <v>49</v>
      </c>
      <c s="34" t="s">
        <v>73</v>
      </c>
      <c s="34" t="s">
        <v>1658</v>
      </c>
      <c s="35" t="s">
        <v>5</v>
      </c>
      <c s="6" t="s">
        <v>1659</v>
      </c>
      <c s="36" t="s">
        <v>101</v>
      </c>
      <c s="37">
        <v>5.6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2265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2688</v>
      </c>
    </row>
    <row r="32" spans="1:5" ht="318.75">
      <c r="A32" t="s">
        <v>60</v>
      </c>
      <c r="E32" s="39" t="s">
        <v>2687</v>
      </c>
    </row>
    <row r="33" spans="1:13" ht="12.75">
      <c r="A33" t="s">
        <v>46</v>
      </c>
      <c r="C33" s="31" t="s">
        <v>114</v>
      </c>
      <c r="E33" s="33" t="s">
        <v>2689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81</v>
      </c>
      <c s="34" t="s">
        <v>1513</v>
      </c>
      <c s="35" t="s">
        <v>1514</v>
      </c>
      <c s="6" t="s">
        <v>1515</v>
      </c>
      <c s="36" t="s">
        <v>54</v>
      </c>
      <c s="37">
        <v>9.04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979</v>
      </c>
    </row>
    <row r="38" spans="1:16" ht="25.5">
      <c r="A3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91.25">
      <c r="A41" t="s">
        <v>60</v>
      </c>
      <c r="E41" s="39" t="s">
        <v>979</v>
      </c>
    </row>
    <row r="42" spans="1:16" ht="25.5">
      <c r="A42" t="s">
        <v>49</v>
      </c>
      <c s="34" t="s">
        <v>89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91.25">
      <c r="A45" t="s">
        <v>60</v>
      </c>
      <c r="E45" s="39" t="s">
        <v>979</v>
      </c>
    </row>
    <row r="46" spans="1:16" ht="25.5">
      <c r="A4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91.25">
      <c r="A49" t="s">
        <v>60</v>
      </c>
      <c r="E49" s="39" t="s">
        <v>979</v>
      </c>
    </row>
    <row r="50" spans="1:13" ht="12.75">
      <c r="A50" t="s">
        <v>46</v>
      </c>
      <c r="C50" s="31" t="s">
        <v>123</v>
      </c>
      <c r="E50" s="33" t="s">
        <v>2690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5.6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2265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2688</v>
      </c>
    </row>
    <row r="54" spans="1:5" ht="229.5">
      <c r="A54" t="s">
        <v>60</v>
      </c>
      <c r="E54" s="39" t="s">
        <v>2691</v>
      </c>
    </row>
    <row r="55" spans="1:16" ht="12.75">
      <c r="A55" t="s">
        <v>49</v>
      </c>
      <c s="34" t="s">
        <v>103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2265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2694</v>
      </c>
    </row>
    <row r="58" spans="1:5" ht="229.5">
      <c r="A58" t="s">
        <v>60</v>
      </c>
      <c r="E58" s="39" t="s">
        <v>2691</v>
      </c>
    </row>
    <row r="59" spans="1:13" ht="12.75">
      <c r="A59" t="s">
        <v>46</v>
      </c>
      <c r="C59" s="31" t="s">
        <v>126</v>
      </c>
      <c r="E59" s="33" t="s">
        <v>2695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54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2265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2698</v>
      </c>
    </row>
    <row r="63" spans="1:5" ht="38.25">
      <c r="A63" t="s">
        <v>60</v>
      </c>
      <c r="E63" s="39" t="s">
        <v>2699</v>
      </c>
    </row>
    <row r="64" spans="1:13" ht="12.75">
      <c r="A64" t="s">
        <v>46</v>
      </c>
      <c r="C64" s="31" t="s">
        <v>194</v>
      </c>
      <c r="E64" s="33" t="s">
        <v>2700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2701</v>
      </c>
      <c s="35" t="s">
        <v>5</v>
      </c>
      <c s="6" t="s">
        <v>2702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2694</v>
      </c>
    </row>
    <row r="68" spans="1:5" ht="51">
      <c r="A68" t="s">
        <v>60</v>
      </c>
      <c r="E68" s="39" t="s">
        <v>2703</v>
      </c>
    </row>
    <row r="69" spans="1:13" ht="12.75">
      <c r="A69" t="s">
        <v>46</v>
      </c>
      <c r="C69" s="31" t="s">
        <v>231</v>
      </c>
      <c r="E69" s="33" t="s">
        <v>2704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2705</v>
      </c>
      <c s="35" t="s">
        <v>5</v>
      </c>
      <c s="6" t="s">
        <v>2706</v>
      </c>
      <c s="36" t="s">
        <v>590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2707</v>
      </c>
    </row>
    <row r="73" spans="1:5" ht="153">
      <c r="A73" t="s">
        <v>60</v>
      </c>
      <c r="E73" s="39" t="s">
        <v>2708</v>
      </c>
    </row>
    <row r="74" spans="1:13" ht="12.75">
      <c r="A74" t="s">
        <v>46</v>
      </c>
      <c r="C74" s="31" t="s">
        <v>261</v>
      </c>
      <c r="E74" s="33" t="s">
        <v>619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1553</v>
      </c>
      <c s="35" t="s">
        <v>5</v>
      </c>
      <c s="6" t="s">
        <v>1554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2265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2709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2265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2710</v>
      </c>
    </row>
    <row r="83" spans="1:16" ht="12.75">
      <c r="A83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2265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2711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2265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2712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2713</v>
      </c>
      <c s="35" t="s">
        <v>5</v>
      </c>
      <c s="6" t="s">
        <v>2714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2265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2715</v>
      </c>
    </row>
    <row r="95" spans="1:16" ht="25.5">
      <c r="A95" t="s">
        <v>49</v>
      </c>
      <c s="34" t="s">
        <v>136</v>
      </c>
      <c s="34" t="s">
        <v>2716</v>
      </c>
      <c s="35" t="s">
        <v>5</v>
      </c>
      <c s="6" t="s">
        <v>2717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2265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2715</v>
      </c>
    </row>
    <row r="99" spans="1:16" ht="25.5">
      <c r="A99" t="s">
        <v>49</v>
      </c>
      <c s="34" t="s">
        <v>139</v>
      </c>
      <c s="34" t="s">
        <v>2718</v>
      </c>
      <c s="35" t="s">
        <v>5</v>
      </c>
      <c s="6" t="s">
        <v>2719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2265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2715</v>
      </c>
    </row>
    <row r="103" spans="1:16" ht="25.5">
      <c r="A103" t="s">
        <v>49</v>
      </c>
      <c s="34" t="s">
        <v>142</v>
      </c>
      <c s="34" t="s">
        <v>2720</v>
      </c>
      <c s="35" t="s">
        <v>5</v>
      </c>
      <c s="6" t="s">
        <v>2721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2265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2722</v>
      </c>
    </row>
    <row r="107" spans="1:16" ht="25.5">
      <c r="A107" t="s">
        <v>49</v>
      </c>
      <c s="34" t="s">
        <v>145</v>
      </c>
      <c s="34" t="s">
        <v>2723</v>
      </c>
      <c s="35" t="s">
        <v>5</v>
      </c>
      <c s="6" t="s">
        <v>2724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2265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1026</v>
      </c>
    </row>
    <row r="111" spans="1:16" ht="25.5">
      <c r="A111" t="s">
        <v>49</v>
      </c>
      <c s="34" t="s">
        <v>150</v>
      </c>
      <c s="34" t="s">
        <v>2725</v>
      </c>
      <c s="35" t="s">
        <v>5</v>
      </c>
      <c s="6" t="s">
        <v>2726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2265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2722</v>
      </c>
    </row>
    <row r="115" spans="1:16" ht="25.5">
      <c r="A115" t="s">
        <v>49</v>
      </c>
      <c s="34" t="s">
        <v>154</v>
      </c>
      <c s="34" t="s">
        <v>2727</v>
      </c>
      <c s="35" t="s">
        <v>5</v>
      </c>
      <c s="6" t="s">
        <v>2728</v>
      </c>
      <c s="36" t="s">
        <v>2729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2265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2730</v>
      </c>
    </row>
    <row r="118" spans="1:5" ht="51">
      <c r="A118" t="s">
        <v>60</v>
      </c>
      <c r="E118" s="39" t="s">
        <v>1026</v>
      </c>
    </row>
    <row r="119" spans="1:16" ht="12.75">
      <c r="A119" t="s">
        <v>49</v>
      </c>
      <c s="34" t="s">
        <v>158</v>
      </c>
      <c s="34" t="s">
        <v>2492</v>
      </c>
      <c s="35" t="s">
        <v>5</v>
      </c>
      <c s="6" t="s">
        <v>2493</v>
      </c>
      <c s="36" t="s">
        <v>590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2265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2731</v>
      </c>
    </row>
    <row r="122" spans="1:5" ht="38.25">
      <c r="A122" t="s">
        <v>60</v>
      </c>
      <c r="E122" s="39" t="s">
        <v>1028</v>
      </c>
    </row>
    <row r="123" spans="1:16" ht="12.75">
      <c r="A123" t="s">
        <v>49</v>
      </c>
      <c s="34" t="s">
        <v>161</v>
      </c>
      <c s="34" t="s">
        <v>632</v>
      </c>
      <c s="35" t="s">
        <v>5</v>
      </c>
      <c s="6" t="s">
        <v>633</v>
      </c>
      <c s="36" t="s">
        <v>590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2265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2732</v>
      </c>
    </row>
    <row r="126" spans="1:5" ht="38.25">
      <c r="A126" t="s">
        <v>60</v>
      </c>
      <c r="E126" s="39" t="s">
        <v>1028</v>
      </c>
    </row>
    <row r="127" spans="1:13" ht="12.75">
      <c r="A127" t="s">
        <v>46</v>
      </c>
      <c r="C127" s="31" t="s">
        <v>273</v>
      </c>
      <c r="E127" s="33" t="s">
        <v>643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2733</v>
      </c>
      <c s="35" t="s">
        <v>5</v>
      </c>
      <c s="6" t="s">
        <v>2734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2265</v>
      </c>
      <c>
        <f>(M128*21)/100</f>
      </c>
      <c t="s">
        <v>27</v>
      </c>
    </row>
    <row r="129" spans="1:5" ht="12.75">
      <c r="A129" s="35" t="s">
        <v>56</v>
      </c>
      <c r="E129" s="39" t="s">
        <v>2735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2736</v>
      </c>
    </row>
    <row r="132" spans="1:16" ht="38.25">
      <c r="A132" t="s">
        <v>49</v>
      </c>
      <c s="34" t="s">
        <v>656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2265</v>
      </c>
      <c>
        <f>(M132*21)/100</f>
      </c>
      <c t="s">
        <v>27</v>
      </c>
    </row>
    <row r="133" spans="1:5" ht="12.75">
      <c r="A133" s="35" t="s">
        <v>56</v>
      </c>
      <c r="E133" s="39" t="s">
        <v>2735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2736</v>
      </c>
    </row>
    <row r="136" spans="1:16" ht="38.25">
      <c r="A136" t="s">
        <v>49</v>
      </c>
      <c s="34" t="s">
        <v>660</v>
      </c>
      <c s="34" t="s">
        <v>2739</v>
      </c>
      <c s="35" t="s">
        <v>5</v>
      </c>
      <c s="6" t="s">
        <v>2740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2265</v>
      </c>
      <c>
        <f>(M136*21)/100</f>
      </c>
      <c t="s">
        <v>27</v>
      </c>
    </row>
    <row r="137" spans="1:5" ht="12.75">
      <c r="A137" s="35" t="s">
        <v>56</v>
      </c>
      <c r="E137" s="39" t="s">
        <v>2735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2736</v>
      </c>
    </row>
    <row r="140" spans="1:16" ht="25.5">
      <c r="A140" t="s">
        <v>49</v>
      </c>
      <c s="34" t="s">
        <v>664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2265</v>
      </c>
      <c>
        <f>(M140*21)/100</f>
      </c>
      <c t="s">
        <v>27</v>
      </c>
    </row>
    <row r="141" spans="1:5" ht="12.75">
      <c r="A141" s="35" t="s">
        <v>56</v>
      </c>
      <c r="E141" s="39" t="s">
        <v>2743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2744</v>
      </c>
    </row>
    <row r="144" spans="1:16" ht="25.5">
      <c r="A144" t="s">
        <v>49</v>
      </c>
      <c s="34" t="s">
        <v>668</v>
      </c>
      <c s="34" t="s">
        <v>2745</v>
      </c>
      <c s="35" t="s">
        <v>5</v>
      </c>
      <c s="6" t="s">
        <v>2746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2265</v>
      </c>
      <c>
        <f>(M144*21)/100</f>
      </c>
      <c t="s">
        <v>27</v>
      </c>
    </row>
    <row r="145" spans="1:5" ht="12.75">
      <c r="A145" s="35" t="s">
        <v>56</v>
      </c>
      <c r="E145" s="39" t="s">
        <v>2747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2748</v>
      </c>
    </row>
    <row r="148" spans="1:16" ht="12.75">
      <c r="A148" t="s">
        <v>49</v>
      </c>
      <c s="34" t="s">
        <v>638</v>
      </c>
      <c s="34" t="s">
        <v>2749</v>
      </c>
      <c s="35" t="s">
        <v>5</v>
      </c>
      <c s="6" t="s">
        <v>2750</v>
      </c>
      <c s="36" t="s">
        <v>113</v>
      </c>
      <c s="37">
        <v>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2265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2748</v>
      </c>
    </row>
    <row r="152" spans="1:16" ht="25.5">
      <c r="A152" t="s">
        <v>49</v>
      </c>
      <c s="34" t="s">
        <v>674</v>
      </c>
      <c s="34" t="s">
        <v>2751</v>
      </c>
      <c s="35" t="s">
        <v>5</v>
      </c>
      <c s="6" t="s">
        <v>2752</v>
      </c>
      <c s="36" t="s">
        <v>113</v>
      </c>
      <c s="37">
        <v>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2265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2753</v>
      </c>
    </row>
    <row r="156" spans="1:16" ht="12.75">
      <c r="A156" t="s">
        <v>49</v>
      </c>
      <c s="34" t="s">
        <v>677</v>
      </c>
      <c s="34" t="s">
        <v>2754</v>
      </c>
      <c s="35" t="s">
        <v>5</v>
      </c>
      <c s="6" t="s">
        <v>2755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2265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2756</v>
      </c>
    </row>
    <row r="160" spans="1:16" ht="12.75">
      <c r="A160" t="s">
        <v>49</v>
      </c>
      <c s="34" t="s">
        <v>167</v>
      </c>
      <c s="34" t="s">
        <v>2757</v>
      </c>
      <c s="35" t="s">
        <v>5</v>
      </c>
      <c s="6" t="s">
        <v>2758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2265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2759</v>
      </c>
    </row>
    <row r="163" spans="1:5" ht="89.25">
      <c r="A163" t="s">
        <v>60</v>
      </c>
      <c r="E163" s="39" t="s">
        <v>2760</v>
      </c>
    </row>
    <row r="164" spans="1:16" ht="38.25">
      <c r="A164" t="s">
        <v>49</v>
      </c>
      <c s="34" t="s">
        <v>170</v>
      </c>
      <c s="34" t="s">
        <v>2761</v>
      </c>
      <c s="35" t="s">
        <v>5</v>
      </c>
      <c s="6" t="s">
        <v>2762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2265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2763</v>
      </c>
    </row>
    <row r="168" spans="1:16" ht="38.25">
      <c r="A168" t="s">
        <v>49</v>
      </c>
      <c s="34" t="s">
        <v>173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2265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2763</v>
      </c>
    </row>
    <row r="172" spans="1:16" ht="25.5">
      <c r="A172" t="s">
        <v>49</v>
      </c>
      <c s="34" t="s">
        <v>176</v>
      </c>
      <c s="34" t="s">
        <v>2766</v>
      </c>
      <c s="35" t="s">
        <v>5</v>
      </c>
      <c s="6" t="s">
        <v>2767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2265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2763</v>
      </c>
    </row>
    <row r="176" spans="1:16" ht="38.25">
      <c r="A176" t="s">
        <v>49</v>
      </c>
      <c s="34" t="s">
        <v>179</v>
      </c>
      <c s="34" t="s">
        <v>2768</v>
      </c>
      <c s="35" t="s">
        <v>5</v>
      </c>
      <c s="6" t="s">
        <v>2769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2265</v>
      </c>
      <c>
        <f>(M176*21)/100</f>
      </c>
      <c t="s">
        <v>27</v>
      </c>
    </row>
    <row r="177" spans="1:5" ht="12.75">
      <c r="A177" s="35" t="s">
        <v>56</v>
      </c>
      <c r="E177" s="39" t="s">
        <v>2770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2771</v>
      </c>
    </row>
    <row r="180" spans="1:16" ht="12.75">
      <c r="A180" t="s">
        <v>49</v>
      </c>
      <c s="34" t="s">
        <v>182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2265</v>
      </c>
      <c>
        <f>(M180*21)/100</f>
      </c>
      <c t="s">
        <v>27</v>
      </c>
    </row>
    <row r="181" spans="1:5" ht="12.75">
      <c r="A181" s="35" t="s">
        <v>56</v>
      </c>
      <c r="E181" s="39" t="s">
        <v>2770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2774</v>
      </c>
    </row>
    <row r="184" spans="1:16" ht="38.25">
      <c r="A184" t="s">
        <v>49</v>
      </c>
      <c s="34" t="s">
        <v>185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2265</v>
      </c>
      <c>
        <f>(M184*21)/100</f>
      </c>
      <c t="s">
        <v>27</v>
      </c>
    </row>
    <row r="185" spans="1:5" ht="12.75">
      <c r="A185" s="35" t="s">
        <v>56</v>
      </c>
      <c r="E185" s="39" t="s">
        <v>2777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2771</v>
      </c>
    </row>
    <row r="188" spans="1:16" ht="12.75">
      <c r="A188" t="s">
        <v>49</v>
      </c>
      <c s="34" t="s">
        <v>188</v>
      </c>
      <c s="34" t="s">
        <v>2778</v>
      </c>
      <c s="35" t="s">
        <v>5</v>
      </c>
      <c s="6" t="s">
        <v>2779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2265</v>
      </c>
      <c>
        <f>(M188*21)/100</f>
      </c>
      <c t="s">
        <v>27</v>
      </c>
    </row>
    <row r="189" spans="1:5" ht="12.75">
      <c r="A189" s="35" t="s">
        <v>56</v>
      </c>
      <c r="E189" s="39" t="s">
        <v>2780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2781</v>
      </c>
    </row>
    <row r="192" spans="1:16" ht="25.5">
      <c r="A192" t="s">
        <v>49</v>
      </c>
      <c s="34" t="s">
        <v>191</v>
      </c>
      <c s="34" t="s">
        <v>1702</v>
      </c>
      <c s="35" t="s">
        <v>5</v>
      </c>
      <c s="6" t="s">
        <v>1703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2265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2782</v>
      </c>
    </row>
    <row r="195" spans="1:5" ht="89.25">
      <c r="A195" t="s">
        <v>60</v>
      </c>
      <c r="E195" s="39" t="s">
        <v>2760</v>
      </c>
    </row>
    <row r="196" spans="1:16" ht="25.5">
      <c r="A196" t="s">
        <v>49</v>
      </c>
      <c s="34" t="s">
        <v>194</v>
      </c>
      <c s="34" t="s">
        <v>2476</v>
      </c>
      <c s="35" t="s">
        <v>5</v>
      </c>
      <c s="6" t="s">
        <v>2477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2265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2782</v>
      </c>
    </row>
    <row r="199" spans="1:5" ht="102">
      <c r="A199" t="s">
        <v>60</v>
      </c>
      <c r="E199" s="39" t="s">
        <v>2763</v>
      </c>
    </row>
    <row r="200" spans="1:16" ht="12.75">
      <c r="A200" t="s">
        <v>49</v>
      </c>
      <c s="34" t="s">
        <v>197</v>
      </c>
      <c s="34" t="s">
        <v>2783</v>
      </c>
      <c s="35" t="s">
        <v>5</v>
      </c>
      <c s="6" t="s">
        <v>2784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2265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2782</v>
      </c>
    </row>
    <row r="203" spans="1:5" ht="89.25">
      <c r="A203" t="s">
        <v>60</v>
      </c>
      <c r="E203" s="39" t="s">
        <v>2760</v>
      </c>
    </row>
    <row r="204" spans="1:16" ht="25.5">
      <c r="A204" t="s">
        <v>49</v>
      </c>
      <c s="34" t="s">
        <v>200</v>
      </c>
      <c s="34" t="s">
        <v>2785</v>
      </c>
      <c s="35" t="s">
        <v>5</v>
      </c>
      <c s="6" t="s">
        <v>2786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2265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2782</v>
      </c>
    </row>
    <row r="207" spans="1:5" ht="102">
      <c r="A207" t="s">
        <v>60</v>
      </c>
      <c r="E207" s="39" t="s">
        <v>2763</v>
      </c>
    </row>
    <row r="208" spans="1:16" ht="12.75">
      <c r="A208" t="s">
        <v>49</v>
      </c>
      <c s="34" t="s">
        <v>203</v>
      </c>
      <c s="34" t="s">
        <v>2787</v>
      </c>
      <c s="35" t="s">
        <v>5</v>
      </c>
      <c s="6" t="s">
        <v>2788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2265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2782</v>
      </c>
    </row>
    <row r="211" spans="1:5" ht="89.25">
      <c r="A211" t="s">
        <v>60</v>
      </c>
      <c r="E211" s="39" t="s">
        <v>2760</v>
      </c>
    </row>
    <row r="212" spans="1:16" ht="25.5">
      <c r="A212" t="s">
        <v>49</v>
      </c>
      <c s="34" t="s">
        <v>206</v>
      </c>
      <c s="34" t="s">
        <v>2789</v>
      </c>
      <c s="35" t="s">
        <v>5</v>
      </c>
      <c s="6" t="s">
        <v>2790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2265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2782</v>
      </c>
    </row>
    <row r="215" spans="1:5" ht="102">
      <c r="A215" t="s">
        <v>60</v>
      </c>
      <c r="E215" s="39" t="s">
        <v>2763</v>
      </c>
    </row>
    <row r="216" spans="1:16" ht="25.5">
      <c r="A216" t="s">
        <v>49</v>
      </c>
      <c s="34" t="s">
        <v>209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2265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2782</v>
      </c>
    </row>
    <row r="219" spans="1:5" ht="102">
      <c r="A219" t="s">
        <v>60</v>
      </c>
      <c r="E219" s="39" t="s">
        <v>2763</v>
      </c>
    </row>
    <row r="220" spans="1:16" ht="12.75">
      <c r="A220" t="s">
        <v>49</v>
      </c>
      <c s="34" t="s">
        <v>212</v>
      </c>
      <c s="34" t="s">
        <v>1349</v>
      </c>
      <c s="35" t="s">
        <v>5</v>
      </c>
      <c s="6" t="s">
        <v>1350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2265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2782</v>
      </c>
    </row>
    <row r="223" spans="1:5" ht="89.25">
      <c r="A223" t="s">
        <v>60</v>
      </c>
      <c r="E223" s="39" t="s">
        <v>2760</v>
      </c>
    </row>
    <row r="224" spans="1:16" ht="12.75">
      <c r="A224" t="s">
        <v>49</v>
      </c>
      <c s="34" t="s">
        <v>215</v>
      </c>
      <c s="34" t="s">
        <v>1707</v>
      </c>
      <c s="35" t="s">
        <v>5</v>
      </c>
      <c s="6" t="s">
        <v>1708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2265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2782</v>
      </c>
    </row>
    <row r="227" spans="1:5" ht="89.25">
      <c r="A227" t="s">
        <v>60</v>
      </c>
      <c r="E227" s="39" t="s">
        <v>2760</v>
      </c>
    </row>
    <row r="228" spans="1:16" ht="12.75">
      <c r="A228" t="s">
        <v>49</v>
      </c>
      <c s="34" t="s">
        <v>219</v>
      </c>
      <c s="34" t="s">
        <v>2249</v>
      </c>
      <c s="35" t="s">
        <v>5</v>
      </c>
      <c s="6" t="s">
        <v>2250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2265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2782</v>
      </c>
    </row>
    <row r="231" spans="1:5" ht="89.25">
      <c r="A231" t="s">
        <v>60</v>
      </c>
      <c r="E231" s="39" t="s">
        <v>2760</v>
      </c>
    </row>
    <row r="232" spans="1:16" ht="12.75">
      <c r="A232" t="s">
        <v>49</v>
      </c>
      <c s="34" t="s">
        <v>222</v>
      </c>
      <c s="34" t="s">
        <v>2474</v>
      </c>
      <c s="35" t="s">
        <v>5</v>
      </c>
      <c s="6" t="s">
        <v>2475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2265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2782</v>
      </c>
    </row>
    <row r="235" spans="1:5" ht="89.25">
      <c r="A235" t="s">
        <v>60</v>
      </c>
      <c r="E235" s="39" t="s">
        <v>2760</v>
      </c>
    </row>
    <row r="236" spans="1:16" ht="12.75">
      <c r="A236" t="s">
        <v>49</v>
      </c>
      <c s="34" t="s">
        <v>225</v>
      </c>
      <c s="34" t="s">
        <v>2793</v>
      </c>
      <c s="35" t="s">
        <v>5</v>
      </c>
      <c s="6" t="s">
        <v>2794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2265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2782</v>
      </c>
    </row>
    <row r="239" spans="1:5" ht="89.25">
      <c r="A239" t="s">
        <v>60</v>
      </c>
      <c r="E239" s="39" t="s">
        <v>2760</v>
      </c>
    </row>
    <row r="240" spans="1:16" ht="12.75">
      <c r="A240" t="s">
        <v>49</v>
      </c>
      <c s="34" t="s">
        <v>228</v>
      </c>
      <c s="34" t="s">
        <v>2795</v>
      </c>
      <c s="35" t="s">
        <v>5</v>
      </c>
      <c s="6" t="s">
        <v>2796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2265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2782</v>
      </c>
    </row>
    <row r="243" spans="1:5" ht="89.25">
      <c r="A243" t="s">
        <v>60</v>
      </c>
      <c r="E243" s="39" t="s">
        <v>2760</v>
      </c>
    </row>
    <row r="244" spans="1:16" ht="12.75">
      <c r="A244" t="s">
        <v>49</v>
      </c>
      <c s="34" t="s">
        <v>231</v>
      </c>
      <c s="34" t="s">
        <v>2797</v>
      </c>
      <c s="35" t="s">
        <v>5</v>
      </c>
      <c s="6" t="s">
        <v>2798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2265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2782</v>
      </c>
    </row>
    <row r="247" spans="1:5" ht="25.5">
      <c r="A247" t="s">
        <v>60</v>
      </c>
      <c r="E247" s="39" t="s">
        <v>2799</v>
      </c>
    </row>
    <row r="248" spans="1:16" ht="12.75">
      <c r="A248" t="s">
        <v>49</v>
      </c>
      <c s="34" t="s">
        <v>234</v>
      </c>
      <c s="34" t="s">
        <v>2800</v>
      </c>
      <c s="35" t="s">
        <v>5</v>
      </c>
      <c s="6" t="s">
        <v>2801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2265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2782</v>
      </c>
    </row>
    <row r="251" spans="1:5" ht="89.25">
      <c r="A251" t="s">
        <v>60</v>
      </c>
      <c r="E251" s="39" t="s">
        <v>2760</v>
      </c>
    </row>
    <row r="252" spans="1:16" ht="12.75">
      <c r="A252" t="s">
        <v>49</v>
      </c>
      <c s="34" t="s">
        <v>237</v>
      </c>
      <c s="34" t="s">
        <v>2516</v>
      </c>
      <c s="35" t="s">
        <v>5</v>
      </c>
      <c s="6" t="s">
        <v>2802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2265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2782</v>
      </c>
    </row>
    <row r="255" spans="1:5" ht="38.25">
      <c r="A255" t="s">
        <v>60</v>
      </c>
      <c r="E255" s="39" t="s">
        <v>2297</v>
      </c>
    </row>
    <row r="256" spans="1:16" ht="25.5">
      <c r="A256" t="s">
        <v>49</v>
      </c>
      <c s="34" t="s">
        <v>240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2265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2782</v>
      </c>
    </row>
    <row r="259" spans="1:5" ht="102">
      <c r="A259" t="s">
        <v>60</v>
      </c>
      <c r="E259" s="39" t="s">
        <v>2763</v>
      </c>
    </row>
    <row r="260" spans="1:16" ht="25.5">
      <c r="A260" t="s">
        <v>49</v>
      </c>
      <c s="34" t="s">
        <v>243</v>
      </c>
      <c s="34" t="s">
        <v>2251</v>
      </c>
      <c s="35" t="s">
        <v>5</v>
      </c>
      <c s="6" t="s">
        <v>2252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2265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2782</v>
      </c>
    </row>
    <row r="263" spans="1:5" ht="102">
      <c r="A263" t="s">
        <v>60</v>
      </c>
      <c r="E263" s="39" t="s">
        <v>2763</v>
      </c>
    </row>
    <row r="264" spans="1:16" ht="25.5">
      <c r="A264" t="s">
        <v>49</v>
      </c>
      <c s="34" t="s">
        <v>246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2265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2782</v>
      </c>
    </row>
    <row r="267" spans="1:5" ht="102">
      <c r="A267" t="s">
        <v>60</v>
      </c>
      <c r="E267" s="39" t="s">
        <v>2763</v>
      </c>
    </row>
    <row r="268" spans="1:16" ht="25.5">
      <c r="A268" t="s">
        <v>49</v>
      </c>
      <c s="34" t="s">
        <v>749</v>
      </c>
      <c s="34" t="s">
        <v>2805</v>
      </c>
      <c s="35" t="s">
        <v>5</v>
      </c>
      <c s="6" t="s">
        <v>2806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2265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2782</v>
      </c>
    </row>
    <row r="271" spans="1:5" ht="102">
      <c r="A271" t="s">
        <v>60</v>
      </c>
      <c r="E271" s="39" t="s">
        <v>2763</v>
      </c>
    </row>
    <row r="272" spans="1:16" ht="25.5">
      <c r="A272" t="s">
        <v>49</v>
      </c>
      <c s="34" t="s">
        <v>639</v>
      </c>
      <c s="34" t="s">
        <v>2807</v>
      </c>
      <c s="35" t="s">
        <v>5</v>
      </c>
      <c s="6" t="s">
        <v>2808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2265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2782</v>
      </c>
    </row>
    <row r="275" spans="1:5" ht="102">
      <c r="A275" t="s">
        <v>60</v>
      </c>
      <c r="E275" s="39" t="s">
        <v>2763</v>
      </c>
    </row>
    <row r="276" spans="1:16" ht="25.5">
      <c r="A276" t="s">
        <v>49</v>
      </c>
      <c s="34" t="s">
        <v>249</v>
      </c>
      <c s="34" t="s">
        <v>2471</v>
      </c>
      <c s="35" t="s">
        <v>5</v>
      </c>
      <c s="6" t="s">
        <v>2472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2265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2782</v>
      </c>
    </row>
    <row r="279" spans="1:5" ht="51">
      <c r="A279" t="s">
        <v>60</v>
      </c>
      <c r="E279" s="39" t="s">
        <v>2809</v>
      </c>
    </row>
    <row r="280" spans="1:16" ht="12.75">
      <c r="A280" t="s">
        <v>49</v>
      </c>
      <c s="34" t="s">
        <v>252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2265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2782</v>
      </c>
    </row>
    <row r="283" spans="1:5" ht="102">
      <c r="A283" t="s">
        <v>60</v>
      </c>
      <c r="E283" s="39" t="s">
        <v>2812</v>
      </c>
    </row>
    <row r="284" spans="1:16" ht="12.75">
      <c r="A284" t="s">
        <v>49</v>
      </c>
      <c s="34" t="s">
        <v>255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2265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2782</v>
      </c>
    </row>
    <row r="287" spans="1:5" ht="76.5">
      <c r="A287" t="s">
        <v>60</v>
      </c>
      <c r="E287" s="39" t="s">
        <v>2753</v>
      </c>
    </row>
    <row r="288" spans="1:16" ht="12.75">
      <c r="A288" t="s">
        <v>49</v>
      </c>
      <c s="34" t="s">
        <v>258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2265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2782</v>
      </c>
    </row>
    <row r="291" spans="1:5" ht="102">
      <c r="A291" t="s">
        <v>60</v>
      </c>
      <c r="E291" s="39" t="s">
        <v>2813</v>
      </c>
    </row>
    <row r="292" spans="1:16" ht="12.75">
      <c r="A292" t="s">
        <v>49</v>
      </c>
      <c s="34" t="s">
        <v>261</v>
      </c>
      <c s="34" t="s">
        <v>1690</v>
      </c>
      <c s="35" t="s">
        <v>5</v>
      </c>
      <c s="6" t="s">
        <v>1691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2265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2782</v>
      </c>
    </row>
    <row r="295" spans="1:5" ht="127.5">
      <c r="A295" t="s">
        <v>60</v>
      </c>
      <c r="E295" s="39" t="s">
        <v>2814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2265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2782</v>
      </c>
    </row>
    <row r="299" spans="1:5" ht="102">
      <c r="A299" t="s">
        <v>60</v>
      </c>
      <c r="E299" s="39" t="s">
        <v>2815</v>
      </c>
    </row>
    <row r="300" spans="1:16" ht="38.25">
      <c r="A300" t="s">
        <v>49</v>
      </c>
      <c s="34" t="s">
        <v>267</v>
      </c>
      <c s="34" t="s">
        <v>2816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2265</v>
      </c>
      <c>
        <f>(M300*21)/100</f>
      </c>
      <c t="s">
        <v>27</v>
      </c>
    </row>
    <row r="301" spans="1:5" ht="12.75">
      <c r="A301" s="35" t="s">
        <v>56</v>
      </c>
      <c r="E301" s="39" t="s">
        <v>2818</v>
      </c>
    </row>
    <row r="302" spans="1:5" ht="12.75">
      <c r="A302" s="35" t="s">
        <v>58</v>
      </c>
      <c r="E302" s="40" t="s">
        <v>2782</v>
      </c>
    </row>
    <row r="303" spans="1:5" ht="140.25">
      <c r="A303" t="s">
        <v>60</v>
      </c>
      <c r="E303" s="39" t="s">
        <v>2771</v>
      </c>
    </row>
    <row r="304" spans="1:16" ht="38.25">
      <c r="A304" t="s">
        <v>49</v>
      </c>
      <c s="34" t="s">
        <v>270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2265</v>
      </c>
      <c>
        <f>(M304*21)/100</f>
      </c>
      <c t="s">
        <v>27</v>
      </c>
    </row>
    <row r="305" spans="1:5" ht="12.75">
      <c r="A305" s="35" t="s">
        <v>56</v>
      </c>
      <c r="E305" s="39" t="s">
        <v>2820</v>
      </c>
    </row>
    <row r="306" spans="1:5" ht="12.75">
      <c r="A306" s="35" t="s">
        <v>58</v>
      </c>
      <c r="E306" s="40" t="s">
        <v>2782</v>
      </c>
    </row>
    <row r="307" spans="1:5" ht="140.25">
      <c r="A307" t="s">
        <v>60</v>
      </c>
      <c r="E307" s="39" t="s">
        <v>2771</v>
      </c>
    </row>
    <row r="308" spans="1:16" ht="25.5">
      <c r="A308" t="s">
        <v>49</v>
      </c>
      <c s="34" t="s">
        <v>273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2265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2821</v>
      </c>
    </row>
    <row r="312" spans="1:16" ht="38.25">
      <c r="A312" t="s">
        <v>49</v>
      </c>
      <c s="34" t="s">
        <v>276</v>
      </c>
      <c s="34" t="s">
        <v>1175</v>
      </c>
      <c s="35" t="s">
        <v>5</v>
      </c>
      <c s="6" t="s">
        <v>1739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2265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2821</v>
      </c>
    </row>
    <row r="316" spans="1:16" ht="25.5">
      <c r="A316" t="s">
        <v>49</v>
      </c>
      <c s="34" t="s">
        <v>279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2265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2822</v>
      </c>
    </row>
    <row r="320" spans="1:16" ht="12.75">
      <c r="A320" t="s">
        <v>49</v>
      </c>
      <c s="34" t="s">
        <v>282</v>
      </c>
      <c s="34" t="s">
        <v>2613</v>
      </c>
      <c s="35" t="s">
        <v>5</v>
      </c>
      <c s="6" t="s">
        <v>2614</v>
      </c>
      <c s="36" t="s">
        <v>409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2265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2823</v>
      </c>
    </row>
    <row r="324" spans="1:16" ht="12.75">
      <c r="A324" t="s">
        <v>49</v>
      </c>
      <c s="34" t="s">
        <v>285</v>
      </c>
      <c s="34" t="s">
        <v>2616</v>
      </c>
      <c s="35" t="s">
        <v>5</v>
      </c>
      <c s="6" t="s">
        <v>2617</v>
      </c>
      <c s="36" t="s">
        <v>409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2265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2824</v>
      </c>
    </row>
    <row r="328" spans="1:16" ht="12.75">
      <c r="A328" t="s">
        <v>49</v>
      </c>
      <c s="34" t="s">
        <v>288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2265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2825</v>
      </c>
    </row>
    <row r="332" spans="1:16" ht="12.75">
      <c r="A332" t="s">
        <v>49</v>
      </c>
      <c s="34" t="s">
        <v>292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2265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2828</v>
      </c>
    </row>
    <row r="336" spans="1:16" ht="12.75">
      <c r="A336" t="s">
        <v>49</v>
      </c>
      <c s="34" t="s">
        <v>296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2265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2831</v>
      </c>
    </row>
    <row r="340" spans="1:16" ht="25.5">
      <c r="A340" t="s">
        <v>49</v>
      </c>
      <c s="34" t="s">
        <v>299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2265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2834</v>
      </c>
    </row>
    <row r="344" spans="1:16" ht="25.5">
      <c r="A344" t="s">
        <v>49</v>
      </c>
      <c s="34" t="s">
        <v>302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2265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2834</v>
      </c>
    </row>
    <row r="348" spans="1:16" ht="12.75">
      <c r="A348" t="s">
        <v>49</v>
      </c>
      <c s="34" t="s">
        <v>305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2265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2839</v>
      </c>
    </row>
    <row r="352" spans="1:16" ht="12.75">
      <c r="A352" t="s">
        <v>49</v>
      </c>
      <c s="34" t="s">
        <v>308</v>
      </c>
      <c s="34" t="s">
        <v>2840</v>
      </c>
      <c s="35" t="s">
        <v>5</v>
      </c>
      <c s="6" t="s">
        <v>2841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2265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2842</v>
      </c>
    </row>
    <row r="356" spans="1:16" ht="12.75">
      <c r="A356" t="s">
        <v>49</v>
      </c>
      <c s="34" t="s">
        <v>311</v>
      </c>
      <c s="34" t="s">
        <v>2843</v>
      </c>
      <c s="35" t="s">
        <v>5</v>
      </c>
      <c s="6" t="s">
        <v>2844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2265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2756</v>
      </c>
    </row>
    <row r="360" spans="1:16" ht="12.75">
      <c r="A360" t="s">
        <v>49</v>
      </c>
      <c s="34" t="s">
        <v>314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2265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2756</v>
      </c>
    </row>
    <row r="364" spans="1:16" ht="12.75">
      <c r="A364" t="s">
        <v>49</v>
      </c>
      <c s="34" t="s">
        <v>318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2265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2305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119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114</v>
      </c>
      <c r="E14" s="33" t="s">
        <v>2689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979</v>
      </c>
    </row>
    <row r="19" spans="1:16" ht="25.5">
      <c r="A19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979</v>
      </c>
    </row>
    <row r="23" spans="1:13" ht="12.75">
      <c r="A23" t="s">
        <v>46</v>
      </c>
      <c r="C23" s="31" t="s">
        <v>261</v>
      </c>
      <c r="E23" s="33" t="s">
        <v>619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1553</v>
      </c>
      <c s="35" t="s">
        <v>5</v>
      </c>
      <c s="6" t="s">
        <v>1554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2265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2709</v>
      </c>
    </row>
    <row r="28" spans="1:16" ht="25.5">
      <c r="A28" t="s">
        <v>49</v>
      </c>
      <c s="34" t="s">
        <v>77</v>
      </c>
      <c s="34" t="s">
        <v>2718</v>
      </c>
      <c s="35" t="s">
        <v>5</v>
      </c>
      <c s="6" t="s">
        <v>2719</v>
      </c>
      <c s="36" t="s">
        <v>106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2265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2715</v>
      </c>
    </row>
    <row r="32" spans="1:16" ht="12.75">
      <c r="A32" t="s">
        <v>49</v>
      </c>
      <c s="34" t="s">
        <v>81</v>
      </c>
      <c s="34" t="s">
        <v>2492</v>
      </c>
      <c s="35" t="s">
        <v>5</v>
      </c>
      <c s="6" t="s">
        <v>2493</v>
      </c>
      <c s="36" t="s">
        <v>590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2265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2852</v>
      </c>
    </row>
    <row r="35" spans="1:5" ht="38.25">
      <c r="A35" t="s">
        <v>60</v>
      </c>
      <c r="E35" s="39" t="s">
        <v>1028</v>
      </c>
    </row>
    <row r="36" spans="1:16" ht="12.75">
      <c r="A36" t="s">
        <v>49</v>
      </c>
      <c s="34" t="s">
        <v>85</v>
      </c>
      <c s="34" t="s">
        <v>632</v>
      </c>
      <c s="35" t="s">
        <v>5</v>
      </c>
      <c s="6" t="s">
        <v>633</v>
      </c>
      <c s="36" t="s">
        <v>590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2265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2853</v>
      </c>
    </row>
    <row r="39" spans="1:5" ht="38.25">
      <c r="A39" t="s">
        <v>60</v>
      </c>
      <c r="E39" s="39" t="s">
        <v>1028</v>
      </c>
    </row>
    <row r="40" spans="1:13" ht="12.75">
      <c r="A40" t="s">
        <v>46</v>
      </c>
      <c r="C40" s="31" t="s">
        <v>273</v>
      </c>
      <c r="E40" s="33" t="s">
        <v>643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2854</v>
      </c>
      <c s="35" t="s">
        <v>5</v>
      </c>
      <c s="6" t="s">
        <v>2855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2856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2857</v>
      </c>
    </row>
    <row r="45" spans="1:16" ht="25.5">
      <c r="A45" t="s">
        <v>49</v>
      </c>
      <c s="34" t="s">
        <v>93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2860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2857</v>
      </c>
    </row>
    <row r="49" spans="1:16" ht="25.5">
      <c r="A49" t="s">
        <v>49</v>
      </c>
      <c s="34" t="s">
        <v>98</v>
      </c>
      <c s="34" t="s">
        <v>2861</v>
      </c>
      <c s="35" t="s">
        <v>5</v>
      </c>
      <c s="6" t="s">
        <v>2862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2856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2771</v>
      </c>
    </row>
    <row r="53" spans="1:16" ht="12.75">
      <c r="A53" t="s">
        <v>49</v>
      </c>
      <c s="34" t="s">
        <v>103</v>
      </c>
      <c s="34" t="s">
        <v>2863</v>
      </c>
      <c s="35" t="s">
        <v>5</v>
      </c>
      <c s="6" t="s">
        <v>2864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2856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2781</v>
      </c>
    </row>
    <row r="57" spans="1:16" ht="12.75">
      <c r="A57" t="s">
        <v>49</v>
      </c>
      <c s="34" t="s">
        <v>107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2265</v>
      </c>
      <c>
        <f>(M57*21)/100</f>
      </c>
      <c t="s">
        <v>27</v>
      </c>
    </row>
    <row r="58" spans="1:5" ht="12.75">
      <c r="A58" s="35" t="s">
        <v>56</v>
      </c>
      <c r="E58" s="39" t="s">
        <v>2860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2867</v>
      </c>
    </row>
    <row r="61" spans="1:16" ht="12.75">
      <c r="A61" t="s">
        <v>49</v>
      </c>
      <c s="34" t="s">
        <v>110</v>
      </c>
      <c s="34" t="s">
        <v>2868</v>
      </c>
      <c s="35" t="s">
        <v>5</v>
      </c>
      <c s="6" t="s">
        <v>2869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2265</v>
      </c>
      <c>
        <f>(M61*21)/100</f>
      </c>
      <c t="s">
        <v>27</v>
      </c>
    </row>
    <row r="62" spans="1:5" ht="12.75">
      <c r="A62" s="35" t="s">
        <v>56</v>
      </c>
      <c r="E62" s="39" t="s">
        <v>2856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2867</v>
      </c>
    </row>
    <row r="65" spans="1:16" ht="12.75">
      <c r="A65" t="s">
        <v>49</v>
      </c>
      <c s="34" t="s">
        <v>114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2872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2867</v>
      </c>
    </row>
    <row r="69" spans="1:16" ht="12.75">
      <c r="A69" t="s">
        <v>49</v>
      </c>
      <c s="34" t="s">
        <v>119</v>
      </c>
      <c s="34" t="s">
        <v>2873</v>
      </c>
      <c s="35" t="s">
        <v>5</v>
      </c>
      <c s="6" t="s">
        <v>2874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2265</v>
      </c>
      <c>
        <f>(M69*21)/100</f>
      </c>
      <c t="s">
        <v>27</v>
      </c>
    </row>
    <row r="70" spans="1:5" ht="12.75">
      <c r="A70" s="35" t="s">
        <v>56</v>
      </c>
      <c r="E70" s="39" t="s">
        <v>2872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2867</v>
      </c>
    </row>
    <row r="73" spans="1:16" ht="25.5">
      <c r="A73" t="s">
        <v>49</v>
      </c>
      <c s="34" t="s">
        <v>123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2265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2875</v>
      </c>
    </row>
    <row r="76" spans="1:5" ht="89.25">
      <c r="A76" t="s">
        <v>60</v>
      </c>
      <c r="E76" s="39" t="s">
        <v>2760</v>
      </c>
    </row>
    <row r="77" spans="1:16" ht="25.5">
      <c r="A77" t="s">
        <v>49</v>
      </c>
      <c s="34" t="s">
        <v>126</v>
      </c>
      <c s="34" t="s">
        <v>2476</v>
      </c>
      <c s="35" t="s">
        <v>5</v>
      </c>
      <c s="6" t="s">
        <v>2477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2875</v>
      </c>
    </row>
    <row r="80" spans="1:5" ht="102">
      <c r="A80" t="s">
        <v>60</v>
      </c>
      <c r="E80" s="39" t="s">
        <v>2763</v>
      </c>
    </row>
    <row r="81" spans="1:16" ht="12.75">
      <c r="A81" t="s">
        <v>49</v>
      </c>
      <c s="34" t="s">
        <v>130</v>
      </c>
      <c s="34" t="s">
        <v>1349</v>
      </c>
      <c s="35" t="s">
        <v>5</v>
      </c>
      <c s="6" t="s">
        <v>1350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2265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2875</v>
      </c>
    </row>
    <row r="84" spans="1:5" ht="89.25">
      <c r="A84" t="s">
        <v>60</v>
      </c>
      <c r="E84" s="39" t="s">
        <v>2760</v>
      </c>
    </row>
    <row r="85" spans="1:16" ht="12.75">
      <c r="A85" t="s">
        <v>49</v>
      </c>
      <c s="34" t="s">
        <v>133</v>
      </c>
      <c s="34" t="s">
        <v>1707</v>
      </c>
      <c s="35" t="s">
        <v>5</v>
      </c>
      <c s="6" t="s">
        <v>1708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2265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2875</v>
      </c>
    </row>
    <row r="88" spans="1:5" ht="89.25">
      <c r="A88" t="s">
        <v>60</v>
      </c>
      <c r="E88" s="39" t="s">
        <v>2760</v>
      </c>
    </row>
    <row r="89" spans="1:16" ht="25.5">
      <c r="A89" t="s">
        <v>49</v>
      </c>
      <c s="34" t="s">
        <v>136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2265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2875</v>
      </c>
    </row>
    <row r="92" spans="1:5" ht="102">
      <c r="A92" t="s">
        <v>60</v>
      </c>
      <c r="E92" s="39" t="s">
        <v>2763</v>
      </c>
    </row>
    <row r="93" spans="1:16" ht="25.5">
      <c r="A93" t="s">
        <v>49</v>
      </c>
      <c s="34" t="s">
        <v>139</v>
      </c>
      <c s="34" t="s">
        <v>2251</v>
      </c>
      <c s="35" t="s">
        <v>5</v>
      </c>
      <c s="6" t="s">
        <v>2252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2265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2875</v>
      </c>
    </row>
    <row r="96" spans="1:5" ht="102">
      <c r="A96" t="s">
        <v>60</v>
      </c>
      <c r="E96" s="39" t="s">
        <v>2763</v>
      </c>
    </row>
    <row r="97" spans="1:16" ht="12.75">
      <c r="A97" t="s">
        <v>49</v>
      </c>
      <c s="34" t="s">
        <v>142</v>
      </c>
      <c s="34" t="s">
        <v>2810</v>
      </c>
      <c s="35" t="s">
        <v>5</v>
      </c>
      <c s="6" t="s">
        <v>2811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2265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2875</v>
      </c>
    </row>
    <row r="100" spans="1:5" ht="102">
      <c r="A100" t="s">
        <v>60</v>
      </c>
      <c r="E100" s="39" t="s">
        <v>2812</v>
      </c>
    </row>
    <row r="101" spans="1:16" ht="12.75">
      <c r="A101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2265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2875</v>
      </c>
    </row>
    <row r="104" spans="1:5" ht="76.5">
      <c r="A104" t="s">
        <v>60</v>
      </c>
      <c r="E104" s="39" t="s">
        <v>2753</v>
      </c>
    </row>
    <row r="105" spans="1:16" ht="12.75">
      <c r="A105" t="s">
        <v>49</v>
      </c>
      <c s="34" t="s">
        <v>150</v>
      </c>
      <c s="34" t="s">
        <v>1695</v>
      </c>
      <c s="35" t="s">
        <v>5</v>
      </c>
      <c s="6" t="s">
        <v>1696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2265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2875</v>
      </c>
    </row>
    <row r="108" spans="1:5" ht="102">
      <c r="A108" t="s">
        <v>60</v>
      </c>
      <c r="E108" s="39" t="s">
        <v>2813</v>
      </c>
    </row>
    <row r="109" spans="1:16" ht="25.5">
      <c r="A109" t="s">
        <v>49</v>
      </c>
      <c s="34" t="s">
        <v>154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2265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2821</v>
      </c>
    </row>
    <row r="113" spans="1:16" ht="38.25">
      <c r="A113" t="s">
        <v>49</v>
      </c>
      <c s="34" t="s">
        <v>158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2265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2821</v>
      </c>
    </row>
    <row r="117" spans="1:16" ht="25.5">
      <c r="A117" t="s">
        <v>49</v>
      </c>
      <c s="34" t="s">
        <v>161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2265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2822</v>
      </c>
    </row>
    <row r="121" spans="1:16" ht="12.75">
      <c r="A121" t="s">
        <v>49</v>
      </c>
      <c s="34" t="s">
        <v>164</v>
      </c>
      <c s="34" t="s">
        <v>2613</v>
      </c>
      <c s="35" t="s">
        <v>5</v>
      </c>
      <c s="6" t="s">
        <v>2614</v>
      </c>
      <c s="36" t="s">
        <v>409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2265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2823</v>
      </c>
    </row>
    <row r="125" spans="1:16" ht="12.75">
      <c r="A125" t="s">
        <v>49</v>
      </c>
      <c s="34" t="s">
        <v>656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2265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2824</v>
      </c>
    </row>
    <row r="129" spans="1:16" ht="12.75">
      <c r="A129" t="s">
        <v>49</v>
      </c>
      <c s="34" t="s">
        <v>660</v>
      </c>
      <c s="34" t="s">
        <v>2619</v>
      </c>
      <c s="35" t="s">
        <v>5</v>
      </c>
      <c s="6" t="s">
        <v>2620</v>
      </c>
      <c s="36" t="s">
        <v>409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2265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2825</v>
      </c>
    </row>
    <row r="133" spans="1:16" ht="12.75">
      <c r="A133" t="s">
        <v>49</v>
      </c>
      <c s="34" t="s">
        <v>664</v>
      </c>
      <c s="34" t="s">
        <v>2826</v>
      </c>
      <c s="35" t="s">
        <v>5</v>
      </c>
      <c s="6" t="s">
        <v>2827</v>
      </c>
      <c s="36" t="s">
        <v>409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2265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2828</v>
      </c>
    </row>
    <row r="137" spans="1:16" ht="12.75">
      <c r="A137" t="s">
        <v>49</v>
      </c>
      <c s="34" t="s">
        <v>668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2265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2839</v>
      </c>
    </row>
    <row r="141" spans="1:16" ht="12.75">
      <c r="A141" t="s">
        <v>49</v>
      </c>
      <c s="34" t="s">
        <v>638</v>
      </c>
      <c s="34" t="s">
        <v>2845</v>
      </c>
      <c s="35" t="s">
        <v>5</v>
      </c>
      <c s="6" t="s">
        <v>2846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2265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2878</v>
      </c>
      <c r="E8" s="30" t="s">
        <v>2877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123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2879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136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2880</v>
      </c>
      <c r="E19" s="33" t="s">
        <v>2689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619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2265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2881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2882</v>
      </c>
      <c s="35" t="s">
        <v>5</v>
      </c>
      <c s="6" t="s">
        <v>2883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2265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2881</v>
      </c>
    </row>
    <row r="40" spans="1:5" ht="102">
      <c r="A40" t="s">
        <v>60</v>
      </c>
      <c r="E40" s="39" t="s">
        <v>2715</v>
      </c>
    </row>
    <row r="41" spans="1:16" ht="25.5">
      <c r="A41" t="s">
        <v>49</v>
      </c>
      <c s="34" t="s">
        <v>85</v>
      </c>
      <c s="34" t="s">
        <v>2718</v>
      </c>
      <c s="35" t="s">
        <v>5</v>
      </c>
      <c s="6" t="s">
        <v>2719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2881</v>
      </c>
    </row>
    <row r="44" spans="1:5" ht="102">
      <c r="A44" t="s">
        <v>60</v>
      </c>
      <c r="E44" s="39" t="s">
        <v>2715</v>
      </c>
    </row>
    <row r="45" spans="1:16" ht="25.5">
      <c r="A45" t="s">
        <v>49</v>
      </c>
      <c s="34" t="s">
        <v>89</v>
      </c>
      <c s="34" t="s">
        <v>2720</v>
      </c>
      <c s="35" t="s">
        <v>5</v>
      </c>
      <c s="6" t="s">
        <v>2721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2722</v>
      </c>
    </row>
    <row r="49" spans="1:16" ht="25.5">
      <c r="A49" t="s">
        <v>49</v>
      </c>
      <c s="34" t="s">
        <v>93</v>
      </c>
      <c s="34" t="s">
        <v>2725</v>
      </c>
      <c s="35" t="s">
        <v>5</v>
      </c>
      <c s="6" t="s">
        <v>2726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2722</v>
      </c>
    </row>
    <row r="53" spans="1:16" ht="12.75">
      <c r="A53" t="s">
        <v>49</v>
      </c>
      <c s="34" t="s">
        <v>98</v>
      </c>
      <c s="34" t="s">
        <v>632</v>
      </c>
      <c s="35" t="s">
        <v>5</v>
      </c>
      <c s="6" t="s">
        <v>633</v>
      </c>
      <c s="36" t="s">
        <v>590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2884</v>
      </c>
    </row>
    <row r="56" spans="1:5" ht="38.25">
      <c r="A56" t="s">
        <v>60</v>
      </c>
      <c r="E56" s="39" t="s">
        <v>1028</v>
      </c>
    </row>
    <row r="57" spans="1:13" ht="12.75">
      <c r="A57" t="s">
        <v>46</v>
      </c>
      <c r="C57" s="31" t="s">
        <v>273</v>
      </c>
      <c r="E57" s="33" t="s">
        <v>643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2881</v>
      </c>
    </row>
    <row r="61" spans="1:5" ht="89.25">
      <c r="A61" t="s">
        <v>60</v>
      </c>
      <c r="E61" s="39" t="s">
        <v>2760</v>
      </c>
    </row>
    <row r="62" spans="1:16" ht="25.5">
      <c r="A62" t="s">
        <v>49</v>
      </c>
      <c s="34" t="s">
        <v>107</v>
      </c>
      <c s="34" t="s">
        <v>2476</v>
      </c>
      <c s="35" t="s">
        <v>5</v>
      </c>
      <c s="6" t="s">
        <v>2477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2881</v>
      </c>
    </row>
    <row r="65" spans="1:5" ht="102">
      <c r="A65" t="s">
        <v>60</v>
      </c>
      <c r="E65" s="39" t="s">
        <v>2763</v>
      </c>
    </row>
    <row r="66" spans="1:16" ht="25.5">
      <c r="A66" t="s">
        <v>49</v>
      </c>
      <c s="34" t="s">
        <v>110</v>
      </c>
      <c s="34" t="s">
        <v>2791</v>
      </c>
      <c s="35" t="s">
        <v>5</v>
      </c>
      <c s="6" t="s">
        <v>2792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2881</v>
      </c>
    </row>
    <row r="69" spans="1:5" ht="102">
      <c r="A69" t="s">
        <v>60</v>
      </c>
      <c r="E69" s="39" t="s">
        <v>2763</v>
      </c>
    </row>
    <row r="70" spans="1:16" ht="25.5">
      <c r="A70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2881</v>
      </c>
    </row>
    <row r="73" spans="1:5" ht="102">
      <c r="A73" t="s">
        <v>60</v>
      </c>
      <c r="E73" s="39" t="s">
        <v>2763</v>
      </c>
    </row>
    <row r="74" spans="1:16" ht="25.5">
      <c r="A74" t="s">
        <v>49</v>
      </c>
      <c s="34" t="s">
        <v>119</v>
      </c>
      <c s="34" t="s">
        <v>2885</v>
      </c>
      <c s="35" t="s">
        <v>5</v>
      </c>
      <c s="6" t="s">
        <v>2886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1356</v>
      </c>
    </row>
    <row r="78" spans="1:16" ht="12.75">
      <c r="A78" t="s">
        <v>49</v>
      </c>
      <c s="34" t="s">
        <v>123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2881</v>
      </c>
    </row>
    <row r="81" spans="1:5" ht="102">
      <c r="A81" t="s">
        <v>60</v>
      </c>
      <c r="E81" s="39" t="s">
        <v>2812</v>
      </c>
    </row>
    <row r="82" spans="1:16" ht="12.75">
      <c r="A82" t="s">
        <v>49</v>
      </c>
      <c s="34" t="s">
        <v>126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2881</v>
      </c>
    </row>
    <row r="85" spans="1:5" ht="76.5">
      <c r="A85" t="s">
        <v>60</v>
      </c>
      <c r="E85" s="39" t="s">
        <v>2753</v>
      </c>
    </row>
    <row r="86" spans="1:16" ht="12.75">
      <c r="A86" t="s">
        <v>49</v>
      </c>
      <c s="34" t="s">
        <v>130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2881</v>
      </c>
    </row>
    <row r="89" spans="1:5" ht="102">
      <c r="A89" t="s">
        <v>60</v>
      </c>
      <c r="E89" s="39" t="s">
        <v>2813</v>
      </c>
    </row>
    <row r="90" spans="1:16" ht="12.75">
      <c r="A90" t="s">
        <v>49</v>
      </c>
      <c s="34" t="s">
        <v>133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2881</v>
      </c>
    </row>
    <row r="93" spans="1:5" ht="63.75">
      <c r="A93" t="s">
        <v>60</v>
      </c>
      <c r="E93" s="39" t="s">
        <v>2889</v>
      </c>
    </row>
    <row r="94" spans="1:16" ht="12.75">
      <c r="A94" t="s">
        <v>49</v>
      </c>
      <c s="34" t="s">
        <v>136</v>
      </c>
      <c s="34" t="s">
        <v>2890</v>
      </c>
      <c s="35" t="s">
        <v>5</v>
      </c>
      <c s="6" t="s">
        <v>2891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2881</v>
      </c>
    </row>
    <row r="97" spans="1:5" ht="63.75">
      <c r="A97" t="s">
        <v>60</v>
      </c>
      <c r="E97" s="39" t="s">
        <v>2889</v>
      </c>
    </row>
    <row r="98" spans="1:16" ht="12.75">
      <c r="A98" t="s">
        <v>49</v>
      </c>
      <c s="34" t="s">
        <v>139</v>
      </c>
      <c s="34" t="s">
        <v>2892</v>
      </c>
      <c s="35" t="s">
        <v>5</v>
      </c>
      <c s="6" t="s">
        <v>2893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2881</v>
      </c>
    </row>
    <row r="101" spans="1:5" ht="63.75">
      <c r="A101" t="s">
        <v>60</v>
      </c>
      <c r="E101" s="39" t="s">
        <v>2889</v>
      </c>
    </row>
    <row r="102" spans="1:16" ht="12.75">
      <c r="A102" t="s">
        <v>49</v>
      </c>
      <c s="34" t="s">
        <v>142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2881</v>
      </c>
    </row>
    <row r="105" spans="1:5" ht="63.75">
      <c r="A105" t="s">
        <v>60</v>
      </c>
      <c r="E105" s="39" t="s">
        <v>2889</v>
      </c>
    </row>
    <row r="106" spans="1:16" ht="38.25">
      <c r="A106" t="s">
        <v>49</v>
      </c>
      <c s="34" t="s">
        <v>145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2896</v>
      </c>
    </row>
    <row r="108" spans="1:5" ht="12.75">
      <c r="A108" s="35" t="s">
        <v>58</v>
      </c>
      <c r="E108" s="40" t="s">
        <v>2881</v>
      </c>
    </row>
    <row r="109" spans="1:5" ht="140.25">
      <c r="A109" t="s">
        <v>60</v>
      </c>
      <c r="E109" s="39" t="s">
        <v>2771</v>
      </c>
    </row>
    <row r="110" spans="1:16" ht="25.5">
      <c r="A110" t="s">
        <v>49</v>
      </c>
      <c s="34" t="s">
        <v>150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2821</v>
      </c>
    </row>
    <row r="114" spans="1:16" ht="38.25">
      <c r="A114" t="s">
        <v>49</v>
      </c>
      <c s="34" t="s">
        <v>154</v>
      </c>
      <c s="34" t="s">
        <v>1175</v>
      </c>
      <c s="35" t="s">
        <v>5</v>
      </c>
      <c s="6" t="s">
        <v>1739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2821</v>
      </c>
    </row>
    <row r="118" spans="1:16" ht="25.5">
      <c r="A118" t="s">
        <v>49</v>
      </c>
      <c s="34" t="s">
        <v>158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2822</v>
      </c>
    </row>
    <row r="122" spans="1:16" ht="12.75">
      <c r="A122" t="s">
        <v>49</v>
      </c>
      <c s="34" t="s">
        <v>161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2823</v>
      </c>
    </row>
    <row r="126" spans="1:16" ht="12.75">
      <c r="A126" t="s">
        <v>49</v>
      </c>
      <c s="34" t="s">
        <v>164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2824</v>
      </c>
    </row>
    <row r="130" spans="1:16" ht="12.75">
      <c r="A130" t="s">
        <v>49</v>
      </c>
      <c s="34" t="s">
        <v>656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2825</v>
      </c>
    </row>
    <row r="134" spans="1:16" ht="12.75">
      <c r="A134" t="s">
        <v>49</v>
      </c>
      <c s="34" t="s">
        <v>660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2828</v>
      </c>
    </row>
    <row r="138" spans="1:16" ht="12.75">
      <c r="A138" t="s">
        <v>49</v>
      </c>
      <c s="34" t="s">
        <v>664</v>
      </c>
      <c s="34" t="s">
        <v>2897</v>
      </c>
      <c s="35" t="s">
        <v>5</v>
      </c>
      <c s="6" t="s">
        <v>2898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2899</v>
      </c>
    </row>
    <row r="142" spans="1:16" ht="12.75">
      <c r="A142" t="s">
        <v>49</v>
      </c>
      <c s="34" t="s">
        <v>668</v>
      </c>
      <c s="34" t="s">
        <v>2900</v>
      </c>
      <c s="35" t="s">
        <v>5</v>
      </c>
      <c s="6" t="s">
        <v>2901</v>
      </c>
      <c s="36" t="s">
        <v>409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2902</v>
      </c>
    </row>
    <row r="146" spans="1:16" ht="12.75">
      <c r="A146" t="s">
        <v>49</v>
      </c>
      <c s="34" t="s">
        <v>638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2839</v>
      </c>
    </row>
    <row r="150" spans="1:16" ht="12.75">
      <c r="A150" t="s">
        <v>49</v>
      </c>
      <c s="34" t="s">
        <v>674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2756</v>
      </c>
    </row>
    <row r="154" spans="1:16" ht="12.75">
      <c r="A154" t="s">
        <v>49</v>
      </c>
      <c s="34" t="s">
        <v>677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2907</v>
      </c>
      <c r="E8" s="30" t="s">
        <v>2906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2909</v>
      </c>
      <c s="35" t="s">
        <v>5</v>
      </c>
      <c s="6" t="s">
        <v>2910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78.5">
      <c r="A11" s="35" t="s">
        <v>56</v>
      </c>
      <c r="E11" s="39" t="s">
        <v>2912</v>
      </c>
    </row>
    <row r="12" spans="1:5" ht="12.75">
      <c r="A12" s="35" t="s">
        <v>58</v>
      </c>
      <c r="E12" s="40" t="s">
        <v>2913</v>
      </c>
    </row>
    <row r="13" spans="1:5" ht="127.5">
      <c r="A13" t="s">
        <v>60</v>
      </c>
      <c r="E13" s="39" t="s">
        <v>2914</v>
      </c>
    </row>
    <row r="14" spans="1:16" ht="12.75">
      <c r="A14" t="s">
        <v>49</v>
      </c>
      <c s="34" t="s">
        <v>27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2913</v>
      </c>
    </row>
    <row r="17" spans="1:5" ht="102">
      <c r="A17" t="s">
        <v>60</v>
      </c>
      <c r="E17" s="39" t="s">
        <v>2917</v>
      </c>
    </row>
    <row r="18" spans="1:16" ht="12.75">
      <c r="A18" t="s">
        <v>49</v>
      </c>
      <c s="34" t="s">
        <v>26</v>
      </c>
      <c s="34" t="s">
        <v>2918</v>
      </c>
      <c s="35" t="s">
        <v>5</v>
      </c>
      <c s="6" t="s">
        <v>2919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2913</v>
      </c>
    </row>
    <row r="21" spans="1:5" ht="76.5">
      <c r="A21" t="s">
        <v>60</v>
      </c>
      <c r="E21" s="39" t="s">
        <v>2920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2923</v>
      </c>
      <c r="E8" s="30" t="s">
        <v>2922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409.5">
      <c r="A11" s="35" t="s">
        <v>56</v>
      </c>
      <c r="E11" s="39" t="s">
        <v>2926</v>
      </c>
    </row>
    <row r="12" spans="1:5" ht="12.75">
      <c r="A12" s="35" t="s">
        <v>58</v>
      </c>
      <c r="E12" s="40" t="s">
        <v>2927</v>
      </c>
    </row>
    <row r="13" spans="1:5" ht="408">
      <c r="A13" t="s">
        <v>60</v>
      </c>
      <c r="E13" s="39" t="s">
        <v>2928</v>
      </c>
    </row>
    <row r="14" spans="1:16" ht="25.5">
      <c r="A14" t="s">
        <v>49</v>
      </c>
      <c s="34" t="s">
        <v>27</v>
      </c>
      <c s="34" t="s">
        <v>2929</v>
      </c>
      <c s="35" t="s">
        <v>5</v>
      </c>
      <c s="6" t="s">
        <v>2930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408">
      <c r="A15" s="35" t="s">
        <v>56</v>
      </c>
      <c r="E15" s="39" t="s">
        <v>2931</v>
      </c>
    </row>
    <row r="16" spans="1:5" ht="12.75">
      <c r="A16" s="35" t="s">
        <v>58</v>
      </c>
      <c r="E16" s="40" t="s">
        <v>2932</v>
      </c>
    </row>
    <row r="17" spans="1:5" ht="408">
      <c r="A17" t="s">
        <v>60</v>
      </c>
      <c r="E17" s="39" t="s">
        <v>2928</v>
      </c>
    </row>
    <row r="18" spans="1:16" ht="25.5">
      <c r="A18" t="s">
        <v>49</v>
      </c>
      <c s="34" t="s">
        <v>26</v>
      </c>
      <c s="34" t="s">
        <v>2933</v>
      </c>
      <c s="35" t="s">
        <v>5</v>
      </c>
      <c s="6" t="s">
        <v>2934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408">
      <c r="A19" s="35" t="s">
        <v>56</v>
      </c>
      <c r="E19" s="39" t="s">
        <v>2931</v>
      </c>
    </row>
    <row r="20" spans="1:5" ht="12.75">
      <c r="A20" s="35" t="s">
        <v>58</v>
      </c>
      <c r="E20" s="40" t="s">
        <v>2927</v>
      </c>
    </row>
    <row r="21" spans="1:5" ht="408">
      <c r="A21" t="s">
        <v>60</v>
      </c>
      <c r="E21" s="39" t="s">
        <v>2928</v>
      </c>
    </row>
    <row r="22" spans="1:16" ht="12.75">
      <c r="A22" t="s">
        <v>49</v>
      </c>
      <c s="34" t="s">
        <v>69</v>
      </c>
      <c s="34" t="s">
        <v>2935</v>
      </c>
      <c s="35" t="s">
        <v>5</v>
      </c>
      <c s="6" t="s">
        <v>2936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2937</v>
      </c>
    </row>
    <row r="25" spans="1:5" ht="76.5">
      <c r="A25" t="s">
        <v>60</v>
      </c>
      <c r="E25" s="39" t="s">
        <v>2938</v>
      </c>
    </row>
    <row r="26" spans="1:16" ht="12.75">
      <c r="A26" t="s">
        <v>49</v>
      </c>
      <c s="34" t="s">
        <v>73</v>
      </c>
      <c s="34" t="s">
        <v>2939</v>
      </c>
      <c s="35" t="s">
        <v>5</v>
      </c>
      <c s="6" t="s">
        <v>2919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2937</v>
      </c>
    </row>
    <row r="29" spans="1:5" ht="102">
      <c r="A29" t="s">
        <v>60</v>
      </c>
      <c r="E29" s="39" t="s">
        <v>2940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2943</v>
      </c>
      <c r="E8" s="30" t="s">
        <v>2942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1513</v>
      </c>
      <c s="35" t="s">
        <v>1514</v>
      </c>
      <c s="6" t="s">
        <v>1515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2944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2946</v>
      </c>
      <c s="35" t="s">
        <v>5</v>
      </c>
      <c s="6" t="s">
        <v>2947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25.5">
      <c r="A16" s="35" t="s">
        <v>56</v>
      </c>
      <c r="E16" s="39" t="s">
        <v>2947</v>
      </c>
    </row>
    <row r="17" spans="1:5" ht="114.75">
      <c r="A17" s="35" t="s">
        <v>58</v>
      </c>
      <c r="E17" s="40" t="s">
        <v>2948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2949</v>
      </c>
      <c s="35" t="s">
        <v>5</v>
      </c>
      <c s="6" t="s">
        <v>2950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25.5">
      <c r="A20" s="35" t="s">
        <v>56</v>
      </c>
      <c r="E20" s="39" t="s">
        <v>2950</v>
      </c>
    </row>
    <row r="21" spans="1:5" ht="409.5">
      <c r="A21" s="35" t="s">
        <v>58</v>
      </c>
      <c r="E21" s="40" t="s">
        <v>2951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2952</v>
      </c>
      <c s="35" t="s">
        <v>5</v>
      </c>
      <c s="6" t="s">
        <v>2953</v>
      </c>
      <c s="36" t="s">
        <v>590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25.5">
      <c r="A24" s="35" t="s">
        <v>56</v>
      </c>
      <c r="E24" s="39" t="s">
        <v>2953</v>
      </c>
    </row>
    <row r="25" spans="1:5" ht="114.75">
      <c r="A25" s="35" t="s">
        <v>58</v>
      </c>
      <c r="E25" s="40" t="s">
        <v>2954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2955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2956</v>
      </c>
      <c s="35" t="s">
        <v>5</v>
      </c>
      <c s="6" t="s">
        <v>2957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653</v>
      </c>
      <c>
        <f>(M28*21)/100</f>
      </c>
      <c t="s">
        <v>27</v>
      </c>
    </row>
    <row r="29" spans="1:5" ht="25.5">
      <c r="A29" s="35" t="s">
        <v>56</v>
      </c>
      <c r="E29" s="39" t="s">
        <v>2957</v>
      </c>
    </row>
    <row r="30" spans="1:5" ht="51">
      <c r="A30" s="35" t="s">
        <v>58</v>
      </c>
      <c r="E30" s="40" t="s">
        <v>2958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2959</v>
      </c>
      <c s="35" t="s">
        <v>5</v>
      </c>
      <c s="6" t="s">
        <v>2960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2960</v>
      </c>
    </row>
    <row r="34" spans="1:5" ht="114.75">
      <c r="A34" s="35" t="s">
        <v>58</v>
      </c>
      <c r="E34" s="40" t="s">
        <v>2961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2962</v>
      </c>
      <c s="35" t="s">
        <v>5</v>
      </c>
      <c s="6" t="s">
        <v>2963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25.5">
      <c r="A37" s="35" t="s">
        <v>56</v>
      </c>
      <c r="E37" s="39" t="s">
        <v>2963</v>
      </c>
    </row>
    <row r="38" spans="1:5" ht="51">
      <c r="A38" s="35" t="s">
        <v>58</v>
      </c>
      <c r="E38" s="40" t="s">
        <v>2964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2965</v>
      </c>
      <c s="35" t="s">
        <v>5</v>
      </c>
      <c s="6" t="s">
        <v>2966</v>
      </c>
      <c s="36" t="s">
        <v>590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2966</v>
      </c>
    </row>
    <row r="42" spans="1:5" ht="51">
      <c r="A42" s="35" t="s">
        <v>58</v>
      </c>
      <c r="E42" s="40" t="s">
        <v>2967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2968</v>
      </c>
      <c s="35" t="s">
        <v>5</v>
      </c>
      <c s="6" t="s">
        <v>2969</v>
      </c>
      <c s="36" t="s">
        <v>590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2969</v>
      </c>
    </row>
    <row r="46" spans="1:5" ht="51">
      <c r="A46" s="35" t="s">
        <v>58</v>
      </c>
      <c r="E46" s="40" t="s">
        <v>2967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2970</v>
      </c>
      <c s="35" t="s">
        <v>5</v>
      </c>
      <c s="6" t="s">
        <v>2971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2971</v>
      </c>
    </row>
    <row r="50" spans="1:5" ht="89.25">
      <c r="A50" s="35" t="s">
        <v>58</v>
      </c>
      <c r="E50" s="40" t="s">
        <v>2972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2973</v>
      </c>
      <c s="35" t="s">
        <v>5</v>
      </c>
      <c s="6" t="s">
        <v>2974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25.5">
      <c r="A53" s="35" t="s">
        <v>56</v>
      </c>
      <c r="E53" s="39" t="s">
        <v>2974</v>
      </c>
    </row>
    <row r="54" spans="1:5" ht="25.5">
      <c r="A54" s="35" t="s">
        <v>58</v>
      </c>
      <c r="E54" s="40" t="s">
        <v>2975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2976</v>
      </c>
      <c s="35" t="s">
        <v>5</v>
      </c>
      <c s="6" t="s">
        <v>2977</v>
      </c>
      <c s="36" t="s">
        <v>590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2977</v>
      </c>
    </row>
    <row r="58" spans="1:5" ht="25.5">
      <c r="A58" s="35" t="s">
        <v>58</v>
      </c>
      <c r="E58" s="40" t="s">
        <v>2978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2979</v>
      </c>
      <c s="35" t="s">
        <v>5</v>
      </c>
      <c s="6" t="s">
        <v>2980</v>
      </c>
      <c s="36" t="s">
        <v>590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2980</v>
      </c>
    </row>
    <row r="62" spans="1:5" ht="25.5">
      <c r="A62" s="35" t="s">
        <v>58</v>
      </c>
      <c r="E62" s="40" t="s">
        <v>2978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2981</v>
      </c>
      <c s="35" t="s">
        <v>5</v>
      </c>
      <c s="6" t="s">
        <v>2982</v>
      </c>
      <c s="36" t="s">
        <v>590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25.5">
      <c r="A65" s="35" t="s">
        <v>56</v>
      </c>
      <c r="E65" s="39" t="s">
        <v>2982</v>
      </c>
    </row>
    <row r="66" spans="1:5" ht="51">
      <c r="A66" s="35" t="s">
        <v>58</v>
      </c>
      <c r="E66" s="40" t="s">
        <v>2983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2984</v>
      </c>
      <c s="35" t="s">
        <v>5</v>
      </c>
      <c s="6" t="s">
        <v>2985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38.25">
      <c r="A69" s="35" t="s">
        <v>56</v>
      </c>
      <c r="E69" s="39" t="s">
        <v>2986</v>
      </c>
    </row>
    <row r="70" spans="1:5" ht="140.25">
      <c r="A70" s="35" t="s">
        <v>58</v>
      </c>
      <c r="E70" s="40" t="s">
        <v>2987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2988</v>
      </c>
      <c r="E72" s="33" t="s">
        <v>2989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2990</v>
      </c>
      <c s="35" t="s">
        <v>5</v>
      </c>
      <c s="6" t="s">
        <v>2991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653</v>
      </c>
      <c>
        <f>(M73*21)/100</f>
      </c>
      <c t="s">
        <v>27</v>
      </c>
    </row>
    <row r="74" spans="1:5" ht="25.5">
      <c r="A74" s="35" t="s">
        <v>56</v>
      </c>
      <c r="E74" s="39" t="s">
        <v>2991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2992</v>
      </c>
      <c s="35" t="s">
        <v>5</v>
      </c>
      <c s="6" t="s">
        <v>2993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38.25">
      <c r="A78" s="35" t="s">
        <v>56</v>
      </c>
      <c r="E78" s="39" t="s">
        <v>2994</v>
      </c>
    </row>
    <row r="79" spans="1:5" ht="12.75">
      <c r="A79" s="35" t="s">
        <v>58</v>
      </c>
      <c r="E79" s="40" t="s">
        <v>2995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2996</v>
      </c>
      <c s="35" t="s">
        <v>5</v>
      </c>
      <c s="6" t="s">
        <v>2997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25.5">
      <c r="A82" s="35" t="s">
        <v>56</v>
      </c>
      <c r="E82" s="39" t="s">
        <v>2997</v>
      </c>
    </row>
    <row r="83" spans="1:5" ht="12.75">
      <c r="A83" s="35" t="s">
        <v>58</v>
      </c>
      <c r="E83" s="40" t="s">
        <v>2998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2999</v>
      </c>
      <c s="35" t="s">
        <v>5</v>
      </c>
      <c s="6" t="s">
        <v>3000</v>
      </c>
      <c s="36" t="s">
        <v>590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653</v>
      </c>
      <c>
        <f>(M85*21)/100</f>
      </c>
      <c t="s">
        <v>27</v>
      </c>
    </row>
    <row r="86" spans="1:5" ht="12.75">
      <c r="A86" s="35" t="s">
        <v>56</v>
      </c>
      <c r="E86" s="39" t="s">
        <v>3000</v>
      </c>
    </row>
    <row r="87" spans="1:5" ht="12.75">
      <c r="A87" s="35" t="s">
        <v>58</v>
      </c>
      <c r="E87" s="40" t="s">
        <v>3001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3002</v>
      </c>
      <c s="35" t="s">
        <v>5</v>
      </c>
      <c s="6" t="s">
        <v>3003</v>
      </c>
      <c s="36" t="s">
        <v>590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653</v>
      </c>
      <c>
        <f>(M89*21)/100</f>
      </c>
      <c t="s">
        <v>27</v>
      </c>
    </row>
    <row r="90" spans="1:5" ht="12.75">
      <c r="A90" s="35" t="s">
        <v>56</v>
      </c>
      <c r="E90" s="39" t="s">
        <v>3003</v>
      </c>
    </row>
    <row r="91" spans="1:5" ht="12.75">
      <c r="A91" s="35" t="s">
        <v>58</v>
      </c>
      <c r="E91" s="40" t="s">
        <v>3001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3004</v>
      </c>
      <c s="35" t="s">
        <v>5</v>
      </c>
      <c s="6" t="s">
        <v>3005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3005</v>
      </c>
    </row>
    <row r="95" spans="1:5" ht="51">
      <c r="A95" s="35" t="s">
        <v>58</v>
      </c>
      <c r="E95" s="40" t="s">
        <v>3006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3007</v>
      </c>
      <c s="35" t="s">
        <v>5</v>
      </c>
      <c s="6" t="s">
        <v>3008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12.75">
      <c r="A98" s="35" t="s">
        <v>56</v>
      </c>
      <c r="E98" s="39" t="s">
        <v>3008</v>
      </c>
    </row>
    <row r="99" spans="1:5" ht="51">
      <c r="A99" s="35" t="s">
        <v>58</v>
      </c>
      <c r="E99" s="40" t="s">
        <v>3006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3009</v>
      </c>
      <c s="35" t="s">
        <v>5</v>
      </c>
      <c s="6" t="s">
        <v>3010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653</v>
      </c>
      <c>
        <f>(M101*21)/100</f>
      </c>
      <c t="s">
        <v>27</v>
      </c>
    </row>
    <row r="102" spans="1:5" ht="38.25">
      <c r="A102" s="35" t="s">
        <v>56</v>
      </c>
      <c r="E102" s="39" t="s">
        <v>3011</v>
      </c>
    </row>
    <row r="103" spans="1:5" ht="51">
      <c r="A103" s="35" t="s">
        <v>58</v>
      </c>
      <c r="E103" s="40" t="s">
        <v>3006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3012</v>
      </c>
      <c s="35" t="s">
        <v>5</v>
      </c>
      <c s="6" t="s">
        <v>3013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653</v>
      </c>
      <c>
        <f>(M105*21)/100</f>
      </c>
      <c t="s">
        <v>27</v>
      </c>
    </row>
    <row r="106" spans="1:5" ht="25.5">
      <c r="A106" s="35" t="s">
        <v>56</v>
      </c>
      <c r="E106" s="39" t="s">
        <v>3013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3014</v>
      </c>
      <c s="35" t="s">
        <v>5</v>
      </c>
      <c s="6" t="s">
        <v>3015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25.5">
      <c r="A110" s="35" t="s">
        <v>56</v>
      </c>
      <c r="E110" s="39" t="s">
        <v>3015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3016</v>
      </c>
      <c s="35" t="s">
        <v>5</v>
      </c>
      <c s="6" t="s">
        <v>3017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3017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3018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3019</v>
      </c>
      <c s="35" t="s">
        <v>5</v>
      </c>
      <c s="6" t="s">
        <v>3020</v>
      </c>
      <c s="36" t="s">
        <v>590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25.5">
      <c r="A119" s="35" t="s">
        <v>56</v>
      </c>
      <c r="E119" s="39" t="s">
        <v>3020</v>
      </c>
    </row>
    <row r="120" spans="1:5" ht="25.5">
      <c r="A120" s="35" t="s">
        <v>58</v>
      </c>
      <c r="E120" s="40" t="s">
        <v>3021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656</v>
      </c>
      <c s="34" t="s">
        <v>3022</v>
      </c>
      <c s="35" t="s">
        <v>5</v>
      </c>
      <c s="6" t="s">
        <v>3023</v>
      </c>
      <c s="36" t="s">
        <v>590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3023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660</v>
      </c>
      <c s="34" t="s">
        <v>3024</v>
      </c>
      <c s="35" t="s">
        <v>5</v>
      </c>
      <c s="6" t="s">
        <v>3025</v>
      </c>
      <c s="36" t="s">
        <v>590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51">
      <c r="A127" s="35" t="s">
        <v>56</v>
      </c>
      <c r="E127" s="39" t="s">
        <v>3026</v>
      </c>
    </row>
    <row r="128" spans="1:5" ht="25.5">
      <c r="A128" s="35" t="s">
        <v>58</v>
      </c>
      <c r="E128" s="40" t="s">
        <v>3021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1700</v>
      </c>
      <c r="E130" s="33" t="s">
        <v>3027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3028</v>
      </c>
      <c s="35" t="s">
        <v>5</v>
      </c>
      <c s="6" t="s">
        <v>3029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653</v>
      </c>
      <c>
        <f>(M131*21)/100</f>
      </c>
      <c t="s">
        <v>27</v>
      </c>
    </row>
    <row r="132" spans="1:5" ht="12.75">
      <c r="A132" s="35" t="s">
        <v>56</v>
      </c>
      <c r="E132" s="39" t="s">
        <v>3029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653</v>
      </c>
      <c>
        <f>(M135*21)/100</f>
      </c>
      <c t="s">
        <v>27</v>
      </c>
    </row>
    <row r="136" spans="1:5" ht="25.5">
      <c r="A136" s="35" t="s">
        <v>56</v>
      </c>
      <c r="E136" s="39" t="s">
        <v>3031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3032</v>
      </c>
      <c s="35" t="s">
        <v>5</v>
      </c>
      <c s="6" t="s">
        <v>3033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653</v>
      </c>
      <c>
        <f>(M139*21)/100</f>
      </c>
      <c t="s">
        <v>27</v>
      </c>
    </row>
    <row r="140" spans="1:5" ht="12.75">
      <c r="A140" s="35" t="s">
        <v>56</v>
      </c>
      <c r="E140" s="39" t="s">
        <v>3033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664</v>
      </c>
      <c s="34" t="s">
        <v>3034</v>
      </c>
      <c s="35" t="s">
        <v>5</v>
      </c>
      <c s="6" t="s">
        <v>3035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25.5">
      <c r="A144" s="35" t="s">
        <v>56</v>
      </c>
      <c r="E144" s="39" t="s">
        <v>3035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668</v>
      </c>
      <c s="34" t="s">
        <v>3036</v>
      </c>
      <c s="35" t="s">
        <v>5</v>
      </c>
      <c s="6" t="s">
        <v>3037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25.5">
      <c r="A148" s="35" t="s">
        <v>56</v>
      </c>
      <c r="E148" s="39" t="s">
        <v>3037</v>
      </c>
    </row>
    <row r="149" spans="1:5" ht="12.75">
      <c r="A149" s="35" t="s">
        <v>58</v>
      </c>
      <c r="E149" s="40" t="s">
        <v>3038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3039</v>
      </c>
      <c s="35" t="s">
        <v>5</v>
      </c>
      <c s="6" t="s">
        <v>3040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653</v>
      </c>
      <c>
        <f>(M151*21)/100</f>
      </c>
      <c t="s">
        <v>27</v>
      </c>
    </row>
    <row r="152" spans="1:5" ht="25.5">
      <c r="A152" s="35" t="s">
        <v>56</v>
      </c>
      <c r="E152" s="39" t="s">
        <v>3040</v>
      </c>
    </row>
    <row r="153" spans="1:5" ht="12.75">
      <c r="A153" s="35" t="s">
        <v>58</v>
      </c>
      <c r="E153" s="40" t="s">
        <v>3041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3043</v>
      </c>
    </row>
    <row r="157" spans="1:5" ht="12.75">
      <c r="A157" s="35" t="s">
        <v>58</v>
      </c>
      <c r="E157" s="40" t="s">
        <v>3038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3044</v>
      </c>
      <c s="35" t="s">
        <v>5</v>
      </c>
      <c s="6" t="s">
        <v>3045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25.5">
      <c r="A160" s="35" t="s">
        <v>56</v>
      </c>
      <c r="E160" s="39" t="s">
        <v>3045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3046</v>
      </c>
      <c s="35" t="s">
        <v>5</v>
      </c>
      <c s="6" t="s">
        <v>3047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653</v>
      </c>
      <c>
        <f>(M163*21)/100</f>
      </c>
      <c t="s">
        <v>27</v>
      </c>
    </row>
    <row r="164" spans="1:5" ht="12.75">
      <c r="A164" s="35" t="s">
        <v>56</v>
      </c>
      <c r="E164" s="39" t="s">
        <v>3047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3048</v>
      </c>
      <c r="E167" s="33" t="s">
        <v>3049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3050</v>
      </c>
      <c s="35" t="s">
        <v>5</v>
      </c>
      <c s="6" t="s">
        <v>3051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7.5">
      <c r="A169" s="35" t="s">
        <v>56</v>
      </c>
      <c r="E169" s="39" t="s">
        <v>3052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3053</v>
      </c>
      <c s="35" t="s">
        <v>5</v>
      </c>
      <c s="6" t="s">
        <v>3054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216.75">
      <c r="A173" s="35" t="s">
        <v>56</v>
      </c>
      <c r="E173" s="39" t="s">
        <v>3055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3056</v>
      </c>
      <c s="35" t="s">
        <v>5</v>
      </c>
      <c s="6" t="s">
        <v>3057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51">
      <c r="A177" s="35" t="s">
        <v>56</v>
      </c>
      <c r="E177" s="39" t="s">
        <v>3058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51">
      <c r="A181" s="35" t="s">
        <v>56</v>
      </c>
      <c r="E181" s="39" t="s">
        <v>3061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3062</v>
      </c>
      <c s="35" t="s">
        <v>5</v>
      </c>
      <c s="6" t="s">
        <v>3063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89.25">
      <c r="A185" s="35" t="s">
        <v>56</v>
      </c>
      <c r="E185" s="39" t="s">
        <v>3064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3065</v>
      </c>
      <c s="35" t="s">
        <v>5</v>
      </c>
      <c s="6" t="s">
        <v>3066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63.75">
      <c r="A189" s="35" t="s">
        <v>56</v>
      </c>
      <c r="E189" s="39" t="s">
        <v>3067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3068</v>
      </c>
      <c s="35" t="s">
        <v>5</v>
      </c>
      <c s="6" t="s">
        <v>3069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653</v>
      </c>
      <c>
        <f>(M192*21)/100</f>
      </c>
      <c t="s">
        <v>27</v>
      </c>
    </row>
    <row r="193" spans="1:5" ht="127.5">
      <c r="A193" s="35" t="s">
        <v>56</v>
      </c>
      <c r="E193" s="39" t="s">
        <v>3070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3071</v>
      </c>
      <c s="35" t="s">
        <v>5</v>
      </c>
      <c s="6" t="s">
        <v>3072</v>
      </c>
      <c s="36" t="s">
        <v>3073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653</v>
      </c>
      <c>
        <f>(M196*21)/100</f>
      </c>
      <c t="s">
        <v>27</v>
      </c>
    </row>
    <row r="197" spans="1:5" ht="12.75">
      <c r="A197" s="35" t="s">
        <v>56</v>
      </c>
      <c r="E197" s="39" t="s">
        <v>3072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3074</v>
      </c>
      <c s="35" t="s">
        <v>5</v>
      </c>
      <c s="6" t="s">
        <v>3075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3076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3077</v>
      </c>
      <c s="35" t="s">
        <v>5</v>
      </c>
      <c s="6" t="s">
        <v>3078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3079</v>
      </c>
    </row>
    <row r="207" spans="1:5" ht="12.75">
      <c r="A207" t="s">
        <v>60</v>
      </c>
      <c r="E207" s="39" t="s">
        <v>2680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3084</v>
      </c>
      <c r="E8" s="30" t="s">
        <v>3083</v>
      </c>
      <c r="J8" s="29">
        <f>0+J9+J34+J43+J292</f>
      </c>
      <c s="29">
        <f>0+K9+K34+K43+K292</f>
      </c>
      <c s="29">
        <f>0+L9+L34+L43+L292</f>
      </c>
      <c s="29">
        <f>0+M9+M34+M43+M292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3085</v>
      </c>
      <c s="35" t="s">
        <v>3086</v>
      </c>
      <c s="6" t="s">
        <v>3087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3089</v>
      </c>
      <c s="35" t="s">
        <v>3090</v>
      </c>
      <c s="6" t="s">
        <v>3091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3092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3096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3097</v>
      </c>
      <c s="35" t="s">
        <v>3098</v>
      </c>
      <c s="6" t="s">
        <v>3099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3100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3101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3102</v>
      </c>
      <c s="35" t="s">
        <v>3103</v>
      </c>
      <c s="6" t="s">
        <v>3104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3106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3109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3110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3111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</f>
      </c>
    </row>
    <row r="44" spans="1:16" ht="25.5">
      <c r="A44" t="s">
        <v>49</v>
      </c>
      <c s="34" t="s">
        <v>89</v>
      </c>
      <c s="34" t="s">
        <v>3112</v>
      </c>
      <c s="35" t="s">
        <v>5</v>
      </c>
      <c s="6" t="s">
        <v>3113</v>
      </c>
      <c s="36" t="s">
        <v>106</v>
      </c>
      <c s="37">
        <v>5710.29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3114</v>
      </c>
    </row>
    <row r="46" spans="1:5" ht="51">
      <c r="A46" s="35" t="s">
        <v>58</v>
      </c>
      <c r="E46" s="40" t="s">
        <v>3115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3116</v>
      </c>
      <c s="35" t="s">
        <v>5</v>
      </c>
      <c s="6" t="s">
        <v>3117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3118</v>
      </c>
    </row>
    <row r="50" spans="1:5" ht="12.75">
      <c r="A50" s="35" t="s">
        <v>58</v>
      </c>
      <c r="E50" s="40" t="s">
        <v>3119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3120</v>
      </c>
      <c s="35" t="s">
        <v>5</v>
      </c>
      <c s="6" t="s">
        <v>3121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3122</v>
      </c>
    </row>
    <row r="54" spans="1:5" ht="12.75">
      <c r="A54" s="35" t="s">
        <v>58</v>
      </c>
      <c r="E54" s="40" t="s">
        <v>3123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3124</v>
      </c>
      <c s="35" t="s">
        <v>5</v>
      </c>
      <c s="6" t="s">
        <v>3125</v>
      </c>
      <c s="36" t="s">
        <v>106</v>
      </c>
      <c s="37">
        <v>11823.33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3126</v>
      </c>
    </row>
    <row r="58" spans="1:5" ht="51">
      <c r="A58" s="35" t="s">
        <v>58</v>
      </c>
      <c r="E58" s="40" t="s">
        <v>3127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3128</v>
      </c>
      <c s="35" t="s">
        <v>5</v>
      </c>
      <c s="6" t="s">
        <v>3129</v>
      </c>
      <c s="36" t="s">
        <v>106</v>
      </c>
      <c s="37">
        <v>14944.39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25.5">
      <c r="A61" s="35" t="s">
        <v>56</v>
      </c>
      <c r="E61" s="39" t="s">
        <v>3130</v>
      </c>
    </row>
    <row r="62" spans="1:5" ht="25.5">
      <c r="A62" s="35" t="s">
        <v>58</v>
      </c>
      <c r="E62" s="40" t="s">
        <v>3131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3132</v>
      </c>
      <c s="35" t="s">
        <v>50</v>
      </c>
      <c s="6" t="s">
        <v>3133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3134</v>
      </c>
    </row>
    <row r="66" spans="1:5" ht="12.75">
      <c r="A66" s="35" t="s">
        <v>58</v>
      </c>
      <c r="E66" s="40" t="s">
        <v>3135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3136</v>
      </c>
      <c s="35" t="s">
        <v>5</v>
      </c>
      <c s="6" t="s">
        <v>3137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3134</v>
      </c>
    </row>
    <row r="70" spans="1:5" ht="12.75">
      <c r="A70" s="35" t="s">
        <v>58</v>
      </c>
      <c r="E70" s="40" t="s">
        <v>3135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3138</v>
      </c>
      <c s="35" t="s">
        <v>5</v>
      </c>
      <c s="6" t="s">
        <v>3139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3134</v>
      </c>
    </row>
    <row r="74" spans="1:5" ht="12.75">
      <c r="A74" s="35" t="s">
        <v>58</v>
      </c>
      <c r="E74" s="40" t="s">
        <v>3135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3140</v>
      </c>
      <c s="35" t="s">
        <v>50</v>
      </c>
      <c s="6" t="s">
        <v>3141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3134</v>
      </c>
    </row>
    <row r="78" spans="1:5" ht="12.75">
      <c r="A78" s="35" t="s">
        <v>58</v>
      </c>
      <c r="E78" s="40" t="s">
        <v>3135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3142</v>
      </c>
      <c s="35" t="s">
        <v>5</v>
      </c>
      <c s="6" t="s">
        <v>3143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3134</v>
      </c>
    </row>
    <row r="82" spans="1:5" ht="12.75">
      <c r="A82" s="35" t="s">
        <v>58</v>
      </c>
      <c r="E82" s="40" t="s">
        <v>3135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3144</v>
      </c>
      <c s="35" t="s">
        <v>50</v>
      </c>
      <c s="6" t="s">
        <v>3145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3134</v>
      </c>
    </row>
    <row r="86" spans="1:5" ht="12.75">
      <c r="A86" s="35" t="s">
        <v>58</v>
      </c>
      <c r="E86" s="40" t="s">
        <v>3135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3146</v>
      </c>
      <c s="35" t="s">
        <v>5</v>
      </c>
      <c s="6" t="s">
        <v>3147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3134</v>
      </c>
    </row>
    <row r="90" spans="1:5" ht="12.75">
      <c r="A90" s="35" t="s">
        <v>58</v>
      </c>
      <c r="E90" s="40" t="s">
        <v>3135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3132</v>
      </c>
      <c s="35" t="s">
        <v>5</v>
      </c>
      <c s="6" t="s">
        <v>3133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3148</v>
      </c>
    </row>
    <row r="94" spans="1:5" ht="12.75">
      <c r="A94" s="35" t="s">
        <v>58</v>
      </c>
      <c r="E94" s="40" t="s">
        <v>3135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3138</v>
      </c>
      <c s="35" t="s">
        <v>50</v>
      </c>
      <c s="6" t="s">
        <v>3139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3148</v>
      </c>
    </row>
    <row r="98" spans="1:5" ht="12.75">
      <c r="A98" s="35" t="s">
        <v>58</v>
      </c>
      <c r="E98" s="40" t="s">
        <v>3135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3140</v>
      </c>
      <c s="35" t="s">
        <v>5</v>
      </c>
      <c s="6" t="s">
        <v>3141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3148</v>
      </c>
    </row>
    <row r="102" spans="1:5" ht="12.75">
      <c r="A102" s="35" t="s">
        <v>58</v>
      </c>
      <c r="E102" s="40" t="s">
        <v>3135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3142</v>
      </c>
      <c s="35" t="s">
        <v>50</v>
      </c>
      <c s="6" t="s">
        <v>3143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3148</v>
      </c>
    </row>
    <row r="106" spans="1:5" ht="12.75">
      <c r="A106" s="35" t="s">
        <v>58</v>
      </c>
      <c r="E106" s="40" t="s">
        <v>3135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3144</v>
      </c>
      <c s="35" t="s">
        <v>5</v>
      </c>
      <c s="6" t="s">
        <v>3145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3148</v>
      </c>
    </row>
    <row r="110" spans="1:5" ht="12.75">
      <c r="A110" s="35" t="s">
        <v>58</v>
      </c>
      <c r="E110" s="40" t="s">
        <v>3135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3149</v>
      </c>
      <c s="35" t="s">
        <v>5</v>
      </c>
      <c s="6" t="s">
        <v>3150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3151</v>
      </c>
      <c s="35" t="s">
        <v>5</v>
      </c>
      <c s="6" t="s">
        <v>3152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3135</v>
      </c>
    </row>
    <row r="119" spans="1:5" ht="344.25">
      <c r="A119" t="s">
        <v>60</v>
      </c>
      <c r="E119" s="39" t="s">
        <v>3153</v>
      </c>
    </row>
    <row r="120" spans="1:16" ht="12.75">
      <c r="A120" t="s">
        <v>49</v>
      </c>
      <c s="34" t="s">
        <v>164</v>
      </c>
      <c s="34" t="s">
        <v>3154</v>
      </c>
      <c s="35" t="s">
        <v>5</v>
      </c>
      <c s="6" t="s">
        <v>3155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3135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656</v>
      </c>
      <c s="34" t="s">
        <v>3156</v>
      </c>
      <c s="35" t="s">
        <v>5</v>
      </c>
      <c s="6" t="s">
        <v>3157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3158</v>
      </c>
    </row>
    <row r="126" spans="1:5" ht="12.75">
      <c r="A126" s="35" t="s">
        <v>58</v>
      </c>
      <c r="E126" s="40" t="s">
        <v>3135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660</v>
      </c>
      <c s="34" t="s">
        <v>3159</v>
      </c>
      <c s="35" t="s">
        <v>5</v>
      </c>
      <c s="6" t="s">
        <v>3160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3161</v>
      </c>
    </row>
    <row r="130" spans="1:5" ht="12.75">
      <c r="A130" s="35" t="s">
        <v>58</v>
      </c>
      <c r="E130" s="40" t="s">
        <v>3162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664</v>
      </c>
      <c s="34" t="s">
        <v>3163</v>
      </c>
      <c s="35" t="s">
        <v>5</v>
      </c>
      <c s="6" t="s">
        <v>3164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3165</v>
      </c>
    </row>
    <row r="134" spans="1:5" ht="12.75">
      <c r="A134" s="35" t="s">
        <v>58</v>
      </c>
      <c r="E134" s="40" t="s">
        <v>3166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668</v>
      </c>
      <c s="34" t="s">
        <v>3167</v>
      </c>
      <c s="35" t="s">
        <v>5</v>
      </c>
      <c s="6" t="s">
        <v>3168</v>
      </c>
      <c s="36" t="s">
        <v>101</v>
      </c>
      <c s="37">
        <v>6287.6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3169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638</v>
      </c>
      <c s="34" t="s">
        <v>3170</v>
      </c>
      <c s="35" t="s">
        <v>5</v>
      </c>
      <c s="6" t="s">
        <v>3171</v>
      </c>
      <c s="36" t="s">
        <v>960</v>
      </c>
      <c s="37">
        <v>26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3172</v>
      </c>
    </row>
    <row r="142" spans="1:5" ht="25.5">
      <c r="A142" s="35" t="s">
        <v>58</v>
      </c>
      <c r="E142" s="40" t="s">
        <v>3173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674</v>
      </c>
      <c s="34" t="s">
        <v>3174</v>
      </c>
      <c s="35" t="s">
        <v>5</v>
      </c>
      <c s="6" t="s">
        <v>3175</v>
      </c>
      <c s="36" t="s">
        <v>960</v>
      </c>
      <c s="37">
        <v>7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3176</v>
      </c>
    </row>
    <row r="146" spans="1:5" ht="25.5">
      <c r="A146" s="35" t="s">
        <v>58</v>
      </c>
      <c r="E146" s="40" t="s">
        <v>3177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677</v>
      </c>
      <c s="34" t="s">
        <v>3178</v>
      </c>
      <c s="35" t="s">
        <v>5</v>
      </c>
      <c s="6" t="s">
        <v>3179</v>
      </c>
      <c s="36" t="s">
        <v>960</v>
      </c>
      <c s="37">
        <v>10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3180</v>
      </c>
    </row>
    <row r="150" spans="1:5" ht="25.5">
      <c r="A150" s="35" t="s">
        <v>58</v>
      </c>
      <c r="E150" s="40" t="s">
        <v>3181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3182</v>
      </c>
      <c s="35" t="s">
        <v>5</v>
      </c>
      <c s="6" t="s">
        <v>3183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3184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3185</v>
      </c>
      <c s="35" t="s">
        <v>5</v>
      </c>
      <c s="6" t="s">
        <v>3186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3187</v>
      </c>
    </row>
    <row r="158" spans="1:5" ht="12.75">
      <c r="A158" s="35" t="s">
        <v>58</v>
      </c>
      <c r="E158" s="40" t="s">
        <v>3188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3189</v>
      </c>
      <c s="35" t="s">
        <v>5</v>
      </c>
      <c s="6" t="s">
        <v>3190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3191</v>
      </c>
    </row>
    <row r="162" spans="1:5" ht="12.75">
      <c r="A162" s="35" t="s">
        <v>58</v>
      </c>
      <c r="E162" s="40" t="s">
        <v>3192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3193</v>
      </c>
      <c s="35" t="s">
        <v>5</v>
      </c>
      <c s="6" t="s">
        <v>3194</v>
      </c>
      <c s="36" t="s">
        <v>106</v>
      </c>
      <c s="37">
        <v>31119.84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51">
      <c r="A166" s="35" t="s">
        <v>58</v>
      </c>
      <c r="E166" s="40" t="s">
        <v>3195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3196</v>
      </c>
      <c s="35" t="s">
        <v>5</v>
      </c>
      <c s="6" t="s">
        <v>3197</v>
      </c>
      <c s="36" t="s">
        <v>106</v>
      </c>
      <c s="37">
        <v>2100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25.5">
      <c r="A170" s="35" t="s">
        <v>58</v>
      </c>
      <c r="E170" s="40" t="s">
        <v>3198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3199</v>
      </c>
      <c s="35" t="s">
        <v>5</v>
      </c>
      <c s="6" t="s">
        <v>3200</v>
      </c>
      <c s="36" t="s">
        <v>106</v>
      </c>
      <c s="37">
        <v>8383.28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3201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3202</v>
      </c>
      <c s="35" t="s">
        <v>5</v>
      </c>
      <c s="6" t="s">
        <v>3203</v>
      </c>
      <c s="36" t="s">
        <v>106</v>
      </c>
      <c s="37">
        <v>3703.11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3204</v>
      </c>
    </row>
    <row r="178" spans="1:5" ht="12.75">
      <c r="A178" s="35" t="s">
        <v>58</v>
      </c>
      <c r="E178" s="40" t="s">
        <v>3205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3206</v>
      </c>
      <c s="35" t="s">
        <v>5</v>
      </c>
      <c s="6" t="s">
        <v>3207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25.5">
      <c r="A181" s="35" t="s">
        <v>56</v>
      </c>
      <c r="E181" s="39" t="s">
        <v>3208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3209</v>
      </c>
      <c s="35" t="s">
        <v>5</v>
      </c>
      <c s="6" t="s">
        <v>3210</v>
      </c>
      <c s="36" t="s">
        <v>106</v>
      </c>
      <c s="37">
        <v>44833.17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3211</v>
      </c>
    </row>
    <row r="186" spans="1:5" ht="63.75">
      <c r="A186" s="35" t="s">
        <v>58</v>
      </c>
      <c r="E186" s="40" t="s">
        <v>3212</v>
      </c>
    </row>
    <row r="187" spans="1:5" ht="51">
      <c r="A187" t="s">
        <v>60</v>
      </c>
      <c r="E187" s="39" t="s">
        <v>3213</v>
      </c>
    </row>
    <row r="188" spans="1:16" ht="12.75">
      <c r="A188" t="s">
        <v>49</v>
      </c>
      <c s="34" t="s">
        <v>194</v>
      </c>
      <c s="34" t="s">
        <v>3214</v>
      </c>
      <c s="35" t="s">
        <v>5</v>
      </c>
      <c s="6" t="s">
        <v>3215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3216</v>
      </c>
    </row>
    <row r="190" spans="1:5" ht="12.75">
      <c r="A190" s="35" t="s">
        <v>58</v>
      </c>
      <c r="E190" s="40" t="s">
        <v>3217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3218</v>
      </c>
      <c s="35" t="s">
        <v>5</v>
      </c>
      <c s="6" t="s">
        <v>3219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3220</v>
      </c>
    </row>
    <row r="194" spans="1:5" ht="12.75">
      <c r="A194" s="35" t="s">
        <v>58</v>
      </c>
      <c r="E194" s="40" t="s">
        <v>3221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3222</v>
      </c>
      <c s="35" t="s">
        <v>5</v>
      </c>
      <c s="6" t="s">
        <v>3223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3224</v>
      </c>
    </row>
    <row r="199" spans="1:5" ht="153">
      <c r="A199" t="s">
        <v>60</v>
      </c>
      <c r="E199" s="39" t="s">
        <v>3225</v>
      </c>
    </row>
    <row r="200" spans="1:16" ht="38.25">
      <c r="A200" t="s">
        <v>49</v>
      </c>
      <c s="34" t="s">
        <v>228</v>
      </c>
      <c s="34" t="s">
        <v>3226</v>
      </c>
      <c s="35" t="s">
        <v>5</v>
      </c>
      <c s="6" t="s">
        <v>3227</v>
      </c>
      <c s="36" t="s">
        <v>106</v>
      </c>
      <c s="37">
        <v>529.77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51">
      <c r="A202" s="35" t="s">
        <v>58</v>
      </c>
      <c r="E202" s="40" t="s">
        <v>3228</v>
      </c>
    </row>
    <row r="203" spans="1:5" ht="229.5">
      <c r="A203" t="s">
        <v>60</v>
      </c>
      <c r="E203" s="39" t="s">
        <v>3229</v>
      </c>
    </row>
    <row r="204" spans="1:16" ht="38.25">
      <c r="A204" t="s">
        <v>49</v>
      </c>
      <c s="34" t="s">
        <v>231</v>
      </c>
      <c s="34" t="s">
        <v>3230</v>
      </c>
      <c s="35" t="s">
        <v>5</v>
      </c>
      <c s="6" t="s">
        <v>3231</v>
      </c>
      <c s="36" t="s">
        <v>106</v>
      </c>
      <c s="37">
        <v>1249.81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63.75">
      <c r="A206" s="35" t="s">
        <v>58</v>
      </c>
      <c r="E206" s="40" t="s">
        <v>3232</v>
      </c>
    </row>
    <row r="207" spans="1:5" ht="229.5">
      <c r="A207" t="s">
        <v>60</v>
      </c>
      <c r="E207" s="39" t="s">
        <v>3229</v>
      </c>
    </row>
    <row r="208" spans="1:16" ht="25.5">
      <c r="A208" t="s">
        <v>49</v>
      </c>
      <c s="34" t="s">
        <v>234</v>
      </c>
      <c s="34" t="s">
        <v>3233</v>
      </c>
      <c s="35" t="s">
        <v>5</v>
      </c>
      <c s="6" t="s">
        <v>3234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3235</v>
      </c>
    </row>
    <row r="211" spans="1:5" ht="89.25">
      <c r="A211" t="s">
        <v>60</v>
      </c>
      <c r="E211" s="39" t="s">
        <v>3236</v>
      </c>
    </row>
    <row r="212" spans="1:16" ht="25.5">
      <c r="A212" t="s">
        <v>49</v>
      </c>
      <c s="34" t="s">
        <v>237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3239</v>
      </c>
    </row>
    <row r="215" spans="1:5" ht="89.25">
      <c r="A215" t="s">
        <v>60</v>
      </c>
      <c r="E215" s="39" t="s">
        <v>3236</v>
      </c>
    </row>
    <row r="216" spans="1:16" ht="25.5">
      <c r="A216" t="s">
        <v>49</v>
      </c>
      <c s="34" t="s">
        <v>240</v>
      </c>
      <c s="34" t="s">
        <v>3240</v>
      </c>
      <c s="35" t="s">
        <v>5</v>
      </c>
      <c s="6" t="s">
        <v>3241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3242</v>
      </c>
    </row>
    <row r="219" spans="1:5" ht="89.25">
      <c r="A219" t="s">
        <v>60</v>
      </c>
      <c r="E219" s="39" t="s">
        <v>3236</v>
      </c>
    </row>
    <row r="220" spans="1:16" ht="25.5">
      <c r="A220" t="s">
        <v>49</v>
      </c>
      <c s="34" t="s">
        <v>243</v>
      </c>
      <c s="34" t="s">
        <v>3243</v>
      </c>
      <c s="35" t="s">
        <v>5</v>
      </c>
      <c s="6" t="s">
        <v>3244</v>
      </c>
      <c s="36" t="s">
        <v>113</v>
      </c>
      <c s="37">
        <v>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3245</v>
      </c>
    </row>
    <row r="223" spans="1:5" ht="89.25">
      <c r="A223" t="s">
        <v>60</v>
      </c>
      <c r="E223" s="39" t="s">
        <v>3236</v>
      </c>
    </row>
    <row r="224" spans="1:16" ht="25.5">
      <c r="A224" t="s">
        <v>49</v>
      </c>
      <c s="34" t="s">
        <v>246</v>
      </c>
      <c s="34" t="s">
        <v>3246</v>
      </c>
      <c s="35" t="s">
        <v>5</v>
      </c>
      <c s="6" t="s">
        <v>3247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3248</v>
      </c>
    </row>
    <row r="227" spans="1:5" ht="89.25">
      <c r="A227" t="s">
        <v>60</v>
      </c>
      <c r="E227" s="39" t="s">
        <v>3236</v>
      </c>
    </row>
    <row r="228" spans="1:16" ht="25.5">
      <c r="A228" t="s">
        <v>49</v>
      </c>
      <c s="34" t="s">
        <v>749</v>
      </c>
      <c s="34" t="s">
        <v>3249</v>
      </c>
      <c s="35" t="s">
        <v>5</v>
      </c>
      <c s="6" t="s">
        <v>3250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3251</v>
      </c>
    </row>
    <row r="231" spans="1:5" ht="89.25">
      <c r="A231" t="s">
        <v>60</v>
      </c>
      <c r="E231" s="39" t="s">
        <v>3236</v>
      </c>
    </row>
    <row r="232" spans="1:16" ht="25.5">
      <c r="A232" t="s">
        <v>49</v>
      </c>
      <c s="34" t="s">
        <v>639</v>
      </c>
      <c s="34" t="s">
        <v>3252</v>
      </c>
      <c s="35" t="s">
        <v>5</v>
      </c>
      <c s="6" t="s">
        <v>3253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3254</v>
      </c>
    </row>
    <row r="235" spans="1:5" ht="89.25">
      <c r="A235" t="s">
        <v>60</v>
      </c>
      <c r="E235" s="39" t="s">
        <v>3236</v>
      </c>
    </row>
    <row r="236" spans="1:16" ht="25.5">
      <c r="A236" t="s">
        <v>49</v>
      </c>
      <c s="34" t="s">
        <v>249</v>
      </c>
      <c s="34" t="s">
        <v>3255</v>
      </c>
      <c s="35" t="s">
        <v>5</v>
      </c>
      <c s="6" t="s">
        <v>3256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3257</v>
      </c>
    </row>
    <row r="239" spans="1:5" ht="38.25">
      <c r="A239" t="s">
        <v>60</v>
      </c>
      <c r="E239" s="39" t="s">
        <v>3258</v>
      </c>
    </row>
    <row r="240" spans="1:16" ht="25.5">
      <c r="A240" t="s">
        <v>49</v>
      </c>
      <c s="34" t="s">
        <v>252</v>
      </c>
      <c s="34" t="s">
        <v>3259</v>
      </c>
      <c s="35" t="s">
        <v>5</v>
      </c>
      <c s="6" t="s">
        <v>3260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3261</v>
      </c>
    </row>
    <row r="243" spans="1:5" ht="38.25">
      <c r="A243" t="s">
        <v>60</v>
      </c>
      <c r="E243" s="39" t="s">
        <v>3258</v>
      </c>
    </row>
    <row r="244" spans="1:16" ht="25.5">
      <c r="A244" t="s">
        <v>49</v>
      </c>
      <c s="34" t="s">
        <v>255</v>
      </c>
      <c s="34" t="s">
        <v>3262</v>
      </c>
      <c s="35" t="s">
        <v>5</v>
      </c>
      <c s="6" t="s">
        <v>3263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3261</v>
      </c>
    </row>
    <row r="247" spans="1:5" ht="38.25">
      <c r="A247" t="s">
        <v>60</v>
      </c>
      <c r="E247" s="39" t="s">
        <v>3258</v>
      </c>
    </row>
    <row r="248" spans="1:16" ht="12.75">
      <c r="A248" t="s">
        <v>49</v>
      </c>
      <c s="34" t="s">
        <v>264</v>
      </c>
      <c s="34" t="s">
        <v>3264</v>
      </c>
      <c s="35" t="s">
        <v>5</v>
      </c>
      <c s="6" t="s">
        <v>3265</v>
      </c>
      <c s="36" t="s">
        <v>113</v>
      </c>
      <c s="37">
        <v>18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102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38.25">
      <c r="A250" s="35" t="s">
        <v>58</v>
      </c>
      <c r="E250" s="40" t="s">
        <v>3266</v>
      </c>
    </row>
    <row r="251" spans="1:5" ht="76.5">
      <c r="A251" t="s">
        <v>60</v>
      </c>
      <c r="E251" s="39" t="s">
        <v>3267</v>
      </c>
    </row>
    <row r="252" spans="1:16" ht="25.5">
      <c r="A252" t="s">
        <v>49</v>
      </c>
      <c s="34" t="s">
        <v>267</v>
      </c>
      <c s="34" t="s">
        <v>3268</v>
      </c>
      <c s="35" t="s">
        <v>5</v>
      </c>
      <c s="6" t="s">
        <v>3269</v>
      </c>
      <c s="36" t="s">
        <v>3270</v>
      </c>
      <c s="37">
        <v>7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102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25.5">
      <c r="A254" s="35" t="s">
        <v>58</v>
      </c>
      <c r="E254" s="40" t="s">
        <v>3271</v>
      </c>
    </row>
    <row r="255" spans="1:5" ht="89.25">
      <c r="A255" t="s">
        <v>60</v>
      </c>
      <c r="E255" s="39" t="s">
        <v>3272</v>
      </c>
    </row>
    <row r="256" spans="1:16" ht="25.5">
      <c r="A256" t="s">
        <v>49</v>
      </c>
      <c s="34" t="s">
        <v>270</v>
      </c>
      <c s="34" t="s">
        <v>3273</v>
      </c>
      <c s="35" t="s">
        <v>5</v>
      </c>
      <c s="6" t="s">
        <v>3274</v>
      </c>
      <c s="36" t="s">
        <v>106</v>
      </c>
      <c s="37">
        <v>141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102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63.75">
      <c r="A258" s="35" t="s">
        <v>58</v>
      </c>
      <c r="E258" s="40" t="s">
        <v>3275</v>
      </c>
    </row>
    <row r="259" spans="1:5" ht="306">
      <c r="A259" t="s">
        <v>60</v>
      </c>
      <c r="E259" s="39" t="s">
        <v>3276</v>
      </c>
    </row>
    <row r="260" spans="1:16" ht="38.25">
      <c r="A260" t="s">
        <v>49</v>
      </c>
      <c s="34" t="s">
        <v>273</v>
      </c>
      <c s="34" t="s">
        <v>3277</v>
      </c>
      <c s="35" t="s">
        <v>5</v>
      </c>
      <c s="6" t="s">
        <v>3278</v>
      </c>
      <c s="36" t="s">
        <v>106</v>
      </c>
      <c s="37">
        <v>80.4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653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51">
      <c r="A262" s="35" t="s">
        <v>58</v>
      </c>
      <c r="E262" s="40" t="s">
        <v>3279</v>
      </c>
    </row>
    <row r="263" spans="1:5" ht="204">
      <c r="A263" t="s">
        <v>60</v>
      </c>
      <c r="E263" s="39" t="s">
        <v>3280</v>
      </c>
    </row>
    <row r="264" spans="1:16" ht="25.5">
      <c r="A264" t="s">
        <v>49</v>
      </c>
      <c s="34" t="s">
        <v>276</v>
      </c>
      <c s="34" t="s">
        <v>3281</v>
      </c>
      <c s="35" t="s">
        <v>5</v>
      </c>
      <c s="6" t="s">
        <v>3282</v>
      </c>
      <c s="36" t="s">
        <v>106</v>
      </c>
      <c s="37">
        <v>200.4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653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51">
      <c r="A266" s="35" t="s">
        <v>58</v>
      </c>
      <c r="E266" s="40" t="s">
        <v>3283</v>
      </c>
    </row>
    <row r="267" spans="1:5" ht="204">
      <c r="A267" t="s">
        <v>60</v>
      </c>
      <c r="E267" s="39" t="s">
        <v>3280</v>
      </c>
    </row>
    <row r="268" spans="1:16" ht="25.5">
      <c r="A268" t="s">
        <v>49</v>
      </c>
      <c s="34" t="s">
        <v>279</v>
      </c>
      <c s="34" t="s">
        <v>3284</v>
      </c>
      <c s="35" t="s">
        <v>5</v>
      </c>
      <c s="6" t="s">
        <v>3285</v>
      </c>
      <c s="36" t="s">
        <v>106</v>
      </c>
      <c s="37">
        <v>187.2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102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63.75">
      <c r="A270" s="35" t="s">
        <v>58</v>
      </c>
      <c r="E270" s="40" t="s">
        <v>3286</v>
      </c>
    </row>
    <row r="271" spans="1:5" ht="306">
      <c r="A271" t="s">
        <v>60</v>
      </c>
      <c r="E271" s="39" t="s">
        <v>3287</v>
      </c>
    </row>
    <row r="272" spans="1:16" ht="38.25">
      <c r="A272" t="s">
        <v>49</v>
      </c>
      <c s="34" t="s">
        <v>282</v>
      </c>
      <c s="34" t="s">
        <v>3288</v>
      </c>
      <c s="35" t="s">
        <v>5</v>
      </c>
      <c s="6" t="s">
        <v>3289</v>
      </c>
      <c s="36" t="s">
        <v>106</v>
      </c>
      <c s="37">
        <v>90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653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63.75">
      <c r="A274" s="35" t="s">
        <v>58</v>
      </c>
      <c r="E274" s="40" t="s">
        <v>3290</v>
      </c>
    </row>
    <row r="275" spans="1:5" ht="204">
      <c r="A275" t="s">
        <v>60</v>
      </c>
      <c r="E275" s="39" t="s">
        <v>3291</v>
      </c>
    </row>
    <row r="276" spans="1:16" ht="25.5">
      <c r="A276" t="s">
        <v>49</v>
      </c>
      <c s="34" t="s">
        <v>285</v>
      </c>
      <c s="34" t="s">
        <v>3292</v>
      </c>
      <c s="35" t="s">
        <v>5</v>
      </c>
      <c s="6" t="s">
        <v>3293</v>
      </c>
      <c s="36" t="s">
        <v>106</v>
      </c>
      <c s="37">
        <v>194.4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653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63.75">
      <c r="A278" s="35" t="s">
        <v>58</v>
      </c>
      <c r="E278" s="40" t="s">
        <v>3294</v>
      </c>
    </row>
    <row r="279" spans="1:5" ht="204">
      <c r="A279" t="s">
        <v>60</v>
      </c>
      <c r="E279" s="39" t="s">
        <v>3291</v>
      </c>
    </row>
    <row r="280" spans="1:16" ht="12.75">
      <c r="A280" t="s">
        <v>49</v>
      </c>
      <c s="34" t="s">
        <v>288</v>
      </c>
      <c s="34" t="s">
        <v>3295</v>
      </c>
      <c s="35" t="s">
        <v>5</v>
      </c>
      <c s="6" t="s">
        <v>3296</v>
      </c>
      <c s="36" t="s">
        <v>960</v>
      </c>
      <c s="37">
        <v>4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653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38.25">
      <c r="A282" s="35" t="s">
        <v>58</v>
      </c>
      <c r="E282" s="40" t="s">
        <v>3297</v>
      </c>
    </row>
    <row r="283" spans="1:5" ht="38.25">
      <c r="A283" t="s">
        <v>60</v>
      </c>
      <c r="E283" s="39" t="s">
        <v>3298</v>
      </c>
    </row>
    <row r="284" spans="1:16" ht="12.75">
      <c r="A284" t="s">
        <v>49</v>
      </c>
      <c s="34" t="s">
        <v>292</v>
      </c>
      <c s="34" t="s">
        <v>3299</v>
      </c>
      <c s="35" t="s">
        <v>5</v>
      </c>
      <c s="6" t="s">
        <v>3300</v>
      </c>
      <c s="36" t="s">
        <v>106</v>
      </c>
      <c s="37">
        <v>2100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102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38.25">
      <c r="A286" s="35" t="s">
        <v>58</v>
      </c>
      <c r="E286" s="40" t="s">
        <v>3301</v>
      </c>
    </row>
    <row r="287" spans="1:5" ht="191.25">
      <c r="A287" t="s">
        <v>60</v>
      </c>
      <c r="E287" s="39" t="s">
        <v>3302</v>
      </c>
    </row>
    <row r="288" spans="1:16" ht="25.5">
      <c r="A288" t="s">
        <v>49</v>
      </c>
      <c s="34" t="s">
        <v>299</v>
      </c>
      <c s="34" t="s">
        <v>3303</v>
      </c>
      <c s="35" t="s">
        <v>5</v>
      </c>
      <c s="6" t="s">
        <v>3304</v>
      </c>
      <c s="36" t="s">
        <v>113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25.5">
      <c r="A290" s="35" t="s">
        <v>58</v>
      </c>
      <c r="E290" s="40" t="s">
        <v>3305</v>
      </c>
    </row>
    <row r="291" spans="1:5" ht="38.25">
      <c r="A291" t="s">
        <v>60</v>
      </c>
      <c r="E291" s="39" t="s">
        <v>3258</v>
      </c>
    </row>
    <row r="292" spans="1:13" ht="12.75">
      <c r="A292" t="s">
        <v>46</v>
      </c>
      <c r="C292" s="31" t="s">
        <v>89</v>
      </c>
      <c r="E292" s="33" t="s">
        <v>3306</v>
      </c>
      <c r="J292" s="32">
        <f>0</f>
      </c>
      <c s="32">
        <f>0</f>
      </c>
      <c s="32">
        <f>0+L293+L297+L301+L305+L309+L313+L317+L321+L325+L329+L333</f>
      </c>
      <c s="32">
        <f>0+M293+M297+M301+M305+M309+M313+M317+M321+M325+M329+M333</f>
      </c>
    </row>
    <row r="293" spans="1:16" ht="25.5">
      <c r="A293" t="s">
        <v>49</v>
      </c>
      <c s="34" t="s">
        <v>200</v>
      </c>
      <c s="34" t="s">
        <v>3307</v>
      </c>
      <c s="35" t="s">
        <v>5</v>
      </c>
      <c s="6" t="s">
        <v>3308</v>
      </c>
      <c s="36" t="s">
        <v>106</v>
      </c>
      <c s="37">
        <v>8223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38.25">
      <c r="A294" s="35" t="s">
        <v>56</v>
      </c>
      <c r="E294" s="39" t="s">
        <v>3309</v>
      </c>
    </row>
    <row r="295" spans="1:5" ht="12.75">
      <c r="A295" s="35" t="s">
        <v>58</v>
      </c>
      <c r="E295" s="40" t="s">
        <v>3310</v>
      </c>
    </row>
    <row r="296" spans="1:5" ht="12.75">
      <c r="A296" t="s">
        <v>60</v>
      </c>
      <c r="E296" s="39" t="s">
        <v>61</v>
      </c>
    </row>
    <row r="297" spans="1:16" ht="25.5">
      <c r="A297" t="s">
        <v>49</v>
      </c>
      <c s="34" t="s">
        <v>203</v>
      </c>
      <c s="34" t="s">
        <v>3311</v>
      </c>
      <c s="35" t="s">
        <v>5</v>
      </c>
      <c s="6" t="s">
        <v>3312</v>
      </c>
      <c s="36" t="s">
        <v>106</v>
      </c>
      <c s="37">
        <v>444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1521</v>
      </c>
      <c>
        <f>(M297*21)/100</f>
      </c>
      <c t="s">
        <v>27</v>
      </c>
    </row>
    <row r="298" spans="1:5" ht="12.75">
      <c r="A298" s="35" t="s">
        <v>56</v>
      </c>
      <c r="E298" s="39" t="s">
        <v>3313</v>
      </c>
    </row>
    <row r="299" spans="1:5" ht="25.5">
      <c r="A299" s="35" t="s">
        <v>58</v>
      </c>
      <c r="E299" s="40" t="s">
        <v>3314</v>
      </c>
    </row>
    <row r="300" spans="1:5" ht="12.75">
      <c r="A300" t="s">
        <v>60</v>
      </c>
      <c r="E300" s="39" t="s">
        <v>61</v>
      </c>
    </row>
    <row r="301" spans="1:16" ht="38.25">
      <c r="A301" t="s">
        <v>49</v>
      </c>
      <c s="34" t="s">
        <v>206</v>
      </c>
      <c s="34" t="s">
        <v>3315</v>
      </c>
      <c s="35" t="s">
        <v>5</v>
      </c>
      <c s="6" t="s">
        <v>3316</v>
      </c>
      <c s="36" t="s">
        <v>106</v>
      </c>
      <c s="37">
        <v>1514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3317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209</v>
      </c>
      <c s="34" t="s">
        <v>3318</v>
      </c>
      <c s="35" t="s">
        <v>5</v>
      </c>
      <c s="6" t="s">
        <v>3319</v>
      </c>
      <c s="36" t="s">
        <v>101</v>
      </c>
      <c s="37">
        <v>20842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1521</v>
      </c>
      <c>
        <f>(M305*21)/100</f>
      </c>
      <c t="s">
        <v>27</v>
      </c>
    </row>
    <row r="306" spans="1:5" ht="12.75">
      <c r="A306" s="35" t="s">
        <v>56</v>
      </c>
      <c r="E306" s="39" t="s">
        <v>3320</v>
      </c>
    </row>
    <row r="307" spans="1:5" ht="12.75">
      <c r="A307" s="35" t="s">
        <v>58</v>
      </c>
      <c r="E307" s="40" t="s">
        <v>3321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212</v>
      </c>
      <c s="34" t="s">
        <v>470</v>
      </c>
      <c s="35" t="s">
        <v>5</v>
      </c>
      <c s="6" t="s">
        <v>471</v>
      </c>
      <c s="36" t="s">
        <v>113</v>
      </c>
      <c s="37">
        <v>12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1521</v>
      </c>
      <c>
        <f>(M309*21)/100</f>
      </c>
      <c t="s">
        <v>27</v>
      </c>
    </row>
    <row r="310" spans="1:5" ht="12.75">
      <c r="A310" s="35" t="s">
        <v>56</v>
      </c>
      <c r="E310" s="39" t="s">
        <v>3322</v>
      </c>
    </row>
    <row r="311" spans="1:5" ht="12.75">
      <c r="A311" s="35" t="s">
        <v>58</v>
      </c>
      <c r="E311" s="40" t="s">
        <v>3323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215</v>
      </c>
      <c s="34" t="s">
        <v>3324</v>
      </c>
      <c s="35" t="s">
        <v>5</v>
      </c>
      <c s="6" t="s">
        <v>3325</v>
      </c>
      <c s="36" t="s">
        <v>113</v>
      </c>
      <c s="37">
        <v>38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1521</v>
      </c>
      <c>
        <f>(M313*21)/100</f>
      </c>
      <c t="s">
        <v>27</v>
      </c>
    </row>
    <row r="314" spans="1:5" ht="12.75">
      <c r="A314" s="35" t="s">
        <v>56</v>
      </c>
      <c r="E314" s="39" t="s">
        <v>3326</v>
      </c>
    </row>
    <row r="315" spans="1:5" ht="12.75">
      <c r="A315" s="35" t="s">
        <v>58</v>
      </c>
      <c r="E315" s="40" t="s">
        <v>3327</v>
      </c>
    </row>
    <row r="316" spans="1:5" ht="12.75">
      <c r="A316" t="s">
        <v>60</v>
      </c>
      <c r="E316" s="39" t="s">
        <v>61</v>
      </c>
    </row>
    <row r="317" spans="1:16" ht="12.75">
      <c r="A317" t="s">
        <v>49</v>
      </c>
      <c s="34" t="s">
        <v>219</v>
      </c>
      <c s="34" t="s">
        <v>3328</v>
      </c>
      <c s="35" t="s">
        <v>5</v>
      </c>
      <c s="6" t="s">
        <v>3329</v>
      </c>
      <c s="36" t="s">
        <v>113</v>
      </c>
      <c s="37">
        <v>1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1521</v>
      </c>
      <c>
        <f>(M317*21)/100</f>
      </c>
      <c t="s">
        <v>27</v>
      </c>
    </row>
    <row r="318" spans="1:5" ht="12.75">
      <c r="A318" s="35" t="s">
        <v>56</v>
      </c>
      <c r="E318" s="39" t="s">
        <v>3184</v>
      </c>
    </row>
    <row r="319" spans="1:5" ht="12.75">
      <c r="A319" s="35" t="s">
        <v>58</v>
      </c>
      <c r="E319" s="40" t="s">
        <v>3327</v>
      </c>
    </row>
    <row r="320" spans="1:5" ht="12.75">
      <c r="A320" t="s">
        <v>60</v>
      </c>
      <c r="E320" s="39" t="s">
        <v>61</v>
      </c>
    </row>
    <row r="321" spans="1:16" ht="12.75">
      <c r="A321" t="s">
        <v>49</v>
      </c>
      <c s="34" t="s">
        <v>222</v>
      </c>
      <c s="34" t="s">
        <v>3330</v>
      </c>
      <c s="35" t="s">
        <v>5</v>
      </c>
      <c s="6" t="s">
        <v>3331</v>
      </c>
      <c s="36" t="s">
        <v>590</v>
      </c>
      <c s="37">
        <v>12230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1521</v>
      </c>
      <c>
        <f>(M321*21)/100</f>
      </c>
      <c t="s">
        <v>27</v>
      </c>
    </row>
    <row r="322" spans="1:5" ht="12.75">
      <c r="A322" s="35" t="s">
        <v>56</v>
      </c>
      <c r="E322" s="39" t="s">
        <v>3332</v>
      </c>
    </row>
    <row r="323" spans="1:5" ht="12.75">
      <c r="A323" s="35" t="s">
        <v>58</v>
      </c>
      <c r="E323" s="40" t="s">
        <v>3333</v>
      </c>
    </row>
    <row r="324" spans="1:5" ht="12.75">
      <c r="A324" t="s">
        <v>60</v>
      </c>
      <c r="E324" s="39" t="s">
        <v>61</v>
      </c>
    </row>
    <row r="325" spans="1:16" ht="25.5">
      <c r="A325" t="s">
        <v>49</v>
      </c>
      <c s="34" t="s">
        <v>258</v>
      </c>
      <c s="34" t="s">
        <v>3334</v>
      </c>
      <c s="35" t="s">
        <v>5</v>
      </c>
      <c s="6" t="s">
        <v>3335</v>
      </c>
      <c s="36" t="s">
        <v>3336</v>
      </c>
      <c s="37">
        <v>13228.8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102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63.75">
      <c r="A327" s="35" t="s">
        <v>58</v>
      </c>
      <c r="E327" s="40" t="s">
        <v>3337</v>
      </c>
    </row>
    <row r="328" spans="1:5" ht="127.5">
      <c r="A328" t="s">
        <v>60</v>
      </c>
      <c r="E328" s="39" t="s">
        <v>3338</v>
      </c>
    </row>
    <row r="329" spans="1:16" ht="25.5">
      <c r="A329" t="s">
        <v>49</v>
      </c>
      <c s="34" t="s">
        <v>261</v>
      </c>
      <c s="34" t="s">
        <v>3339</v>
      </c>
      <c s="35" t="s">
        <v>5</v>
      </c>
      <c s="6" t="s">
        <v>3340</v>
      </c>
      <c s="36" t="s">
        <v>3336</v>
      </c>
      <c s="37">
        <v>124519.86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102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38.25">
      <c r="A331" s="35" t="s">
        <v>58</v>
      </c>
      <c r="E331" s="40" t="s">
        <v>3341</v>
      </c>
    </row>
    <row r="332" spans="1:5" ht="127.5">
      <c r="A332" t="s">
        <v>60</v>
      </c>
      <c r="E332" s="39" t="s">
        <v>3338</v>
      </c>
    </row>
    <row r="333" spans="1:16" ht="38.25">
      <c r="A333" t="s">
        <v>49</v>
      </c>
      <c s="34" t="s">
        <v>296</v>
      </c>
      <c s="34" t="s">
        <v>3342</v>
      </c>
      <c s="35" t="s">
        <v>5</v>
      </c>
      <c s="6" t="s">
        <v>3343</v>
      </c>
      <c s="36" t="s">
        <v>106</v>
      </c>
      <c s="37">
        <v>240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102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38.25">
      <c r="A335" s="35" t="s">
        <v>58</v>
      </c>
      <c r="E335" s="40" t="s">
        <v>3344</v>
      </c>
    </row>
    <row r="336" spans="1:5" ht="216.75">
      <c r="A336" t="s">
        <v>60</v>
      </c>
      <c r="E336" s="39" t="s">
        <v>3345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3348</v>
      </c>
      <c r="E8" s="30" t="s">
        <v>3347</v>
      </c>
      <c r="J8" s="29">
        <f>0+J9+J22+J59+J76+J81+J126+J143</f>
      </c>
      <c s="29">
        <f>0+K9+K22+K59+K76+K81+K126+K143</f>
      </c>
      <c s="29">
        <f>0+L9+L22+L59+L76+L81+L126+L143</f>
      </c>
      <c s="29">
        <f>0+M9+M22+M59+M76+M81+M126+M143</f>
      </c>
    </row>
    <row r="9" spans="1:13" ht="12.75">
      <c r="A9" t="s">
        <v>46</v>
      </c>
      <c r="C9" s="31" t="s">
        <v>3349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3350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3351</v>
      </c>
      <c s="35" t="s">
        <v>3352</v>
      </c>
      <c s="6" t="s">
        <v>3353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3354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677</v>
      </c>
      <c s="34" t="s">
        <v>3355</v>
      </c>
      <c s="35" t="s">
        <v>3356</v>
      </c>
      <c s="6" t="s">
        <v>3357</v>
      </c>
      <c s="36" t="s">
        <v>54</v>
      </c>
      <c s="37">
        <v>261.4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76.5">
      <c r="A20" s="35" t="s">
        <v>58</v>
      </c>
      <c r="E20" s="40" t="s">
        <v>3358</v>
      </c>
    </row>
    <row r="21" spans="1:5" ht="165.75">
      <c r="A21" t="s">
        <v>60</v>
      </c>
      <c r="E21" s="39" t="s">
        <v>3359</v>
      </c>
    </row>
    <row r="22" spans="1:13" ht="12.75">
      <c r="A22" t="s">
        <v>46</v>
      </c>
      <c r="C22" s="31" t="s">
        <v>3360</v>
      </c>
      <c r="E22" s="33" t="s">
        <v>2945</v>
      </c>
      <c r="J22" s="32">
        <f>0</f>
      </c>
      <c s="32">
        <f>0</f>
      </c>
      <c s="32">
        <f>0+L23+L27+L31+L35+L39+L43+L47+L51+L55</f>
      </c>
      <c s="32">
        <f>0+M23+M27+M31+M35+M39+M43+M47+M51+M55</f>
      </c>
    </row>
    <row r="23" spans="1:16" ht="12.75">
      <c r="A23" t="s">
        <v>49</v>
      </c>
      <c s="34" t="s">
        <v>26</v>
      </c>
      <c s="34" t="s">
        <v>3361</v>
      </c>
      <c s="35" t="s">
        <v>5</v>
      </c>
      <c s="6" t="s">
        <v>3362</v>
      </c>
      <c s="36" t="s">
        <v>101</v>
      </c>
      <c s="37">
        <v>27537.1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2265</v>
      </c>
      <c>
        <f>(M23*21)/100</f>
      </c>
      <c t="s">
        <v>27</v>
      </c>
    </row>
    <row r="24" spans="1:5" ht="12.75">
      <c r="A24" s="35" t="s">
        <v>56</v>
      </c>
      <c r="E24" s="39" t="s">
        <v>3363</v>
      </c>
    </row>
    <row r="25" spans="1:5" ht="25.5">
      <c r="A25" s="35" t="s">
        <v>58</v>
      </c>
      <c r="E25" s="40" t="s">
        <v>3364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69</v>
      </c>
      <c s="34" t="s">
        <v>3365</v>
      </c>
      <c s="35" t="s">
        <v>5</v>
      </c>
      <c s="6" t="s">
        <v>3366</v>
      </c>
      <c s="36" t="s">
        <v>101</v>
      </c>
      <c s="37">
        <v>3781.9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2265</v>
      </c>
      <c>
        <f>(M27*21)/100</f>
      </c>
      <c t="s">
        <v>27</v>
      </c>
    </row>
    <row r="28" spans="1:5" ht="12.75">
      <c r="A28" s="35" t="s">
        <v>56</v>
      </c>
      <c r="E28" s="39" t="s">
        <v>3363</v>
      </c>
    </row>
    <row r="29" spans="1:5" ht="25.5">
      <c r="A29" s="35" t="s">
        <v>58</v>
      </c>
      <c r="E29" s="40" t="s">
        <v>3367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1100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2265</v>
      </c>
      <c>
        <f>(M31*21)/100</f>
      </c>
      <c t="s">
        <v>27</v>
      </c>
    </row>
    <row r="32" spans="1:5" ht="12.75">
      <c r="A32" s="35" t="s">
        <v>56</v>
      </c>
      <c r="E32" s="39" t="s">
        <v>3363</v>
      </c>
    </row>
    <row r="33" spans="1:5" ht="63.75">
      <c r="A33" s="35" t="s">
        <v>58</v>
      </c>
      <c r="E33" s="40" t="s">
        <v>3368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77</v>
      </c>
      <c s="34" t="s">
        <v>3369</v>
      </c>
      <c s="35" t="s">
        <v>5</v>
      </c>
      <c s="6" t="s">
        <v>3370</v>
      </c>
      <c s="36" t="s">
        <v>590</v>
      </c>
      <c s="37">
        <v>132452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2265</v>
      </c>
      <c>
        <f>(M35*21)/100</f>
      </c>
      <c t="s">
        <v>27</v>
      </c>
    </row>
    <row r="36" spans="1:5" ht="12.75">
      <c r="A36" s="35" t="s">
        <v>56</v>
      </c>
      <c r="E36" s="39" t="s">
        <v>3363</v>
      </c>
    </row>
    <row r="37" spans="1:5" ht="25.5">
      <c r="A37" s="35" t="s">
        <v>58</v>
      </c>
      <c r="E37" s="40" t="s">
        <v>3371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81</v>
      </c>
      <c s="34" t="s">
        <v>3372</v>
      </c>
      <c s="35" t="s">
        <v>5</v>
      </c>
      <c s="6" t="s">
        <v>3373</v>
      </c>
      <c s="36" t="s">
        <v>101</v>
      </c>
      <c s="37">
        <v>975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2265</v>
      </c>
      <c>
        <f>(M39*21)/100</f>
      </c>
      <c t="s">
        <v>27</v>
      </c>
    </row>
    <row r="40" spans="1:5" ht="12.75">
      <c r="A40" s="35" t="s">
        <v>56</v>
      </c>
      <c r="E40" s="39" t="s">
        <v>3363</v>
      </c>
    </row>
    <row r="41" spans="1:5" ht="102">
      <c r="A41" s="35" t="s">
        <v>58</v>
      </c>
      <c r="E41" s="40" t="s">
        <v>3374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3375</v>
      </c>
      <c s="35" t="s">
        <v>5</v>
      </c>
      <c s="6" t="s">
        <v>3376</v>
      </c>
      <c s="36" t="s">
        <v>590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2265</v>
      </c>
      <c>
        <f>(M43*21)/100</f>
      </c>
      <c t="s">
        <v>27</v>
      </c>
    </row>
    <row r="44" spans="1:5" ht="12.75">
      <c r="A44" s="35" t="s">
        <v>56</v>
      </c>
      <c r="E44" s="39" t="s">
        <v>3363</v>
      </c>
    </row>
    <row r="45" spans="1:5" ht="114.75">
      <c r="A45" s="35" t="s">
        <v>58</v>
      </c>
      <c r="E45" s="40" t="s">
        <v>3377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89</v>
      </c>
      <c s="34" t="s">
        <v>3378</v>
      </c>
      <c s="35" t="s">
        <v>5</v>
      </c>
      <c s="6" t="s">
        <v>3379</v>
      </c>
      <c s="36" t="s">
        <v>590</v>
      </c>
      <c s="37">
        <v>1075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2265</v>
      </c>
      <c>
        <f>(M47*21)/100</f>
      </c>
      <c t="s">
        <v>27</v>
      </c>
    </row>
    <row r="48" spans="1:5" ht="12.75">
      <c r="A48" s="35" t="s">
        <v>56</v>
      </c>
      <c r="E48" s="39" t="s">
        <v>3363</v>
      </c>
    </row>
    <row r="49" spans="1:5" ht="25.5">
      <c r="A49" s="35" t="s">
        <v>58</v>
      </c>
      <c r="E49" s="40" t="s">
        <v>3380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656</v>
      </c>
      <c s="34" t="s">
        <v>3381</v>
      </c>
      <c s="35" t="s">
        <v>5</v>
      </c>
      <c s="6" t="s">
        <v>3382</v>
      </c>
      <c s="36" t="s">
        <v>3336</v>
      </c>
      <c s="37">
        <v>3300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3383</v>
      </c>
    </row>
    <row r="54" spans="1:5" ht="25.5">
      <c r="A54" t="s">
        <v>60</v>
      </c>
      <c r="E54" s="39" t="s">
        <v>3384</v>
      </c>
    </row>
    <row r="55" spans="1:16" ht="12.75">
      <c r="A55" t="s">
        <v>49</v>
      </c>
      <c s="34" t="s">
        <v>660</v>
      </c>
      <c s="34" t="s">
        <v>3385</v>
      </c>
      <c s="35" t="s">
        <v>5</v>
      </c>
      <c s="6" t="s">
        <v>3386</v>
      </c>
      <c s="36" t="s">
        <v>101</v>
      </c>
      <c s="37">
        <v>405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89.25">
      <c r="A57" s="35" t="s">
        <v>58</v>
      </c>
      <c r="E57" s="40" t="s">
        <v>3387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3388</v>
      </c>
      <c r="E59" s="33" t="s">
        <v>3389</v>
      </c>
      <c r="J59" s="32">
        <f>0</f>
      </c>
      <c s="32">
        <f>0</f>
      </c>
      <c s="32">
        <f>0+L60+L64+L68+L72</f>
      </c>
      <c s="32">
        <f>0+M60+M64+M68+M72</f>
      </c>
    </row>
    <row r="60" spans="1:16" ht="12.75">
      <c r="A60" t="s">
        <v>49</v>
      </c>
      <c s="34" t="s">
        <v>664</v>
      </c>
      <c s="34" t="s">
        <v>3390</v>
      </c>
      <c s="35" t="s">
        <v>5</v>
      </c>
      <c s="6" t="s">
        <v>3391</v>
      </c>
      <c s="36" t="s">
        <v>106</v>
      </c>
      <c s="37">
        <v>5225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63.75">
      <c r="A62" s="35" t="s">
        <v>58</v>
      </c>
      <c r="E62" s="40" t="s">
        <v>3392</v>
      </c>
    </row>
    <row r="63" spans="1:5" ht="165.75">
      <c r="A63" t="s">
        <v>60</v>
      </c>
      <c r="E63" s="39" t="s">
        <v>3393</v>
      </c>
    </row>
    <row r="64" spans="1:16" ht="12.75">
      <c r="A64" t="s">
        <v>49</v>
      </c>
      <c s="34" t="s">
        <v>668</v>
      </c>
      <c s="34" t="s">
        <v>3394</v>
      </c>
      <c s="35" t="s">
        <v>5</v>
      </c>
      <c s="6" t="s">
        <v>3395</v>
      </c>
      <c s="36" t="s">
        <v>106</v>
      </c>
      <c s="37">
        <v>800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3396</v>
      </c>
    </row>
    <row r="67" spans="1:5" ht="165.75">
      <c r="A67" t="s">
        <v>60</v>
      </c>
      <c r="E67" s="39" t="s">
        <v>3393</v>
      </c>
    </row>
    <row r="68" spans="1:16" ht="12.75">
      <c r="A68" t="s">
        <v>49</v>
      </c>
      <c s="34" t="s">
        <v>638</v>
      </c>
      <c s="34" t="s">
        <v>3397</v>
      </c>
      <c s="35" t="s">
        <v>5</v>
      </c>
      <c s="6" t="s">
        <v>3398</v>
      </c>
      <c s="36" t="s">
        <v>106</v>
      </c>
      <c s="37">
        <v>193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63.75">
      <c r="A70" s="35" t="s">
        <v>58</v>
      </c>
      <c r="E70" s="40" t="s">
        <v>3399</v>
      </c>
    </row>
    <row r="71" spans="1:5" ht="165.75">
      <c r="A71" t="s">
        <v>60</v>
      </c>
      <c r="E71" s="39" t="s">
        <v>3393</v>
      </c>
    </row>
    <row r="72" spans="1:16" ht="12.75">
      <c r="A72" t="s">
        <v>49</v>
      </c>
      <c s="34" t="s">
        <v>674</v>
      </c>
      <c s="34" t="s">
        <v>3400</v>
      </c>
      <c s="35" t="s">
        <v>5</v>
      </c>
      <c s="6" t="s">
        <v>3401</v>
      </c>
      <c s="36" t="s">
        <v>590</v>
      </c>
      <c s="37">
        <v>12440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3402</v>
      </c>
    </row>
    <row r="75" spans="1:5" ht="102">
      <c r="A75" t="s">
        <v>60</v>
      </c>
      <c r="E75" s="39" t="s">
        <v>3403</v>
      </c>
    </row>
    <row r="76" spans="1:13" ht="12.75">
      <c r="A76" t="s">
        <v>46</v>
      </c>
      <c r="C76" s="31" t="s">
        <v>3404</v>
      </c>
      <c r="E76" s="33" t="s">
        <v>3405</v>
      </c>
      <c r="J76" s="32">
        <f>0</f>
      </c>
      <c s="32">
        <f>0</f>
      </c>
      <c s="32">
        <f>0+L77</f>
      </c>
      <c s="32">
        <f>0+M77</f>
      </c>
    </row>
    <row r="77" spans="1:16" ht="25.5">
      <c r="A77" t="s">
        <v>49</v>
      </c>
      <c s="34" t="s">
        <v>107</v>
      </c>
      <c s="34" t="s">
        <v>3406</v>
      </c>
      <c s="35" t="s">
        <v>5</v>
      </c>
      <c s="6" t="s">
        <v>3407</v>
      </c>
      <c s="36" t="s">
        <v>101</v>
      </c>
      <c s="37">
        <v>10.5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3363</v>
      </c>
    </row>
    <row r="79" spans="1:5" ht="25.5">
      <c r="A79" s="35" t="s">
        <v>58</v>
      </c>
      <c r="E79" s="40" t="s">
        <v>3408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3409</v>
      </c>
      <c r="E81" s="33" t="s">
        <v>3410</v>
      </c>
      <c r="J81" s="32">
        <f>0</f>
      </c>
      <c s="32">
        <f>0</f>
      </c>
      <c s="32">
        <f>0+L82+L86+L90+L94+L98+L102+L106+L110+L114+L118+L122</f>
      </c>
      <c s="32">
        <f>0+M82+M86+M90+M94+M98+M102+M106+M110+M114+M118+M122</f>
      </c>
    </row>
    <row r="82" spans="1:16" ht="12.75">
      <c r="A82" t="s">
        <v>49</v>
      </c>
      <c s="34" t="s">
        <v>110</v>
      </c>
      <c s="34" t="s">
        <v>3411</v>
      </c>
      <c s="35" t="s">
        <v>5</v>
      </c>
      <c s="6" t="s">
        <v>3412</v>
      </c>
      <c s="36" t="s">
        <v>101</v>
      </c>
      <c s="37">
        <v>40.38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3413</v>
      </c>
    </row>
    <row r="84" spans="1:5" ht="12.75">
      <c r="A84" s="35" t="s">
        <v>58</v>
      </c>
      <c r="E84" s="40" t="s">
        <v>3414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114</v>
      </c>
      <c s="34" t="s">
        <v>3415</v>
      </c>
      <c s="35" t="s">
        <v>5</v>
      </c>
      <c s="6" t="s">
        <v>3416</v>
      </c>
      <c s="36" t="s">
        <v>101</v>
      </c>
      <c s="37">
        <v>7052.2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3417</v>
      </c>
    </row>
    <row r="88" spans="1:5" ht="12.75">
      <c r="A88" s="35" t="s">
        <v>58</v>
      </c>
      <c r="E88" s="40" t="s">
        <v>3418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119</v>
      </c>
      <c s="34" t="s">
        <v>3415</v>
      </c>
      <c s="35" t="s">
        <v>50</v>
      </c>
      <c s="6" t="s">
        <v>3419</v>
      </c>
      <c s="36" t="s">
        <v>101</v>
      </c>
      <c s="37">
        <v>1471.75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3420</v>
      </c>
    </row>
    <row r="92" spans="1:5" ht="12.75">
      <c r="A92" s="35" t="s">
        <v>58</v>
      </c>
      <c r="E92" s="40" t="s">
        <v>3418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3415</v>
      </c>
      <c s="35" t="s">
        <v>27</v>
      </c>
      <c s="6" t="s">
        <v>3421</v>
      </c>
      <c s="36" t="s">
        <v>101</v>
      </c>
      <c s="37">
        <v>11984.1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3422</v>
      </c>
    </row>
    <row r="96" spans="1:5" ht="12.75">
      <c r="A96" s="35" t="s">
        <v>58</v>
      </c>
      <c r="E96" s="40" t="s">
        <v>3418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126</v>
      </c>
      <c s="34" t="s">
        <v>3415</v>
      </c>
      <c s="35" t="s">
        <v>26</v>
      </c>
      <c s="6" t="s">
        <v>3423</v>
      </c>
      <c s="36" t="s">
        <v>101</v>
      </c>
      <c s="37">
        <v>4923.84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25.5">
      <c r="A99" s="35" t="s">
        <v>56</v>
      </c>
      <c r="E99" s="39" t="s">
        <v>3424</v>
      </c>
    </row>
    <row r="100" spans="1:5" ht="12.75">
      <c r="A100" s="35" t="s">
        <v>58</v>
      </c>
      <c r="E100" s="40" t="s">
        <v>3418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3415</v>
      </c>
      <c s="35" t="s">
        <v>69</v>
      </c>
      <c s="6" t="s">
        <v>3425</v>
      </c>
      <c s="36" t="s">
        <v>101</v>
      </c>
      <c s="37">
        <v>1494.45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25.5">
      <c r="A103" s="35" t="s">
        <v>56</v>
      </c>
      <c r="E103" s="39" t="s">
        <v>3426</v>
      </c>
    </row>
    <row r="104" spans="1:5" ht="12.75">
      <c r="A104" s="35" t="s">
        <v>58</v>
      </c>
      <c r="E104" s="40" t="s">
        <v>3418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3427</v>
      </c>
      <c s="35" t="s">
        <v>5</v>
      </c>
      <c s="6" t="s">
        <v>3428</v>
      </c>
      <c s="36" t="s">
        <v>590</v>
      </c>
      <c s="37">
        <v>44611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3429</v>
      </c>
    </row>
    <row r="108" spans="1:5" ht="12.75">
      <c r="A108" s="35" t="s">
        <v>58</v>
      </c>
      <c r="E108" s="40" t="s">
        <v>3418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3430</v>
      </c>
      <c s="35" t="s">
        <v>5</v>
      </c>
      <c s="6" t="s">
        <v>3431</v>
      </c>
      <c s="36" t="s">
        <v>590</v>
      </c>
      <c s="37">
        <v>450.6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3432</v>
      </c>
    </row>
    <row r="112" spans="1:5" ht="12.75">
      <c r="A112" s="35" t="s">
        <v>58</v>
      </c>
      <c r="E112" s="40" t="s">
        <v>3418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3433</v>
      </c>
      <c s="35" t="s">
        <v>5</v>
      </c>
      <c s="6" t="s">
        <v>3434</v>
      </c>
      <c s="36" t="s">
        <v>101</v>
      </c>
      <c s="37">
        <v>272.8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3435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142</v>
      </c>
      <c s="34" t="s">
        <v>3415</v>
      </c>
      <c s="35" t="s">
        <v>73</v>
      </c>
      <c s="6" t="s">
        <v>3416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3436</v>
      </c>
    </row>
    <row r="120" spans="1:5" ht="12.75">
      <c r="A120" s="35" t="s">
        <v>58</v>
      </c>
      <c r="E120" s="40" t="s">
        <v>3418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145</v>
      </c>
      <c s="34" t="s">
        <v>3437</v>
      </c>
      <c s="35" t="s">
        <v>5</v>
      </c>
      <c s="6" t="s">
        <v>3438</v>
      </c>
      <c s="36" t="s">
        <v>101</v>
      </c>
      <c s="37">
        <v>322.6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3436</v>
      </c>
    </row>
    <row r="124" spans="1:5" ht="12.75">
      <c r="A124" s="35" t="s">
        <v>58</v>
      </c>
      <c r="E124" s="40" t="s">
        <v>3418</v>
      </c>
    </row>
    <row r="125" spans="1:5" ht="12.75">
      <c r="A125" t="s">
        <v>60</v>
      </c>
      <c r="E125" s="39" t="s">
        <v>61</v>
      </c>
    </row>
    <row r="126" spans="1:13" ht="12.75">
      <c r="A126" t="s">
        <v>46</v>
      </c>
      <c r="C126" s="31" t="s">
        <v>3439</v>
      </c>
      <c r="E126" s="33" t="s">
        <v>3306</v>
      </c>
      <c r="J126" s="32">
        <f>0</f>
      </c>
      <c s="32">
        <f>0</f>
      </c>
      <c s="32">
        <f>0+L127+L131+L135+L139</f>
      </c>
      <c s="32">
        <f>0+M127+M131+M135+M139</f>
      </c>
    </row>
    <row r="127" spans="1:16" ht="12.75">
      <c r="A127" t="s">
        <v>49</v>
      </c>
      <c s="34" t="s">
        <v>150</v>
      </c>
      <c s="34" t="s">
        <v>3440</v>
      </c>
      <c s="35" t="s">
        <v>5</v>
      </c>
      <c s="6" t="s">
        <v>3441</v>
      </c>
      <c s="36" t="s">
        <v>113</v>
      </c>
      <c s="37">
        <v>204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2265</v>
      </c>
      <c>
        <f>(M127*21)/100</f>
      </c>
      <c t="s">
        <v>27</v>
      </c>
    </row>
    <row r="128" spans="1:5" ht="12.75">
      <c r="A128" s="35" t="s">
        <v>56</v>
      </c>
      <c r="E128" s="39" t="s">
        <v>3442</v>
      </c>
    </row>
    <row r="129" spans="1:5" ht="12.75">
      <c r="A129" s="35" t="s">
        <v>58</v>
      </c>
      <c r="E129" s="40" t="s">
        <v>3443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3444</v>
      </c>
      <c s="35" t="s">
        <v>5</v>
      </c>
      <c s="6" t="s">
        <v>3445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2265</v>
      </c>
      <c>
        <f>(M131*21)/100</f>
      </c>
      <c t="s">
        <v>27</v>
      </c>
    </row>
    <row r="132" spans="1:5" ht="12.75">
      <c r="A132" s="35" t="s">
        <v>56</v>
      </c>
      <c r="E132" s="39" t="s">
        <v>3446</v>
      </c>
    </row>
    <row r="133" spans="1:5" ht="12.75">
      <c r="A133" s="35" t="s">
        <v>58</v>
      </c>
      <c r="E133" s="40" t="s">
        <v>3447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3448</v>
      </c>
      <c s="35" t="s">
        <v>5</v>
      </c>
      <c s="6" t="s">
        <v>3449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2265</v>
      </c>
      <c>
        <f>(M135*21)/100</f>
      </c>
      <c t="s">
        <v>27</v>
      </c>
    </row>
    <row r="136" spans="1:5" ht="12.75">
      <c r="A136" s="35" t="s">
        <v>56</v>
      </c>
      <c r="E136" s="39" t="s">
        <v>3450</v>
      </c>
    </row>
    <row r="137" spans="1:5" ht="12.75">
      <c r="A137" s="35" t="s">
        <v>58</v>
      </c>
      <c r="E137" s="40" t="s">
        <v>3447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3451</v>
      </c>
      <c s="35" t="s">
        <v>5</v>
      </c>
      <c s="6" t="s">
        <v>3452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2265</v>
      </c>
      <c>
        <f>(M139*21)/100</f>
      </c>
      <c t="s">
        <v>27</v>
      </c>
    </row>
    <row r="140" spans="1:5" ht="12.75">
      <c r="A140" s="35" t="s">
        <v>56</v>
      </c>
      <c r="E140" s="39" t="s">
        <v>3453</v>
      </c>
    </row>
    <row r="141" spans="1:5" ht="12.75">
      <c r="A141" s="35" t="s">
        <v>58</v>
      </c>
      <c r="E141" s="40" t="s">
        <v>3454</v>
      </c>
    </row>
    <row r="142" spans="1:5" ht="12.75">
      <c r="A142" t="s">
        <v>60</v>
      </c>
      <c r="E142" s="39" t="s">
        <v>61</v>
      </c>
    </row>
    <row r="143" spans="1:13" ht="12.75">
      <c r="A143" t="s">
        <v>46</v>
      </c>
      <c r="C143" s="31" t="s">
        <v>89</v>
      </c>
      <c r="E143" s="33" t="s">
        <v>3306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167</v>
      </c>
      <c s="34" t="s">
        <v>3455</v>
      </c>
      <c s="35" t="s">
        <v>5</v>
      </c>
      <c s="6" t="s">
        <v>3456</v>
      </c>
      <c s="36" t="s">
        <v>101</v>
      </c>
      <c s="37">
        <v>135.4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63.75">
      <c r="A146" s="35" t="s">
        <v>58</v>
      </c>
      <c r="E146" s="40" t="s">
        <v>3457</v>
      </c>
    </row>
    <row r="147" spans="1:5" ht="76.5">
      <c r="A147" t="s">
        <v>60</v>
      </c>
      <c r="E147" s="39" t="s">
        <v>3458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3461</v>
      </c>
      <c r="E8" s="30" t="s">
        <v>3460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3462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3463</v>
      </c>
    </row>
    <row r="17" spans="1:5" ht="191.25">
      <c r="A17" t="s">
        <v>60</v>
      </c>
      <c r="E17" s="39" t="s">
        <v>1516</v>
      </c>
    </row>
    <row r="18" spans="1:13" ht="12.75">
      <c r="A18" t="s">
        <v>46</v>
      </c>
      <c r="C18" s="31" t="s">
        <v>50</v>
      </c>
      <c r="E18" s="33" t="s">
        <v>3106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3306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3464</v>
      </c>
      <c s="35" t="s">
        <v>5</v>
      </c>
      <c s="6" t="s">
        <v>3465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3466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3467</v>
      </c>
      <c s="35" t="s">
        <v>5</v>
      </c>
      <c s="6" t="s">
        <v>3468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3466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3469</v>
      </c>
      <c s="35" t="s">
        <v>5</v>
      </c>
      <c s="6" t="s">
        <v>3470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3466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3471</v>
      </c>
      <c s="35" t="s">
        <v>5</v>
      </c>
      <c s="6" t="s">
        <v>3472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3466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3473</v>
      </c>
      <c s="35" t="s">
        <v>5</v>
      </c>
      <c s="6" t="s">
        <v>3474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3466</v>
      </c>
    </row>
    <row r="46" spans="1:5" ht="12.75">
      <c r="A46" s="35" t="s">
        <v>58</v>
      </c>
      <c r="E46" s="40" t="s">
        <v>677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3475</v>
      </c>
      <c s="35" t="s">
        <v>5</v>
      </c>
      <c s="6" t="s">
        <v>3476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3466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3477</v>
      </c>
      <c s="35" t="s">
        <v>5</v>
      </c>
      <c s="6" t="s">
        <v>3478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3466</v>
      </c>
    </row>
    <row r="54" spans="1:5" ht="12.75">
      <c r="A54" s="35" t="s">
        <v>58</v>
      </c>
      <c r="E54" s="40" t="s">
        <v>363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3479</v>
      </c>
      <c s="35" t="s">
        <v>5</v>
      </c>
      <c s="6" t="s">
        <v>3480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3466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3481</v>
      </c>
      <c s="35" t="s">
        <v>5</v>
      </c>
      <c s="6" t="s">
        <v>3482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3466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3483</v>
      </c>
      <c s="35" t="s">
        <v>5</v>
      </c>
      <c s="6" t="s">
        <v>3484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3485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3486</v>
      </c>
      <c s="35" t="s">
        <v>5</v>
      </c>
      <c s="6" t="s">
        <v>3487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3485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3488</v>
      </c>
      <c s="35" t="s">
        <v>5</v>
      </c>
      <c s="6" t="s">
        <v>3489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3485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3490</v>
      </c>
      <c s="35" t="s">
        <v>5</v>
      </c>
      <c s="6" t="s">
        <v>3491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3485</v>
      </c>
    </row>
    <row r="78" spans="1:5" ht="12.75">
      <c r="A78" s="35" t="s">
        <v>58</v>
      </c>
      <c r="E78" s="40" t="s">
        <v>472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3492</v>
      </c>
      <c r="E80" s="33" t="s">
        <v>649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3493</v>
      </c>
      <c s="35" t="s">
        <v>5</v>
      </c>
      <c s="6" t="s">
        <v>3494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3466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3495</v>
      </c>
      <c s="35" t="s">
        <v>5</v>
      </c>
      <c s="6" t="s">
        <v>3496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3466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3497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3497</v>
      </c>
      <c r="E4" s="26" t="s">
        <v>3498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COUNTIFS(L8:L184,"=0",A8:A184,"P")+COUNTIFS(L8:L184,"",A8:A184,"P")+SUM(Q8:Q184)</f>
      </c>
    </row>
    <row r="8" spans="1:13" ht="12.75">
      <c r="A8" t="s">
        <v>44</v>
      </c>
      <c r="C8" s="28" t="s">
        <v>3501</v>
      </c>
      <c r="E8" s="30" t="s">
        <v>3500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3502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3503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3504</v>
      </c>
      <c s="35" t="s">
        <v>3505</v>
      </c>
      <c s="6" t="s">
        <v>3506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3507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583</v>
      </c>
      <c s="35" t="s">
        <v>584</v>
      </c>
      <c s="6" t="s">
        <v>585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3508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970</v>
      </c>
      <c s="35" t="s">
        <v>971</v>
      </c>
      <c s="6" t="s">
        <v>972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3509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50</v>
      </c>
      <c r="E30" s="33" t="s">
        <v>2945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3510</v>
      </c>
    </row>
    <row r="33" spans="1:5" ht="12.75">
      <c r="A33" s="35" t="s">
        <v>58</v>
      </c>
      <c r="E33" s="40" t="s">
        <v>3511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3512</v>
      </c>
      <c s="35" t="s">
        <v>5</v>
      </c>
      <c s="6" t="s">
        <v>3513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25.5">
      <c r="A36" s="35" t="s">
        <v>56</v>
      </c>
      <c r="E36" s="39" t="s">
        <v>3514</v>
      </c>
    </row>
    <row r="37" spans="1:5" ht="12.75">
      <c r="A37" s="35" t="s">
        <v>58</v>
      </c>
      <c r="E37" s="40" t="s">
        <v>3515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3516</v>
      </c>
      <c s="35" t="s">
        <v>5</v>
      </c>
      <c s="6" t="s">
        <v>3517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3518</v>
      </c>
    </row>
    <row r="41" spans="1:5" ht="12.75">
      <c r="A41" s="35" t="s">
        <v>58</v>
      </c>
      <c r="E41" s="40" t="s">
        <v>3519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3520</v>
      </c>
      <c s="35" t="s">
        <v>5</v>
      </c>
      <c s="6" t="s">
        <v>3521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3522</v>
      </c>
    </row>
    <row r="45" spans="1:5" ht="12.75">
      <c r="A45" s="35" t="s">
        <v>58</v>
      </c>
      <c r="E45" s="40" t="s">
        <v>3523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1521</v>
      </c>
      <c>
        <f>(M47*21)/100</f>
      </c>
      <c t="s">
        <v>27</v>
      </c>
    </row>
    <row r="48" spans="1:5" ht="25.5">
      <c r="A48" s="35" t="s">
        <v>56</v>
      </c>
      <c r="E48" s="39" t="s">
        <v>3524</v>
      </c>
    </row>
    <row r="49" spans="1:5" ht="12.75">
      <c r="A49" s="35" t="s">
        <v>58</v>
      </c>
      <c r="E49" s="40" t="s">
        <v>3525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3526</v>
      </c>
      <c s="35" t="s">
        <v>5</v>
      </c>
      <c s="6" t="s">
        <v>3527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1521</v>
      </c>
      <c>
        <f>(M51*21)/100</f>
      </c>
      <c t="s">
        <v>27</v>
      </c>
    </row>
    <row r="52" spans="1:5" ht="12.75">
      <c r="A52" s="35" t="s">
        <v>56</v>
      </c>
      <c r="E52" s="39" t="s">
        <v>3528</v>
      </c>
    </row>
    <row r="53" spans="1:5" ht="12.75">
      <c r="A53" s="35" t="s">
        <v>58</v>
      </c>
      <c r="E53" s="40" t="s">
        <v>3529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3389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3530</v>
      </c>
      <c s="35" t="s">
        <v>5</v>
      </c>
      <c s="6" t="s">
        <v>3531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3532</v>
      </c>
    </row>
    <row r="58" spans="1:5" ht="12.75">
      <c r="A58" s="35" t="s">
        <v>58</v>
      </c>
      <c r="E58" s="40" t="s">
        <v>3533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3534</v>
      </c>
      <c s="35" t="s">
        <v>5</v>
      </c>
      <c s="6" t="s">
        <v>3535</v>
      </c>
      <c s="36" t="s">
        <v>101</v>
      </c>
      <c s="37">
        <v>425.631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51">
      <c r="A62" s="35" t="s">
        <v>58</v>
      </c>
      <c r="E62" s="40" t="s">
        <v>3536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3537</v>
      </c>
      <c s="35" t="s">
        <v>5</v>
      </c>
      <c s="6" t="s">
        <v>3538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3539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3540</v>
      </c>
      <c s="35" t="s">
        <v>5</v>
      </c>
      <c s="6" t="s">
        <v>3541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3542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3543</v>
      </c>
      <c s="35" t="s">
        <v>5</v>
      </c>
      <c s="6" t="s">
        <v>3544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3545</v>
      </c>
    </row>
    <row r="75" spans="1:5" ht="267.75">
      <c r="A75" t="s">
        <v>60</v>
      </c>
      <c r="E75" s="39" t="s">
        <v>3546</v>
      </c>
    </row>
    <row r="76" spans="1:13" ht="12.75">
      <c r="A76" t="s">
        <v>46</v>
      </c>
      <c r="C76" s="31" t="s">
        <v>26</v>
      </c>
      <c r="E76" s="33" t="s">
        <v>3547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3548</v>
      </c>
      <c s="35" t="s">
        <v>5</v>
      </c>
      <c s="6" t="s">
        <v>3549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1726</v>
      </c>
      <c>
        <f>(M77*21)/100</f>
      </c>
      <c t="s">
        <v>27</v>
      </c>
    </row>
    <row r="78" spans="1:5" ht="12.75">
      <c r="A78" s="35" t="s">
        <v>56</v>
      </c>
      <c r="E78" s="39" t="s">
        <v>3550</v>
      </c>
    </row>
    <row r="79" spans="1:5" ht="12.75">
      <c r="A79" s="35" t="s">
        <v>58</v>
      </c>
      <c r="E79" s="40" t="s">
        <v>3551</v>
      </c>
    </row>
    <row r="80" spans="1:5" ht="267.75">
      <c r="A80" t="s">
        <v>60</v>
      </c>
      <c r="E80" s="39" t="s">
        <v>3552</v>
      </c>
    </row>
    <row r="81" spans="1:16" ht="12.75">
      <c r="A81" t="s">
        <v>49</v>
      </c>
      <c s="34" t="s">
        <v>126</v>
      </c>
      <c s="34" t="s">
        <v>3553</v>
      </c>
      <c s="35" t="s">
        <v>5</v>
      </c>
      <c s="6" t="s">
        <v>3554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3555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3556</v>
      </c>
      <c s="35" t="s">
        <v>5</v>
      </c>
      <c s="6" t="s">
        <v>3557</v>
      </c>
      <c s="36" t="s">
        <v>101</v>
      </c>
      <c s="37">
        <v>132.958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3558</v>
      </c>
    </row>
    <row r="87" spans="1:5" ht="12.75">
      <c r="A87" s="35" t="s">
        <v>58</v>
      </c>
      <c r="E87" s="40" t="s">
        <v>3559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3560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3561</v>
      </c>
      <c s="35" t="s">
        <v>5</v>
      </c>
      <c s="6" t="s">
        <v>3562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3563</v>
      </c>
    </row>
    <row r="92" spans="1:5" ht="12.75">
      <c r="A92" s="35" t="s">
        <v>58</v>
      </c>
      <c r="E92" s="40" t="s">
        <v>3564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3111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3565</v>
      </c>
      <c s="35" t="s">
        <v>5</v>
      </c>
      <c s="6" t="s">
        <v>3566</v>
      </c>
      <c s="36" t="s">
        <v>590</v>
      </c>
      <c s="37">
        <v>11336.16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63.75">
      <c r="A97" s="35" t="s">
        <v>58</v>
      </c>
      <c r="E97" s="40" t="s">
        <v>3567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3568</v>
      </c>
      <c s="35" t="s">
        <v>5</v>
      </c>
      <c s="6" t="s">
        <v>3569</v>
      </c>
      <c s="36" t="s">
        <v>590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25.5">
      <c r="A100" s="35" t="s">
        <v>56</v>
      </c>
      <c r="E100" s="39" t="s">
        <v>3570</v>
      </c>
    </row>
    <row r="101" spans="1:5" ht="12.75">
      <c r="A101" s="35" t="s">
        <v>58</v>
      </c>
      <c r="E101" s="40" t="s">
        <v>3571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3572</v>
      </c>
      <c s="35" t="s">
        <v>5</v>
      </c>
      <c s="6" t="s">
        <v>3573</v>
      </c>
      <c s="36" t="s">
        <v>590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3574</v>
      </c>
    </row>
    <row r="105" spans="1:5" ht="12.75">
      <c r="A105" s="35" t="s">
        <v>58</v>
      </c>
      <c r="E105" s="40" t="s">
        <v>3575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3576</v>
      </c>
      <c s="35" t="s">
        <v>5</v>
      </c>
      <c s="6" t="s">
        <v>3577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3578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677</v>
      </c>
      <c s="34" t="s">
        <v>3579</v>
      </c>
      <c s="35" t="s">
        <v>5</v>
      </c>
      <c s="6" t="s">
        <v>3580</v>
      </c>
      <c s="36" t="s">
        <v>590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3581</v>
      </c>
    </row>
    <row r="114" spans="1:5" ht="51">
      <c r="A114" t="s">
        <v>60</v>
      </c>
      <c r="E114" s="39" t="s">
        <v>3582</v>
      </c>
    </row>
    <row r="115" spans="1:16" ht="12.75">
      <c r="A115" t="s">
        <v>49</v>
      </c>
      <c s="34" t="s">
        <v>167</v>
      </c>
      <c s="34" t="s">
        <v>3583</v>
      </c>
      <c s="35" t="s">
        <v>5</v>
      </c>
      <c s="6" t="s">
        <v>3584</v>
      </c>
      <c s="36" t="s">
        <v>590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3581</v>
      </c>
    </row>
    <row r="118" spans="1:5" ht="102">
      <c r="A118" t="s">
        <v>60</v>
      </c>
      <c r="E118" s="39" t="s">
        <v>3585</v>
      </c>
    </row>
    <row r="119" spans="1:16" ht="12.75">
      <c r="A119" t="s">
        <v>49</v>
      </c>
      <c s="34" t="s">
        <v>170</v>
      </c>
      <c s="34" t="s">
        <v>3586</v>
      </c>
      <c s="35" t="s">
        <v>5</v>
      </c>
      <c s="6" t="s">
        <v>3587</v>
      </c>
      <c s="36" t="s">
        <v>590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3581</v>
      </c>
    </row>
    <row r="122" spans="1:5" ht="102">
      <c r="A122" t="s">
        <v>60</v>
      </c>
      <c r="E122" s="39" t="s">
        <v>3588</v>
      </c>
    </row>
    <row r="123" spans="1:16" ht="12.75">
      <c r="A123" t="s">
        <v>49</v>
      </c>
      <c s="34" t="s">
        <v>173</v>
      </c>
      <c s="34" t="s">
        <v>3589</v>
      </c>
      <c s="35" t="s">
        <v>5</v>
      </c>
      <c s="6" t="s">
        <v>3590</v>
      </c>
      <c s="36" t="s">
        <v>590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3581</v>
      </c>
    </row>
    <row r="126" spans="1:5" ht="140.25">
      <c r="A126" t="s">
        <v>60</v>
      </c>
      <c r="E126" s="39" t="s">
        <v>3591</v>
      </c>
    </row>
    <row r="127" spans="1:13" ht="12.75">
      <c r="A127" t="s">
        <v>46</v>
      </c>
      <c r="C127" s="31" t="s">
        <v>89</v>
      </c>
      <c r="E127" s="33" t="s">
        <v>3306</v>
      </c>
      <c r="J127" s="32">
        <f>0</f>
      </c>
      <c s="32">
        <f>0</f>
      </c>
      <c s="32">
        <f>0+L128+L132+L136+L140+L144+L148+L152+L156+L160+L164+L168+L172+L176+L180+L184</f>
      </c>
      <c s="32">
        <f>0+M128+M132+M136+M140+M144+M148+M152+M156+M160+M164+M168+M172+M176+M180+M184</f>
      </c>
    </row>
    <row r="128" spans="1:16" ht="12.75">
      <c r="A128" t="s">
        <v>49</v>
      </c>
      <c s="34" t="s">
        <v>145</v>
      </c>
      <c s="34" t="s">
        <v>3592</v>
      </c>
      <c s="35" t="s">
        <v>5</v>
      </c>
      <c s="6" t="s">
        <v>3593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3594</v>
      </c>
    </row>
    <row r="130" spans="1:5" ht="12.75">
      <c r="A130" s="35" t="s">
        <v>58</v>
      </c>
      <c r="E130" s="40" t="s">
        <v>3595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3596</v>
      </c>
      <c s="35" t="s">
        <v>5</v>
      </c>
      <c s="6" t="s">
        <v>3597</v>
      </c>
      <c s="36" t="s">
        <v>106</v>
      </c>
      <c s="37">
        <v>2486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63.75">
      <c r="A134" s="35" t="s">
        <v>58</v>
      </c>
      <c r="E134" s="40" t="s">
        <v>3598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3599</v>
      </c>
      <c s="35" t="s">
        <v>5</v>
      </c>
      <c s="6" t="s">
        <v>3600</v>
      </c>
      <c s="36" t="s">
        <v>106</v>
      </c>
      <c s="37">
        <v>21.538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3601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3602</v>
      </c>
      <c s="35" t="s">
        <v>5</v>
      </c>
      <c s="6" t="s">
        <v>3603</v>
      </c>
      <c s="36" t="s">
        <v>590</v>
      </c>
      <c s="37">
        <v>2529.538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3604</v>
      </c>
    </row>
    <row r="142" spans="1:5" ht="12.75">
      <c r="A142" s="35" t="s">
        <v>58</v>
      </c>
      <c r="E142" s="40" t="s">
        <v>3605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3606</v>
      </c>
      <c s="35" t="s">
        <v>5</v>
      </c>
      <c s="6" t="s">
        <v>3607</v>
      </c>
      <c s="36" t="s">
        <v>590</v>
      </c>
      <c s="37">
        <v>894.442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25.5">
      <c r="A145" s="35" t="s">
        <v>56</v>
      </c>
      <c r="E145" s="39" t="s">
        <v>3608</v>
      </c>
    </row>
    <row r="146" spans="1:5" ht="12.75">
      <c r="A146" s="35" t="s">
        <v>58</v>
      </c>
      <c r="E146" s="40" t="s">
        <v>3609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660</v>
      </c>
      <c s="34" t="s">
        <v>3610</v>
      </c>
      <c s="35" t="s">
        <v>5</v>
      </c>
      <c s="6" t="s">
        <v>3611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1726</v>
      </c>
      <c>
        <f>(M148*21)/100</f>
      </c>
      <c t="s">
        <v>27</v>
      </c>
    </row>
    <row r="149" spans="1:5" ht="12.75">
      <c r="A149" s="35" t="s">
        <v>56</v>
      </c>
      <c r="E149" s="39" t="s">
        <v>3612</v>
      </c>
    </row>
    <row r="150" spans="1:5" ht="12.75">
      <c r="A150" s="35" t="s">
        <v>58</v>
      </c>
      <c r="E150" s="40" t="s">
        <v>3613</v>
      </c>
    </row>
    <row r="151" spans="1:5" ht="12.75">
      <c r="A151" t="s">
        <v>60</v>
      </c>
      <c r="E151" s="39" t="s">
        <v>3614</v>
      </c>
    </row>
    <row r="152" spans="1:16" ht="25.5">
      <c r="A152" t="s">
        <v>49</v>
      </c>
      <c s="34" t="s">
        <v>664</v>
      </c>
      <c s="34" t="s">
        <v>3615</v>
      </c>
      <c s="35" t="s">
        <v>5</v>
      </c>
      <c s="6" t="s">
        <v>3616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1726</v>
      </c>
      <c>
        <f>(M152*21)/100</f>
      </c>
      <c t="s">
        <v>27</v>
      </c>
    </row>
    <row r="153" spans="1:5" ht="12.75">
      <c r="A153" s="35" t="s">
        <v>56</v>
      </c>
      <c r="E153" s="39" t="s">
        <v>3617</v>
      </c>
    </row>
    <row r="154" spans="1:5" ht="12.75">
      <c r="A154" s="35" t="s">
        <v>58</v>
      </c>
      <c r="E154" s="40" t="s">
        <v>3618</v>
      </c>
    </row>
    <row r="155" spans="1:5" ht="140.25">
      <c r="A155" t="s">
        <v>60</v>
      </c>
      <c r="E155" s="39" t="s">
        <v>3619</v>
      </c>
    </row>
    <row r="156" spans="1:16" ht="12.75">
      <c r="A156" t="s">
        <v>49</v>
      </c>
      <c s="34" t="s">
        <v>668</v>
      </c>
      <c s="34" t="s">
        <v>3620</v>
      </c>
      <c s="35" t="s">
        <v>5</v>
      </c>
      <c s="6" t="s">
        <v>3621</v>
      </c>
      <c s="36" t="s">
        <v>590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12.75">
      <c r="A157" s="35" t="s">
        <v>56</v>
      </c>
      <c r="E157" s="39" t="s">
        <v>3622</v>
      </c>
    </row>
    <row r="158" spans="1:5" ht="12.75">
      <c r="A158" s="35" t="s">
        <v>58</v>
      </c>
      <c r="E158" s="40" t="s">
        <v>3623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638</v>
      </c>
      <c s="34" t="s">
        <v>3624</v>
      </c>
      <c s="35" t="s">
        <v>5</v>
      </c>
      <c s="6" t="s">
        <v>3625</v>
      </c>
      <c s="36" t="s">
        <v>590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3626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674</v>
      </c>
      <c s="34" t="s">
        <v>3627</v>
      </c>
      <c s="35" t="s">
        <v>5</v>
      </c>
      <c s="6" t="s">
        <v>3628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3626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3629</v>
      </c>
      <c s="35" t="s">
        <v>5</v>
      </c>
      <c s="6" t="s">
        <v>3630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3631</v>
      </c>
    </row>
    <row r="171" spans="1:5" ht="38.25">
      <c r="A171" t="s">
        <v>60</v>
      </c>
      <c r="E171" s="39" t="s">
        <v>3632</v>
      </c>
    </row>
    <row r="172" spans="1:16" ht="25.5">
      <c r="A172" t="s">
        <v>49</v>
      </c>
      <c s="34" t="s">
        <v>179</v>
      </c>
      <c s="34" t="s">
        <v>3633</v>
      </c>
      <c s="35" t="s">
        <v>5</v>
      </c>
      <c s="6" t="s">
        <v>3634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3635</v>
      </c>
    </row>
    <row r="175" spans="1:5" ht="216.75">
      <c r="A175" t="s">
        <v>60</v>
      </c>
      <c r="E175" s="39" t="s">
        <v>3636</v>
      </c>
    </row>
    <row r="176" spans="1:16" ht="25.5">
      <c r="A176" t="s">
        <v>49</v>
      </c>
      <c s="34" t="s">
        <v>185</v>
      </c>
      <c s="34" t="s">
        <v>3637</v>
      </c>
      <c s="35" t="s">
        <v>5</v>
      </c>
      <c s="6" t="s">
        <v>3638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3639</v>
      </c>
    </row>
    <row r="179" spans="1:5" ht="204">
      <c r="A179" t="s">
        <v>60</v>
      </c>
      <c r="E179" s="39" t="s">
        <v>3640</v>
      </c>
    </row>
    <row r="180" spans="1:16" ht="12.75">
      <c r="A180" t="s">
        <v>49</v>
      </c>
      <c s="34" t="s">
        <v>188</v>
      </c>
      <c s="34" t="s">
        <v>3641</v>
      </c>
      <c s="35" t="s">
        <v>5</v>
      </c>
      <c s="6" t="s">
        <v>3642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3643</v>
      </c>
    </row>
    <row r="183" spans="1:5" ht="25.5">
      <c r="A183" t="s">
        <v>60</v>
      </c>
      <c r="E183" s="39" t="s">
        <v>3644</v>
      </c>
    </row>
    <row r="184" spans="1:16" ht="25.5">
      <c r="A184" t="s">
        <v>49</v>
      </c>
      <c s="34" t="s">
        <v>191</v>
      </c>
      <c s="34" t="s">
        <v>3645</v>
      </c>
      <c s="35" t="s">
        <v>5</v>
      </c>
      <c s="6" t="s">
        <v>3646</v>
      </c>
      <c s="36" t="s">
        <v>106</v>
      </c>
      <c s="37">
        <v>16.6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63.75">
      <c r="A186" s="35" t="s">
        <v>58</v>
      </c>
      <c r="E186" s="40" t="s">
        <v>3647</v>
      </c>
    </row>
    <row r="187" spans="1:5" ht="229.5">
      <c r="A187" t="s">
        <v>60</v>
      </c>
      <c r="E187" s="39" t="s">
        <v>3648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3497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3497</v>
      </c>
      <c r="E4" s="26" t="s">
        <v>3498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3651</v>
      </c>
      <c r="E8" s="30" t="s">
        <v>3650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3652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3520</v>
      </c>
      <c s="35" t="s">
        <v>5</v>
      </c>
      <c s="6" t="s">
        <v>3521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1521</v>
      </c>
      <c>
        <f>(M15*21)/100</f>
      </c>
      <c t="s">
        <v>27</v>
      </c>
    </row>
    <row r="16" spans="1:5" ht="12.75">
      <c r="A16" s="35" t="s">
        <v>56</v>
      </c>
      <c r="E16" s="39" t="s">
        <v>3522</v>
      </c>
    </row>
    <row r="17" spans="1:5" ht="12.75">
      <c r="A17" s="35" t="s">
        <v>58</v>
      </c>
      <c r="E17" s="40" t="s">
        <v>3653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25.5">
      <c r="A20" s="35" t="s">
        <v>56</v>
      </c>
      <c r="E20" s="39" t="s">
        <v>3654</v>
      </c>
    </row>
    <row r="21" spans="1:5" ht="12.75">
      <c r="A21" s="35" t="s">
        <v>58</v>
      </c>
      <c r="E21" s="40" t="s">
        <v>3655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3389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3534</v>
      </c>
      <c s="35" t="s">
        <v>5</v>
      </c>
      <c s="6" t="s">
        <v>3535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1521</v>
      </c>
      <c>
        <f>(M24*21)/100</f>
      </c>
      <c t="s">
        <v>27</v>
      </c>
    </row>
    <row r="25" spans="1:5" ht="12.75">
      <c r="A25" s="35" t="s">
        <v>56</v>
      </c>
      <c r="E25" s="39" t="s">
        <v>3656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3543</v>
      </c>
      <c s="35" t="s">
        <v>5</v>
      </c>
      <c s="6" t="s">
        <v>3544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3657</v>
      </c>
    </row>
    <row r="31" spans="1:5" ht="267.75">
      <c r="A31" t="s">
        <v>60</v>
      </c>
      <c r="E31" s="39" t="s">
        <v>3546</v>
      </c>
    </row>
    <row r="32" spans="1:13" ht="12.75">
      <c r="A32" t="s">
        <v>46</v>
      </c>
      <c r="C32" s="31" t="s">
        <v>73</v>
      </c>
      <c r="E32" s="33" t="s">
        <v>3111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3658</v>
      </c>
      <c s="35" t="s">
        <v>5</v>
      </c>
      <c s="6" t="s">
        <v>3659</v>
      </c>
      <c s="36" t="s">
        <v>590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1521</v>
      </c>
      <c>
        <f>(M33*21)/100</f>
      </c>
      <c t="s">
        <v>27</v>
      </c>
    </row>
    <row r="34" spans="1:5" ht="12.75">
      <c r="A34" s="35" t="s">
        <v>56</v>
      </c>
      <c r="E34" s="39" t="s">
        <v>3660</v>
      </c>
    </row>
    <row r="35" spans="1:5" ht="12.75">
      <c r="A35" s="35" t="s">
        <v>58</v>
      </c>
      <c r="E35" s="40" t="s">
        <v>3661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3662</v>
      </c>
      <c s="35" t="s">
        <v>5</v>
      </c>
      <c s="6" t="s">
        <v>3663</v>
      </c>
      <c s="36" t="s">
        <v>590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1521</v>
      </c>
      <c>
        <f>(M37*21)/100</f>
      </c>
      <c t="s">
        <v>27</v>
      </c>
    </row>
    <row r="38" spans="1:5" ht="12.75">
      <c r="A38" s="35" t="s">
        <v>56</v>
      </c>
      <c r="E38" s="39" t="s">
        <v>3664</v>
      </c>
    </row>
    <row r="39" spans="1:5" ht="12.75">
      <c r="A39" s="35" t="s">
        <v>58</v>
      </c>
      <c r="E39" s="40" t="s">
        <v>3665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3306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3596</v>
      </c>
      <c s="35" t="s">
        <v>5</v>
      </c>
      <c s="6" t="s">
        <v>3597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3666</v>
      </c>
    </row>
    <row r="44" spans="1:5" ht="12.75">
      <c r="A44" s="35" t="s">
        <v>58</v>
      </c>
      <c r="E44" s="40" t="s">
        <v>3667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3599</v>
      </c>
      <c s="35" t="s">
        <v>5</v>
      </c>
      <c s="6" t="s">
        <v>3600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3668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3669</v>
      </c>
      <c s="35" t="s">
        <v>5</v>
      </c>
      <c s="6" t="s">
        <v>3670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3671</v>
      </c>
    </row>
    <row r="52" spans="1:5" ht="12.75">
      <c r="A52" s="35" t="s">
        <v>58</v>
      </c>
      <c r="E52" s="40" t="s">
        <v>3672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3497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3497</v>
      </c>
      <c r="E4" s="26" t="s">
        <v>3498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3675</v>
      </c>
      <c r="E8" s="30" t="s">
        <v>3674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3676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3677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3504</v>
      </c>
      <c s="35" t="s">
        <v>3505</v>
      </c>
      <c s="6" t="s">
        <v>3506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3678</v>
      </c>
    </row>
    <row r="21" spans="1:5" ht="191.25">
      <c r="A21" t="s">
        <v>60</v>
      </c>
      <c r="E21" s="39" t="s">
        <v>1516</v>
      </c>
    </row>
    <row r="22" spans="1:13" ht="12.75">
      <c r="A22" t="s">
        <v>46</v>
      </c>
      <c r="C22" s="31" t="s">
        <v>50</v>
      </c>
      <c r="E22" s="33" t="s">
        <v>2945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594</v>
      </c>
      <c s="35" t="s">
        <v>5</v>
      </c>
      <c s="6" t="s">
        <v>595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3679</v>
      </c>
    </row>
    <row r="25" spans="1:5" ht="12.75">
      <c r="A25" s="35" t="s">
        <v>58</v>
      </c>
      <c r="E25" s="40" t="s">
        <v>3680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3512</v>
      </c>
      <c s="35" t="s">
        <v>5</v>
      </c>
      <c s="6" t="s">
        <v>3513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3681</v>
      </c>
    </row>
    <row r="29" spans="1:5" ht="12.75">
      <c r="A29" s="35" t="s">
        <v>58</v>
      </c>
      <c r="E29" s="40" t="s">
        <v>3682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3520</v>
      </c>
      <c s="35" t="s">
        <v>5</v>
      </c>
      <c s="6" t="s">
        <v>3521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3522</v>
      </c>
    </row>
    <row r="33" spans="1:5" ht="12.75">
      <c r="A33" s="35" t="s">
        <v>58</v>
      </c>
      <c r="E33" s="40" t="s">
        <v>3683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3684</v>
      </c>
    </row>
    <row r="37" spans="1:5" ht="12.75">
      <c r="A37" s="35" t="s">
        <v>58</v>
      </c>
      <c r="E37" s="40" t="s">
        <v>3685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3389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3530</v>
      </c>
      <c s="35" t="s">
        <v>5</v>
      </c>
      <c s="6" t="s">
        <v>3531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3532</v>
      </c>
    </row>
    <row r="42" spans="1:5" ht="12.75">
      <c r="A42" s="35" t="s">
        <v>58</v>
      </c>
      <c r="E42" s="40" t="s">
        <v>3686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3561</v>
      </c>
      <c s="35" t="s">
        <v>5</v>
      </c>
      <c s="6" t="s">
        <v>3562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3563</v>
      </c>
    </row>
    <row r="46" spans="1:5" ht="12.75">
      <c r="A46" s="35" t="s">
        <v>58</v>
      </c>
      <c r="E46" s="40" t="s">
        <v>3687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3688</v>
      </c>
      <c s="35" t="s">
        <v>5</v>
      </c>
      <c s="6" t="s">
        <v>3689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3690</v>
      </c>
    </row>
    <row r="50" spans="1:5" ht="12.75">
      <c r="A50" s="35" t="s">
        <v>58</v>
      </c>
      <c r="E50" s="40" t="s">
        <v>3691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3543</v>
      </c>
      <c s="35" t="s">
        <v>5</v>
      </c>
      <c s="6" t="s">
        <v>3544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3692</v>
      </c>
    </row>
    <row r="55" spans="1:5" ht="267.75">
      <c r="A55" t="s">
        <v>60</v>
      </c>
      <c r="E55" s="39" t="s">
        <v>3546</v>
      </c>
    </row>
    <row r="56" spans="1:13" ht="12.75">
      <c r="A56" t="s">
        <v>46</v>
      </c>
      <c r="C56" s="31" t="s">
        <v>73</v>
      </c>
      <c r="E56" s="33" t="s">
        <v>3111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3565</v>
      </c>
      <c s="35" t="s">
        <v>5</v>
      </c>
      <c s="6" t="s">
        <v>3693</v>
      </c>
      <c s="36" t="s">
        <v>590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3694</v>
      </c>
    </row>
    <row r="59" spans="1:5" ht="12.75">
      <c r="A59" s="35" t="s">
        <v>58</v>
      </c>
      <c r="E59" s="40" t="s">
        <v>3695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3696</v>
      </c>
      <c s="35" t="s">
        <v>5</v>
      </c>
      <c s="6" t="s">
        <v>3697</v>
      </c>
      <c s="36" t="s">
        <v>590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3698</v>
      </c>
    </row>
    <row r="63" spans="1:5" ht="12.75">
      <c r="A63" s="35" t="s">
        <v>58</v>
      </c>
      <c r="E63" s="40" t="s">
        <v>3699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3568</v>
      </c>
      <c s="35" t="s">
        <v>5</v>
      </c>
      <c s="6" t="s">
        <v>3569</v>
      </c>
      <c s="36" t="s">
        <v>590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3700</v>
      </c>
    </row>
    <row r="67" spans="1:5" ht="12.75">
      <c r="A67" s="35" t="s">
        <v>58</v>
      </c>
      <c r="E67" s="40" t="s">
        <v>3701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3702</v>
      </c>
      <c s="35" t="s">
        <v>5</v>
      </c>
      <c s="6" t="s">
        <v>3703</v>
      </c>
      <c s="36" t="s">
        <v>590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3704</v>
      </c>
    </row>
    <row r="71" spans="1:5" ht="12.75">
      <c r="A71" s="35" t="s">
        <v>58</v>
      </c>
      <c r="E71" s="40" t="s">
        <v>3705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3572</v>
      </c>
      <c s="35" t="s">
        <v>5</v>
      </c>
      <c s="6" t="s">
        <v>3573</v>
      </c>
      <c s="36" t="s">
        <v>590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3574</v>
      </c>
    </row>
    <row r="75" spans="1:5" ht="12.75">
      <c r="A75" s="35" t="s">
        <v>58</v>
      </c>
      <c r="E75" s="40" t="s">
        <v>3706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3620</v>
      </c>
      <c s="35" t="s">
        <v>5</v>
      </c>
      <c s="6" t="s">
        <v>3621</v>
      </c>
      <c s="36" t="s">
        <v>590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25.5">
      <c r="A78" s="35" t="s">
        <v>56</v>
      </c>
      <c r="E78" s="39" t="s">
        <v>3707</v>
      </c>
    </row>
    <row r="79" spans="1:5" ht="12.75">
      <c r="A79" s="35" t="s">
        <v>58</v>
      </c>
      <c r="E79" s="40" t="s">
        <v>3623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3306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3708</v>
      </c>
      <c s="35" t="s">
        <v>5</v>
      </c>
      <c s="6" t="s">
        <v>3709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3710</v>
      </c>
    </row>
    <row r="84" spans="1:5" ht="12.75">
      <c r="A84" s="35" t="s">
        <v>58</v>
      </c>
      <c r="E84" s="40" t="s">
        <v>3711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3712</v>
      </c>
      <c s="35" t="s">
        <v>5</v>
      </c>
      <c s="6" t="s">
        <v>3713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3714</v>
      </c>
    </row>
    <row r="88" spans="1:5" ht="12.75">
      <c r="A88" s="35" t="s">
        <v>58</v>
      </c>
      <c r="E88" s="40" t="s">
        <v>3715</v>
      </c>
    </row>
    <row r="89" spans="1:5" ht="12.75">
      <c r="A89" t="s">
        <v>60</v>
      </c>
      <c r="E89" s="39" t="s">
        <v>3716</v>
      </c>
    </row>
    <row r="90" spans="1:16" ht="12.75">
      <c r="A90" t="s">
        <v>49</v>
      </c>
      <c s="34" t="s">
        <v>130</v>
      </c>
      <c s="34" t="s">
        <v>3717</v>
      </c>
      <c s="35" t="s">
        <v>5</v>
      </c>
      <c s="6" t="s">
        <v>3718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3719</v>
      </c>
    </row>
    <row r="93" spans="1:5" ht="38.25">
      <c r="A93" t="s">
        <v>60</v>
      </c>
      <c r="E93" s="39" t="s">
        <v>3720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3721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3721</v>
      </c>
      <c r="E4" s="26" t="s">
        <v>3722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3725</v>
      </c>
      <c r="E8" s="30" t="s">
        <v>3724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3306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3726</v>
      </c>
      <c s="35" t="s">
        <v>5</v>
      </c>
      <c s="6" t="s">
        <v>3727</v>
      </c>
      <c s="36" t="s">
        <v>590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3728</v>
      </c>
    </row>
    <row r="13" spans="1:5" ht="267.75">
      <c r="A13" t="s">
        <v>60</v>
      </c>
      <c r="E13" s="39" t="s">
        <v>3729</v>
      </c>
    </row>
    <row r="14" spans="1:16" ht="12.75">
      <c r="A14" t="s">
        <v>49</v>
      </c>
      <c s="34" t="s">
        <v>26</v>
      </c>
      <c s="34" t="s">
        <v>3730</v>
      </c>
      <c s="35" t="s">
        <v>5</v>
      </c>
      <c s="6" t="s">
        <v>3731</v>
      </c>
      <c s="36" t="s">
        <v>590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3732</v>
      </c>
    </row>
    <row r="17" spans="1:5" ht="178.5">
      <c r="A17" t="s">
        <v>60</v>
      </c>
      <c r="E17" s="39" t="s">
        <v>3733</v>
      </c>
    </row>
    <row r="18" spans="1:16" ht="25.5">
      <c r="A18" t="s">
        <v>49</v>
      </c>
      <c s="34" t="s">
        <v>69</v>
      </c>
      <c s="34" t="s">
        <v>3734</v>
      </c>
      <c s="35" t="s">
        <v>5</v>
      </c>
      <c s="6" t="s">
        <v>3735</v>
      </c>
      <c s="36" t="s">
        <v>3736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3737</v>
      </c>
    </row>
    <row r="21" spans="1:5" ht="127.5">
      <c r="A21" t="s">
        <v>60</v>
      </c>
      <c r="E21" s="39" t="s">
        <v>3738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3743</v>
      </c>
      <c r="E8" s="30" t="s">
        <v>3742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3744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3745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3746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3747</v>
      </c>
      <c r="E18" s="33" t="s">
        <v>2096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3748</v>
      </c>
      <c s="35" t="s">
        <v>5</v>
      </c>
      <c s="6" t="s">
        <v>3749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3750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3751</v>
      </c>
      <c s="35" t="s">
        <v>5</v>
      </c>
      <c s="6" t="s">
        <v>3752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3753</v>
      </c>
      <c s="35" t="s">
        <v>5</v>
      </c>
      <c s="6" t="s">
        <v>3754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3755</v>
      </c>
    </row>
    <row r="29" spans="1:5" ht="38.25">
      <c r="A29" s="35" t="s">
        <v>58</v>
      </c>
      <c r="E29" s="40" t="s">
        <v>3756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3757</v>
      </c>
      <c s="35" t="s">
        <v>5</v>
      </c>
      <c s="6" t="s">
        <v>3758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3759</v>
      </c>
    </row>
    <row r="33" spans="1:5" ht="25.5">
      <c r="A33" s="35" t="s">
        <v>58</v>
      </c>
      <c r="E33" s="40" t="s">
        <v>3760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3761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3763</v>
      </c>
    </row>
    <row r="37" spans="1:5" ht="25.5">
      <c r="A37" s="35" t="s">
        <v>58</v>
      </c>
      <c r="E37" s="40" t="s">
        <v>3760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3764</v>
      </c>
      <c s="35" t="s">
        <v>5</v>
      </c>
      <c s="6" t="s">
        <v>3765</v>
      </c>
      <c s="36" t="s">
        <v>960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3766</v>
      </c>
    </row>
    <row r="41" spans="1:5" ht="25.5">
      <c r="A41" s="35" t="s">
        <v>58</v>
      </c>
      <c r="E41" s="40" t="s">
        <v>3767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3768</v>
      </c>
      <c s="35" t="s">
        <v>5</v>
      </c>
      <c s="6" t="s">
        <v>3769</v>
      </c>
      <c s="36" t="s">
        <v>960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3770</v>
      </c>
    </row>
    <row r="45" spans="1:5" ht="25.5">
      <c r="A45" s="35" t="s">
        <v>58</v>
      </c>
      <c r="E45" s="40" t="s">
        <v>3760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3771</v>
      </c>
      <c s="35" t="s">
        <v>5</v>
      </c>
      <c s="6" t="s">
        <v>3772</v>
      </c>
      <c s="36" t="s">
        <v>960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3773</v>
      </c>
    </row>
    <row r="49" spans="1:5" ht="12.75">
      <c r="A49" s="35" t="s">
        <v>58</v>
      </c>
      <c r="E49" s="40" t="s">
        <v>3774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3775</v>
      </c>
      <c r="E51" s="33" t="s">
        <v>2945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3776</v>
      </c>
      <c s="35" t="s">
        <v>5</v>
      </c>
      <c s="6" t="s">
        <v>3777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3778</v>
      </c>
    </row>
    <row r="54" spans="1:5" ht="216.75">
      <c r="A54" s="35" t="s">
        <v>58</v>
      </c>
      <c r="E54" s="40" t="s">
        <v>3779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3780</v>
      </c>
      <c s="35" t="s">
        <v>5</v>
      </c>
      <c s="6" t="s">
        <v>3781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3778</v>
      </c>
    </row>
    <row r="58" spans="1:5" ht="38.25">
      <c r="A58" s="35" t="s">
        <v>58</v>
      </c>
      <c r="E58" s="40" t="s">
        <v>3782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3778</v>
      </c>
    </row>
    <row r="62" spans="1:5" ht="267.75">
      <c r="A62" s="35" t="s">
        <v>58</v>
      </c>
      <c r="E62" s="40" t="s">
        <v>3783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3784</v>
      </c>
      <c r="E64" s="33" t="s">
        <v>3389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3785</v>
      </c>
      <c s="35" t="s">
        <v>5</v>
      </c>
      <c s="6" t="s">
        <v>3786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3787</v>
      </c>
    </row>
    <row r="67" spans="1:5" ht="114.75">
      <c r="A67" s="35" t="s">
        <v>58</v>
      </c>
      <c r="E67" s="40" t="s">
        <v>3788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3789</v>
      </c>
      <c s="35" t="s">
        <v>5</v>
      </c>
      <c s="6" t="s">
        <v>3790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3787</v>
      </c>
    </row>
    <row r="71" spans="1:5" ht="38.25">
      <c r="A71" s="35" t="s">
        <v>58</v>
      </c>
      <c r="E71" s="40" t="s">
        <v>3791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3792</v>
      </c>
      <c s="35" t="s">
        <v>5</v>
      </c>
      <c s="6" t="s">
        <v>3793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3787</v>
      </c>
    </row>
    <row r="75" spans="1:5" ht="63.75">
      <c r="A75" s="35" t="s">
        <v>58</v>
      </c>
      <c r="E75" s="40" t="s">
        <v>3794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3795</v>
      </c>
      <c s="35" t="s">
        <v>5</v>
      </c>
      <c s="6" t="s">
        <v>3796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3778</v>
      </c>
    </row>
    <row r="79" spans="1:5" ht="178.5">
      <c r="A79" s="35" t="s">
        <v>58</v>
      </c>
      <c r="E79" s="40" t="s">
        <v>3797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3798</v>
      </c>
      <c s="35" t="s">
        <v>5</v>
      </c>
      <c s="6" t="s">
        <v>3799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3800</v>
      </c>
    </row>
    <row r="83" spans="1:5" ht="204">
      <c r="A83" s="35" t="s">
        <v>58</v>
      </c>
      <c r="E83" s="40" t="s">
        <v>3801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3802</v>
      </c>
      <c s="35" t="s">
        <v>5</v>
      </c>
      <c s="6" t="s">
        <v>3803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3804</v>
      </c>
    </row>
    <row r="87" spans="1:5" ht="153">
      <c r="A87" s="35" t="s">
        <v>58</v>
      </c>
      <c r="E87" s="40" t="s">
        <v>3805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3543</v>
      </c>
      <c s="35" t="s">
        <v>5</v>
      </c>
      <c s="6" t="s">
        <v>3544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1521</v>
      </c>
      <c>
        <f>(M89*21)/100</f>
      </c>
      <c t="s">
        <v>27</v>
      </c>
    </row>
    <row r="90" spans="1:5" ht="12.75">
      <c r="A90" s="35" t="s">
        <v>56</v>
      </c>
      <c r="E90" s="39" t="s">
        <v>3806</v>
      </c>
    </row>
    <row r="91" spans="1:5" ht="51">
      <c r="A91" s="35" t="s">
        <v>58</v>
      </c>
      <c r="E91" s="40" t="s">
        <v>3807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3808</v>
      </c>
      <c r="E93" s="33" t="s">
        <v>3547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3809</v>
      </c>
      <c s="35" t="s">
        <v>5</v>
      </c>
      <c s="6" t="s">
        <v>3810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3811</v>
      </c>
    </row>
    <row r="96" spans="1:5" ht="114.75">
      <c r="A96" s="35" t="s">
        <v>58</v>
      </c>
      <c r="E96" s="40" t="s">
        <v>3812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3813</v>
      </c>
      <c s="35" t="s">
        <v>5</v>
      </c>
      <c s="6" t="s">
        <v>3814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3815</v>
      </c>
    </row>
    <row r="100" spans="1:5" ht="102">
      <c r="A100" s="35" t="s">
        <v>58</v>
      </c>
      <c r="E100" s="40" t="s">
        <v>3816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3817</v>
      </c>
      <c s="35" t="s">
        <v>5</v>
      </c>
      <c s="6" t="s">
        <v>3818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3819</v>
      </c>
    </row>
    <row r="104" spans="1:5" ht="12.75">
      <c r="A104" s="35" t="s">
        <v>58</v>
      </c>
      <c r="E104" s="40" t="s">
        <v>3820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3821</v>
      </c>
      <c s="35" t="s">
        <v>5</v>
      </c>
      <c s="6" t="s">
        <v>3822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3823</v>
      </c>
    </row>
    <row r="108" spans="1:5" ht="140.25">
      <c r="A108" s="35" t="s">
        <v>58</v>
      </c>
      <c r="E108" s="40" t="s">
        <v>3824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3825</v>
      </c>
      <c s="35" t="s">
        <v>5</v>
      </c>
      <c s="6" t="s">
        <v>3826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3823</v>
      </c>
    </row>
    <row r="112" spans="1:5" ht="216.75">
      <c r="A112" s="35" t="s">
        <v>58</v>
      </c>
      <c r="E112" s="40" t="s">
        <v>3827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3828</v>
      </c>
      <c s="35" t="s">
        <v>5</v>
      </c>
      <c s="6" t="s">
        <v>3829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3823</v>
      </c>
    </row>
    <row r="116" spans="1:5" ht="140.25">
      <c r="A116" s="35" t="s">
        <v>58</v>
      </c>
      <c r="E116" s="40" t="s">
        <v>3830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3831</v>
      </c>
      <c r="E118" s="33" t="s">
        <v>3560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3832</v>
      </c>
      <c s="35" t="s">
        <v>5</v>
      </c>
      <c s="6" t="s">
        <v>3833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3834</v>
      </c>
    </row>
    <row r="121" spans="1:5" ht="229.5">
      <c r="A121" s="35" t="s">
        <v>58</v>
      </c>
      <c r="E121" s="40" t="s">
        <v>3835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3836</v>
      </c>
      <c s="35" t="s">
        <v>5</v>
      </c>
      <c s="6" t="s">
        <v>3837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3838</v>
      </c>
    </row>
    <row r="125" spans="1:5" ht="102">
      <c r="A125" s="35" t="s">
        <v>58</v>
      </c>
      <c r="E125" s="40" t="s">
        <v>3839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3840</v>
      </c>
      <c s="35" t="s">
        <v>5</v>
      </c>
      <c s="6" t="s">
        <v>3841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38.25">
      <c r="A128" s="35" t="s">
        <v>56</v>
      </c>
      <c r="E128" s="39" t="s">
        <v>3842</v>
      </c>
    </row>
    <row r="129" spans="1:5" ht="12.75">
      <c r="A129" s="35" t="s">
        <v>58</v>
      </c>
      <c r="E129" s="40" t="s">
        <v>3843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656</v>
      </c>
      <c s="34" t="s">
        <v>3844</v>
      </c>
      <c s="35" t="s">
        <v>5</v>
      </c>
      <c s="6" t="s">
        <v>3845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25.5">
      <c r="A132" s="35" t="s">
        <v>56</v>
      </c>
      <c r="E132" s="39" t="s">
        <v>3846</v>
      </c>
    </row>
    <row r="133" spans="1:5" ht="12.75">
      <c r="A133" s="35" t="s">
        <v>58</v>
      </c>
      <c r="E133" s="40" t="s">
        <v>3847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3848</v>
      </c>
      <c s="35" t="s">
        <v>5</v>
      </c>
      <c s="6" t="s">
        <v>3849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25.5">
      <c r="A136" s="35" t="s">
        <v>56</v>
      </c>
      <c r="E136" s="39" t="s">
        <v>3846</v>
      </c>
    </row>
    <row r="137" spans="1:5" ht="12.75">
      <c r="A137" s="35" t="s">
        <v>58</v>
      </c>
      <c r="E137" s="40" t="s">
        <v>3850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3851</v>
      </c>
      <c s="35" t="s">
        <v>5</v>
      </c>
      <c s="6" t="s">
        <v>3852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25.5">
      <c r="A140" s="35" t="s">
        <v>56</v>
      </c>
      <c r="E140" s="39" t="s">
        <v>3846</v>
      </c>
    </row>
    <row r="141" spans="1:5" ht="12.75">
      <c r="A141" s="35" t="s">
        <v>58</v>
      </c>
      <c r="E141" s="40" t="s">
        <v>3853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3854</v>
      </c>
      <c s="35" t="s">
        <v>5</v>
      </c>
      <c s="6" t="s">
        <v>3855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3856</v>
      </c>
    </row>
    <row r="145" spans="1:5" ht="63.75">
      <c r="A145" s="35" t="s">
        <v>58</v>
      </c>
      <c r="E145" s="40" t="s">
        <v>3857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3858</v>
      </c>
      <c s="35" t="s">
        <v>5</v>
      </c>
      <c s="6" t="s">
        <v>3859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3856</v>
      </c>
    </row>
    <row r="149" spans="1:5" ht="318.75">
      <c r="A149" s="35" t="s">
        <v>58</v>
      </c>
      <c r="E149" s="40" t="s">
        <v>3860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3861</v>
      </c>
      <c s="35" t="s">
        <v>5</v>
      </c>
      <c s="6" t="s">
        <v>3862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3863</v>
      </c>
    </row>
    <row r="153" spans="1:5" ht="38.25">
      <c r="A153" s="35" t="s">
        <v>58</v>
      </c>
      <c r="E153" s="40" t="s">
        <v>3864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3865</v>
      </c>
      <c s="35" t="s">
        <v>5</v>
      </c>
      <c s="6" t="s">
        <v>3866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3800</v>
      </c>
    </row>
    <row r="157" spans="1:5" ht="191.25">
      <c r="A157" s="35" t="s">
        <v>58</v>
      </c>
      <c r="E157" s="40" t="s">
        <v>3867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3868</v>
      </c>
      <c s="35" t="s">
        <v>5</v>
      </c>
      <c s="6" t="s">
        <v>3869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25.5">
      <c r="A160" s="35" t="s">
        <v>56</v>
      </c>
      <c r="E160" s="39" t="s">
        <v>3870</v>
      </c>
    </row>
    <row r="161" spans="1:5" ht="204">
      <c r="A161" s="35" t="s">
        <v>58</v>
      </c>
      <c r="E161" s="40" t="s">
        <v>3871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3872</v>
      </c>
      <c s="35" t="s">
        <v>5</v>
      </c>
      <c s="6" t="s">
        <v>3873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2911</v>
      </c>
      <c>
        <f>(M163*21)/100</f>
      </c>
      <c t="s">
        <v>27</v>
      </c>
    </row>
    <row r="164" spans="1:5" ht="12.75">
      <c r="A164" s="35" t="s">
        <v>56</v>
      </c>
      <c r="E164" s="39" t="s">
        <v>3874</v>
      </c>
    </row>
    <row r="165" spans="1:5" ht="51">
      <c r="A165" s="35" t="s">
        <v>58</v>
      </c>
      <c r="E165" s="40" t="s">
        <v>3875</v>
      </c>
    </row>
    <row r="166" spans="1:5" ht="51">
      <c r="A166" t="s">
        <v>60</v>
      </c>
      <c r="E166" s="39" t="s">
        <v>3876</v>
      </c>
    </row>
    <row r="167" spans="1:13" ht="12.75">
      <c r="A167" t="s">
        <v>46</v>
      </c>
      <c r="C167" s="31" t="s">
        <v>3877</v>
      </c>
      <c r="E167" s="33" t="s">
        <v>3878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3879</v>
      </c>
      <c s="35" t="s">
        <v>5</v>
      </c>
      <c s="6" t="s">
        <v>3880</v>
      </c>
      <c s="36" t="s">
        <v>590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2911</v>
      </c>
      <c>
        <f>(M168*21)/100</f>
      </c>
      <c t="s">
        <v>27</v>
      </c>
    </row>
    <row r="169" spans="1:5" ht="25.5">
      <c r="A169" s="35" t="s">
        <v>56</v>
      </c>
      <c r="E169" s="39" t="s">
        <v>3881</v>
      </c>
    </row>
    <row r="170" spans="1:5" ht="12.75">
      <c r="A170" s="35" t="s">
        <v>58</v>
      </c>
      <c r="E170" s="40" t="s">
        <v>3882</v>
      </c>
    </row>
    <row r="171" spans="1:5" ht="89.25">
      <c r="A171" t="s">
        <v>60</v>
      </c>
      <c r="E171" s="39" t="s">
        <v>3883</v>
      </c>
    </row>
    <row r="172" spans="1:16" ht="12.75">
      <c r="A172" t="s">
        <v>49</v>
      </c>
      <c s="34" t="s">
        <v>176</v>
      </c>
      <c s="34" t="s">
        <v>3884</v>
      </c>
      <c s="35" t="s">
        <v>5</v>
      </c>
      <c s="6" t="s">
        <v>3885</v>
      </c>
      <c s="36" t="s">
        <v>590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2911</v>
      </c>
      <c>
        <f>(M172*21)/100</f>
      </c>
      <c t="s">
        <v>27</v>
      </c>
    </row>
    <row r="173" spans="1:5" ht="25.5">
      <c r="A173" s="35" t="s">
        <v>56</v>
      </c>
      <c r="E173" s="39" t="s">
        <v>3886</v>
      </c>
    </row>
    <row r="174" spans="1:5" ht="12.75">
      <c r="A174" s="35" t="s">
        <v>58</v>
      </c>
      <c r="E174" s="40" t="s">
        <v>3882</v>
      </c>
    </row>
    <row r="175" spans="1:5" ht="89.25">
      <c r="A175" t="s">
        <v>60</v>
      </c>
      <c r="E175" s="39" t="s">
        <v>3883</v>
      </c>
    </row>
    <row r="176" spans="1:16" ht="12.75">
      <c r="A176" t="s">
        <v>49</v>
      </c>
      <c s="34" t="s">
        <v>179</v>
      </c>
      <c s="34" t="s">
        <v>3887</v>
      </c>
      <c s="35" t="s">
        <v>5</v>
      </c>
      <c s="6" t="s">
        <v>3888</v>
      </c>
      <c s="36" t="s">
        <v>590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2911</v>
      </c>
      <c>
        <f>(M176*21)/100</f>
      </c>
      <c t="s">
        <v>27</v>
      </c>
    </row>
    <row r="177" spans="1:5" ht="25.5">
      <c r="A177" s="35" t="s">
        <v>56</v>
      </c>
      <c r="E177" s="39" t="s">
        <v>3889</v>
      </c>
    </row>
    <row r="178" spans="1:5" ht="12.75">
      <c r="A178" s="35" t="s">
        <v>58</v>
      </c>
      <c r="E178" s="40" t="s">
        <v>3890</v>
      </c>
    </row>
    <row r="179" spans="1:5" ht="89.25">
      <c r="A179" t="s">
        <v>60</v>
      </c>
      <c r="E179" s="39" t="s">
        <v>3883</v>
      </c>
    </row>
    <row r="180" spans="1:16" ht="12.75">
      <c r="A180" t="s">
        <v>49</v>
      </c>
      <c s="34" t="s">
        <v>182</v>
      </c>
      <c s="34" t="s">
        <v>3891</v>
      </c>
      <c s="35" t="s">
        <v>5</v>
      </c>
      <c s="6" t="s">
        <v>3892</v>
      </c>
      <c s="36" t="s">
        <v>590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2911</v>
      </c>
      <c>
        <f>(M180*21)/100</f>
      </c>
      <c t="s">
        <v>27</v>
      </c>
    </row>
    <row r="181" spans="1:5" ht="12.75">
      <c r="A181" s="35" t="s">
        <v>56</v>
      </c>
      <c r="E181" s="39" t="s">
        <v>3893</v>
      </c>
    </row>
    <row r="182" spans="1:5" ht="38.25">
      <c r="A182" s="35" t="s">
        <v>58</v>
      </c>
      <c r="E182" s="40" t="s">
        <v>3894</v>
      </c>
    </row>
    <row r="183" spans="1:5" ht="89.25">
      <c r="A183" t="s">
        <v>60</v>
      </c>
      <c r="E183" s="39" t="s">
        <v>3883</v>
      </c>
    </row>
    <row r="184" spans="1:16" ht="12.75">
      <c r="A184" t="s">
        <v>49</v>
      </c>
      <c s="34" t="s">
        <v>185</v>
      </c>
      <c s="34" t="s">
        <v>3895</v>
      </c>
      <c s="35" t="s">
        <v>5</v>
      </c>
      <c s="6" t="s">
        <v>3896</v>
      </c>
      <c s="36" t="s">
        <v>590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2911</v>
      </c>
      <c>
        <f>(M184*21)/100</f>
      </c>
      <c t="s">
        <v>27</v>
      </c>
    </row>
    <row r="185" spans="1:5" ht="25.5">
      <c r="A185" s="35" t="s">
        <v>56</v>
      </c>
      <c r="E185" s="39" t="s">
        <v>3897</v>
      </c>
    </row>
    <row r="186" spans="1:5" ht="38.25">
      <c r="A186" s="35" t="s">
        <v>58</v>
      </c>
      <c r="E186" s="40" t="s">
        <v>3894</v>
      </c>
    </row>
    <row r="187" spans="1:5" ht="89.25">
      <c r="A187" t="s">
        <v>60</v>
      </c>
      <c r="E187" s="39" t="s">
        <v>3883</v>
      </c>
    </row>
    <row r="188" spans="1:16" ht="12.75">
      <c r="A188" t="s">
        <v>49</v>
      </c>
      <c s="34" t="s">
        <v>188</v>
      </c>
      <c s="34" t="s">
        <v>3898</v>
      </c>
      <c s="35" t="s">
        <v>5</v>
      </c>
      <c s="6" t="s">
        <v>3899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38.25">
      <c r="A189" s="35" t="s">
        <v>56</v>
      </c>
      <c r="E189" s="39" t="s">
        <v>3900</v>
      </c>
    </row>
    <row r="190" spans="1:5" ht="25.5">
      <c r="A190" s="35" t="s">
        <v>58</v>
      </c>
      <c r="E190" s="40" t="s">
        <v>3901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3902</v>
      </c>
      <c s="35" t="s">
        <v>5</v>
      </c>
      <c s="6" t="s">
        <v>3903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3904</v>
      </c>
    </row>
    <row r="194" spans="1:5" ht="25.5">
      <c r="A194" s="35" t="s">
        <v>58</v>
      </c>
      <c r="E194" s="40" t="s">
        <v>3905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3906</v>
      </c>
      <c s="35" t="s">
        <v>5</v>
      </c>
      <c s="6" t="s">
        <v>3907</v>
      </c>
      <c s="36" t="s">
        <v>590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2911</v>
      </c>
      <c>
        <f>(M196*21)/100</f>
      </c>
      <c t="s">
        <v>27</v>
      </c>
    </row>
    <row r="197" spans="1:5" ht="12.75">
      <c r="A197" s="35" t="s">
        <v>56</v>
      </c>
      <c r="E197" s="39" t="s">
        <v>3908</v>
      </c>
    </row>
    <row r="198" spans="1:5" ht="12.75">
      <c r="A198" s="35" t="s">
        <v>58</v>
      </c>
      <c r="E198" s="40" t="s">
        <v>3909</v>
      </c>
    </row>
    <row r="199" spans="1:5" ht="318.75">
      <c r="A199" t="s">
        <v>60</v>
      </c>
      <c r="E199" s="39" t="s">
        <v>3910</v>
      </c>
    </row>
    <row r="200" spans="1:16" ht="12.75">
      <c r="A200" t="s">
        <v>49</v>
      </c>
      <c s="34" t="s">
        <v>197</v>
      </c>
      <c s="34" t="s">
        <v>3911</v>
      </c>
      <c s="35" t="s">
        <v>5</v>
      </c>
      <c s="6" t="s">
        <v>3912</v>
      </c>
      <c s="36" t="s">
        <v>590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2911</v>
      </c>
      <c>
        <f>(M200*21)/100</f>
      </c>
      <c t="s">
        <v>27</v>
      </c>
    </row>
    <row r="201" spans="1:5" ht="12.75">
      <c r="A201" s="35" t="s">
        <v>56</v>
      </c>
      <c r="E201" s="39" t="s">
        <v>3913</v>
      </c>
    </row>
    <row r="202" spans="1:5" ht="12.75">
      <c r="A202" s="35" t="s">
        <v>58</v>
      </c>
      <c r="E202" s="40" t="s">
        <v>3909</v>
      </c>
    </row>
    <row r="203" spans="1:5" ht="114.75">
      <c r="A203" t="s">
        <v>60</v>
      </c>
      <c r="E203" s="39" t="s">
        <v>3914</v>
      </c>
    </row>
    <row r="204" spans="1:16" ht="12.75">
      <c r="A204" t="s">
        <v>49</v>
      </c>
      <c s="34" t="s">
        <v>200</v>
      </c>
      <c s="34" t="s">
        <v>3915</v>
      </c>
      <c s="35" t="s">
        <v>5</v>
      </c>
      <c s="6" t="s">
        <v>3916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2911</v>
      </c>
      <c>
        <f>(M204*21)/100</f>
      </c>
      <c t="s">
        <v>27</v>
      </c>
    </row>
    <row r="205" spans="1:5" ht="51">
      <c r="A205" s="35" t="s">
        <v>56</v>
      </c>
      <c r="E205" s="39" t="s">
        <v>3917</v>
      </c>
    </row>
    <row r="206" spans="1:5" ht="12.75">
      <c r="A206" s="35" t="s">
        <v>58</v>
      </c>
      <c r="E206" s="40" t="s">
        <v>3918</v>
      </c>
    </row>
    <row r="207" spans="1:5" ht="140.25">
      <c r="A207" t="s">
        <v>60</v>
      </c>
      <c r="E207" s="39" t="s">
        <v>3919</v>
      </c>
    </row>
    <row r="208" spans="1:16" ht="12.75">
      <c r="A208" t="s">
        <v>49</v>
      </c>
      <c s="34" t="s">
        <v>203</v>
      </c>
      <c s="34" t="s">
        <v>3920</v>
      </c>
      <c s="35" t="s">
        <v>5</v>
      </c>
      <c s="6" t="s">
        <v>3916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2911</v>
      </c>
      <c>
        <f>(M208*21)/100</f>
      </c>
      <c t="s">
        <v>27</v>
      </c>
    </row>
    <row r="209" spans="1:5" ht="51">
      <c r="A209" s="35" t="s">
        <v>56</v>
      </c>
      <c r="E209" s="39" t="s">
        <v>3921</v>
      </c>
    </row>
    <row r="210" spans="1:5" ht="12.75">
      <c r="A210" s="35" t="s">
        <v>58</v>
      </c>
      <c r="E210" s="40" t="s">
        <v>3922</v>
      </c>
    </row>
    <row r="211" spans="1:5" ht="153">
      <c r="A211" t="s">
        <v>60</v>
      </c>
      <c r="E211" s="39" t="s">
        <v>3923</v>
      </c>
    </row>
    <row r="212" spans="1:13" ht="12.75">
      <c r="A212" t="s">
        <v>46</v>
      </c>
      <c r="C212" s="31" t="s">
        <v>3924</v>
      </c>
      <c r="E212" s="33" t="s">
        <v>3925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3926</v>
      </c>
      <c s="35" t="s">
        <v>5</v>
      </c>
      <c s="6" t="s">
        <v>3927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2911</v>
      </c>
      <c>
        <f>(M213*21)/100</f>
      </c>
      <c t="s">
        <v>27</v>
      </c>
    </row>
    <row r="214" spans="1:5" ht="25.5">
      <c r="A214" s="35" t="s">
        <v>56</v>
      </c>
      <c r="E214" s="39" t="s">
        <v>3928</v>
      </c>
    </row>
    <row r="215" spans="1:5" ht="63.75">
      <c r="A215" s="35" t="s">
        <v>58</v>
      </c>
      <c r="E215" s="40" t="s">
        <v>3929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3930</v>
      </c>
      <c s="35" t="s">
        <v>5</v>
      </c>
      <c s="6" t="s">
        <v>3931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2911</v>
      </c>
      <c>
        <f>(M217*21)/100</f>
      </c>
      <c t="s">
        <v>27</v>
      </c>
    </row>
    <row r="218" spans="1:5" ht="25.5">
      <c r="A218" s="35" t="s">
        <v>56</v>
      </c>
      <c r="E218" s="39" t="s">
        <v>3932</v>
      </c>
    </row>
    <row r="219" spans="1:5" ht="76.5">
      <c r="A219" s="35" t="s">
        <v>58</v>
      </c>
      <c r="E219" s="40" t="s">
        <v>3933</v>
      </c>
    </row>
    <row r="220" spans="1:5" ht="25.5">
      <c r="A220" t="s">
        <v>60</v>
      </c>
      <c r="E220" s="39" t="s">
        <v>3934</v>
      </c>
    </row>
    <row r="221" spans="1:16" ht="12.75">
      <c r="A221" t="s">
        <v>49</v>
      </c>
      <c s="34" t="s">
        <v>212</v>
      </c>
      <c s="34" t="s">
        <v>3935</v>
      </c>
      <c s="35" t="s">
        <v>5</v>
      </c>
      <c s="6" t="s">
        <v>3936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1521</v>
      </c>
      <c>
        <f>(M221*21)/100</f>
      </c>
      <c t="s">
        <v>27</v>
      </c>
    </row>
    <row r="222" spans="1:5" ht="25.5">
      <c r="A222" s="35" t="s">
        <v>56</v>
      </c>
      <c r="E222" s="39" t="s">
        <v>3937</v>
      </c>
    </row>
    <row r="223" spans="1:5" ht="38.25">
      <c r="A223" s="35" t="s">
        <v>58</v>
      </c>
      <c r="E223" s="40" t="s">
        <v>3938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3939</v>
      </c>
      <c s="35" t="s">
        <v>5</v>
      </c>
      <c s="6" t="s">
        <v>3940</v>
      </c>
      <c s="36" t="s">
        <v>590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1521</v>
      </c>
      <c>
        <f>(M225*21)/100</f>
      </c>
      <c t="s">
        <v>27</v>
      </c>
    </row>
    <row r="226" spans="1:5" ht="25.5">
      <c r="A226" s="35" t="s">
        <v>56</v>
      </c>
      <c r="E226" s="39" t="s">
        <v>3941</v>
      </c>
    </row>
    <row r="227" spans="1:5" ht="408">
      <c r="A227" s="35" t="s">
        <v>58</v>
      </c>
      <c r="E227" s="40" t="s">
        <v>3942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3943</v>
      </c>
      <c s="35" t="s">
        <v>5</v>
      </c>
      <c s="6" t="s">
        <v>3944</v>
      </c>
      <c s="36" t="s">
        <v>590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1521</v>
      </c>
      <c>
        <f>(M229*21)/100</f>
      </c>
      <c t="s">
        <v>27</v>
      </c>
    </row>
    <row r="230" spans="1:5" ht="25.5">
      <c r="A230" s="35" t="s">
        <v>56</v>
      </c>
      <c r="E230" s="39" t="s">
        <v>3945</v>
      </c>
    </row>
    <row r="231" spans="1:5" ht="369.75">
      <c r="A231" s="35" t="s">
        <v>58</v>
      </c>
      <c r="E231" s="40" t="s">
        <v>3946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3947</v>
      </c>
      <c s="35" t="s">
        <v>5</v>
      </c>
      <c s="6" t="s">
        <v>3948</v>
      </c>
      <c s="36" t="s">
        <v>590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2911</v>
      </c>
      <c>
        <f>(M233*21)/100</f>
      </c>
      <c t="s">
        <v>27</v>
      </c>
    </row>
    <row r="234" spans="1:5" ht="51">
      <c r="A234" s="35" t="s">
        <v>56</v>
      </c>
      <c r="E234" s="39" t="s">
        <v>3949</v>
      </c>
    </row>
    <row r="235" spans="1:5" ht="12.75">
      <c r="A235" s="35" t="s">
        <v>58</v>
      </c>
      <c r="E235" s="40" t="s">
        <v>3882</v>
      </c>
    </row>
    <row r="236" spans="1:5" ht="76.5">
      <c r="A236" t="s">
        <v>60</v>
      </c>
      <c r="E236" s="39" t="s">
        <v>3950</v>
      </c>
    </row>
    <row r="237" spans="1:16" ht="12.75">
      <c r="A237" t="s">
        <v>49</v>
      </c>
      <c s="34" t="s">
        <v>225</v>
      </c>
      <c s="34" t="s">
        <v>3951</v>
      </c>
      <c s="35" t="s">
        <v>5</v>
      </c>
      <c s="6" t="s">
        <v>3952</v>
      </c>
      <c s="36" t="s">
        <v>590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2911</v>
      </c>
      <c>
        <f>(M237*21)/100</f>
      </c>
      <c t="s">
        <v>27</v>
      </c>
    </row>
    <row r="238" spans="1:5" ht="51">
      <c r="A238" s="35" t="s">
        <v>56</v>
      </c>
      <c r="E238" s="39" t="s">
        <v>3953</v>
      </c>
    </row>
    <row r="239" spans="1:5" ht="25.5">
      <c r="A239" s="35" t="s">
        <v>58</v>
      </c>
      <c r="E239" s="40" t="s">
        <v>3954</v>
      </c>
    </row>
    <row r="240" spans="1:5" ht="76.5">
      <c r="A240" t="s">
        <v>60</v>
      </c>
      <c r="E240" s="39" t="s">
        <v>3950</v>
      </c>
    </row>
    <row r="241" spans="1:16" ht="12.75">
      <c r="A241" t="s">
        <v>49</v>
      </c>
      <c s="34" t="s">
        <v>228</v>
      </c>
      <c s="34" t="s">
        <v>3955</v>
      </c>
      <c s="35" t="s">
        <v>5</v>
      </c>
      <c s="6" t="s">
        <v>3956</v>
      </c>
      <c s="36" t="s">
        <v>590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2911</v>
      </c>
      <c>
        <f>(M241*21)/100</f>
      </c>
      <c t="s">
        <v>27</v>
      </c>
    </row>
    <row r="242" spans="1:5" ht="38.25">
      <c r="A242" s="35" t="s">
        <v>56</v>
      </c>
      <c r="E242" s="39" t="s">
        <v>3957</v>
      </c>
    </row>
    <row r="243" spans="1:5" ht="38.25">
      <c r="A243" s="35" t="s">
        <v>58</v>
      </c>
      <c r="E243" s="40" t="s">
        <v>3894</v>
      </c>
    </row>
    <row r="244" spans="1:5" ht="76.5">
      <c r="A244" t="s">
        <v>60</v>
      </c>
      <c r="E244" s="39" t="s">
        <v>3950</v>
      </c>
    </row>
    <row r="245" spans="1:16" ht="12.75">
      <c r="A245" t="s">
        <v>49</v>
      </c>
      <c s="34" t="s">
        <v>231</v>
      </c>
      <c s="34" t="s">
        <v>3958</v>
      </c>
      <c s="35" t="s">
        <v>5</v>
      </c>
      <c s="6" t="s">
        <v>3959</v>
      </c>
      <c s="36" t="s">
        <v>590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2911</v>
      </c>
      <c>
        <f>(M245*21)/100</f>
      </c>
      <c t="s">
        <v>27</v>
      </c>
    </row>
    <row r="246" spans="1:5" ht="38.25">
      <c r="A246" s="35" t="s">
        <v>56</v>
      </c>
      <c r="E246" s="39" t="s">
        <v>3960</v>
      </c>
    </row>
    <row r="247" spans="1:5" ht="12.75">
      <c r="A247" s="35" t="s">
        <v>58</v>
      </c>
      <c r="E247" s="40" t="s">
        <v>3961</v>
      </c>
    </row>
    <row r="248" spans="1:5" ht="114.75">
      <c r="A248" t="s">
        <v>60</v>
      </c>
      <c r="E248" s="39" t="s">
        <v>3962</v>
      </c>
    </row>
    <row r="249" spans="1:16" ht="25.5">
      <c r="A249" t="s">
        <v>49</v>
      </c>
      <c s="34" t="s">
        <v>234</v>
      </c>
      <c s="34" t="s">
        <v>3963</v>
      </c>
      <c s="35" t="s">
        <v>5</v>
      </c>
      <c s="6" t="s">
        <v>3964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1521</v>
      </c>
      <c>
        <f>(M249*21)/100</f>
      </c>
      <c t="s">
        <v>27</v>
      </c>
    </row>
    <row r="250" spans="1:5" ht="12.75">
      <c r="A250" s="35" t="s">
        <v>56</v>
      </c>
      <c r="E250" s="39" t="s">
        <v>3965</v>
      </c>
    </row>
    <row r="251" spans="1:5" ht="25.5">
      <c r="A251" s="35" t="s">
        <v>58</v>
      </c>
      <c r="E251" s="40" t="s">
        <v>3966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3967</v>
      </c>
      <c s="35" t="s">
        <v>5</v>
      </c>
      <c s="6" t="s">
        <v>3968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1521</v>
      </c>
      <c>
        <f>(M253*21)/100</f>
      </c>
      <c t="s">
        <v>27</v>
      </c>
    </row>
    <row r="254" spans="1:5" ht="12.75">
      <c r="A254" s="35" t="s">
        <v>56</v>
      </c>
      <c r="E254" s="39" t="s">
        <v>3969</v>
      </c>
    </row>
    <row r="255" spans="1:5" ht="25.5">
      <c r="A255" s="35" t="s">
        <v>58</v>
      </c>
      <c r="E255" s="40" t="s">
        <v>3970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3971</v>
      </c>
      <c s="35" t="s">
        <v>5</v>
      </c>
      <c s="6" t="s">
        <v>3972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1521</v>
      </c>
      <c>
        <f>(M257*21)/100</f>
      </c>
      <c t="s">
        <v>27</v>
      </c>
    </row>
    <row r="258" spans="1:5" ht="12.75">
      <c r="A258" s="35" t="s">
        <v>56</v>
      </c>
      <c r="E258" s="39" t="s">
        <v>3973</v>
      </c>
    </row>
    <row r="259" spans="1:5" ht="38.25">
      <c r="A259" s="35" t="s">
        <v>58</v>
      </c>
      <c r="E259" s="40" t="s">
        <v>3974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3975</v>
      </c>
      <c s="35" t="s">
        <v>5</v>
      </c>
      <c s="6" t="s">
        <v>3972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1521</v>
      </c>
      <c>
        <f>(M261*21)/100</f>
      </c>
      <c t="s">
        <v>27</v>
      </c>
    </row>
    <row r="262" spans="1:5" ht="12.75">
      <c r="A262" s="35" t="s">
        <v>56</v>
      </c>
      <c r="E262" s="39" t="s">
        <v>3976</v>
      </c>
    </row>
    <row r="263" spans="1:5" ht="38.25">
      <c r="A263" s="35" t="s">
        <v>58</v>
      </c>
      <c r="E263" s="40" t="s">
        <v>3977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3978</v>
      </c>
      <c s="35" t="s">
        <v>5</v>
      </c>
      <c s="6" t="s">
        <v>3979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1521</v>
      </c>
      <c>
        <f>(M265*21)/100</f>
      </c>
      <c t="s">
        <v>27</v>
      </c>
    </row>
    <row r="266" spans="1:5" ht="12.75">
      <c r="A266" s="35" t="s">
        <v>56</v>
      </c>
      <c r="E266" s="39" t="s">
        <v>3980</v>
      </c>
    </row>
    <row r="267" spans="1:5" ht="38.25">
      <c r="A267" s="35" t="s">
        <v>58</v>
      </c>
      <c r="E267" s="40" t="s">
        <v>3981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749</v>
      </c>
      <c s="34" t="s">
        <v>3982</v>
      </c>
      <c s="35" t="s">
        <v>5</v>
      </c>
      <c s="6" t="s">
        <v>3979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1521</v>
      </c>
      <c>
        <f>(M269*21)/100</f>
      </c>
      <c t="s">
        <v>27</v>
      </c>
    </row>
    <row r="270" spans="1:5" ht="12.75">
      <c r="A270" s="35" t="s">
        <v>56</v>
      </c>
      <c r="E270" s="39" t="s">
        <v>3983</v>
      </c>
    </row>
    <row r="271" spans="1:5" ht="38.25">
      <c r="A271" s="35" t="s">
        <v>58</v>
      </c>
      <c r="E271" s="40" t="s">
        <v>3984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639</v>
      </c>
      <c s="34" t="s">
        <v>3985</v>
      </c>
      <c s="35" t="s">
        <v>5</v>
      </c>
      <c s="6" t="s">
        <v>3986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1521</v>
      </c>
      <c>
        <f>(M273*21)/100</f>
      </c>
      <c t="s">
        <v>27</v>
      </c>
    </row>
    <row r="274" spans="1:5" ht="25.5">
      <c r="A274" s="35" t="s">
        <v>56</v>
      </c>
      <c r="E274" s="39" t="s">
        <v>3987</v>
      </c>
    </row>
    <row r="275" spans="1:5" ht="51">
      <c r="A275" s="35" t="s">
        <v>58</v>
      </c>
      <c r="E275" s="40" t="s">
        <v>3988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1698</v>
      </c>
      <c s="35" t="s">
        <v>5</v>
      </c>
      <c s="6" t="s">
        <v>1699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1521</v>
      </c>
      <c>
        <f>(M277*21)/100</f>
      </c>
      <c t="s">
        <v>27</v>
      </c>
    </row>
    <row r="278" spans="1:5" ht="12.75">
      <c r="A278" s="35" t="s">
        <v>56</v>
      </c>
      <c r="E278" s="39" t="s">
        <v>3989</v>
      </c>
    </row>
    <row r="279" spans="1:5" ht="38.25">
      <c r="A279" s="35" t="s">
        <v>58</v>
      </c>
      <c r="E279" s="40" t="s">
        <v>3990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3991</v>
      </c>
      <c s="35" t="s">
        <v>5</v>
      </c>
      <c s="6" t="s">
        <v>3992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1521</v>
      </c>
      <c>
        <f>(M281*21)/100</f>
      </c>
      <c t="s">
        <v>27</v>
      </c>
    </row>
    <row r="282" spans="1:5" ht="12.75">
      <c r="A282" s="35" t="s">
        <v>56</v>
      </c>
      <c r="E282" s="39" t="s">
        <v>3993</v>
      </c>
    </row>
    <row r="283" spans="1:5" ht="38.25">
      <c r="A283" s="35" t="s">
        <v>58</v>
      </c>
      <c r="E283" s="40" t="s">
        <v>3994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2249</v>
      </c>
      <c s="35" t="s">
        <v>5</v>
      </c>
      <c s="6" t="s">
        <v>2250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1521</v>
      </c>
      <c>
        <f>(M285*21)/100</f>
      </c>
      <c t="s">
        <v>27</v>
      </c>
    </row>
    <row r="286" spans="1:5" ht="12.75">
      <c r="A286" s="35" t="s">
        <v>56</v>
      </c>
      <c r="E286" s="39" t="s">
        <v>3995</v>
      </c>
    </row>
    <row r="287" spans="1:5" ht="38.25">
      <c r="A287" s="35" t="s">
        <v>58</v>
      </c>
      <c r="E287" s="40" t="s">
        <v>3996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3997</v>
      </c>
      <c s="35" t="s">
        <v>5</v>
      </c>
      <c s="6" t="s">
        <v>3998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1521</v>
      </c>
      <c>
        <f>(M289*21)/100</f>
      </c>
      <c t="s">
        <v>27</v>
      </c>
    </row>
    <row r="290" spans="1:5" ht="12.75">
      <c r="A290" s="35" t="s">
        <v>56</v>
      </c>
      <c r="E290" s="39" t="s">
        <v>3999</v>
      </c>
    </row>
    <row r="291" spans="1:5" ht="25.5">
      <c r="A291" s="35" t="s">
        <v>58</v>
      </c>
      <c r="E291" s="40" t="s">
        <v>4000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4001</v>
      </c>
      <c s="35" t="s">
        <v>5</v>
      </c>
      <c s="6" t="s">
        <v>4002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12.75">
      <c r="A294" s="35" t="s">
        <v>56</v>
      </c>
      <c r="E294" s="39" t="s">
        <v>4003</v>
      </c>
    </row>
    <row r="295" spans="1:5" ht="25.5">
      <c r="A295" s="35" t="s">
        <v>58</v>
      </c>
      <c r="E295" s="40" t="s">
        <v>4004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4005</v>
      </c>
      <c s="35" t="s">
        <v>5</v>
      </c>
      <c s="6" t="s">
        <v>4006</v>
      </c>
      <c s="36" t="s">
        <v>590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2911</v>
      </c>
      <c>
        <f>(M297*21)/100</f>
      </c>
      <c t="s">
        <v>27</v>
      </c>
    </row>
    <row r="298" spans="1:5" ht="140.25">
      <c r="A298" s="35" t="s">
        <v>56</v>
      </c>
      <c r="E298" s="39" t="s">
        <v>4007</v>
      </c>
    </row>
    <row r="299" spans="1:5" ht="12.75">
      <c r="A299" s="35" t="s">
        <v>58</v>
      </c>
      <c r="E299" s="40" t="s">
        <v>3961</v>
      </c>
    </row>
    <row r="300" spans="1:5" ht="25.5">
      <c r="A300" t="s">
        <v>60</v>
      </c>
      <c r="E300" s="39" t="s">
        <v>4008</v>
      </c>
    </row>
    <row r="301" spans="1:16" ht="12.75">
      <c r="A301" t="s">
        <v>49</v>
      </c>
      <c s="34" t="s">
        <v>267</v>
      </c>
      <c s="34" t="s">
        <v>4009</v>
      </c>
      <c s="35" t="s">
        <v>5</v>
      </c>
      <c s="6" t="s">
        <v>4010</v>
      </c>
      <c s="36" t="s">
        <v>590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38.25">
      <c r="A302" s="35" t="s">
        <v>56</v>
      </c>
      <c r="E302" s="39" t="s">
        <v>4011</v>
      </c>
    </row>
    <row r="303" spans="1:5" ht="12.75">
      <c r="A303" s="35" t="s">
        <v>58</v>
      </c>
      <c r="E303" s="40" t="s">
        <v>4012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4013</v>
      </c>
      <c s="35" t="s">
        <v>5</v>
      </c>
      <c s="6" t="s">
        <v>4014</v>
      </c>
      <c s="36" t="s">
        <v>590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2911</v>
      </c>
      <c>
        <f>(M305*21)/100</f>
      </c>
      <c t="s">
        <v>27</v>
      </c>
    </row>
    <row r="306" spans="1:5" ht="38.25">
      <c r="A306" s="35" t="s">
        <v>56</v>
      </c>
      <c r="E306" s="39" t="s">
        <v>4015</v>
      </c>
    </row>
    <row r="307" spans="1:5" ht="12.75">
      <c r="A307" s="35" t="s">
        <v>58</v>
      </c>
      <c r="E307" s="40" t="s">
        <v>3890</v>
      </c>
    </row>
    <row r="308" spans="1:5" ht="63.75">
      <c r="A308" t="s">
        <v>60</v>
      </c>
      <c r="E308" s="39" t="s">
        <v>4016</v>
      </c>
    </row>
    <row r="309" spans="1:16" ht="12.75">
      <c r="A309" t="s">
        <v>49</v>
      </c>
      <c s="34" t="s">
        <v>273</v>
      </c>
      <c s="34" t="s">
        <v>4017</v>
      </c>
      <c s="35" t="s">
        <v>5</v>
      </c>
      <c s="6" t="s">
        <v>4018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2911</v>
      </c>
      <c>
        <f>(M309*21)/100</f>
      </c>
      <c t="s">
        <v>27</v>
      </c>
    </row>
    <row r="310" spans="1:5" ht="114.75">
      <c r="A310" s="35" t="s">
        <v>56</v>
      </c>
      <c r="E310" s="39" t="s">
        <v>4019</v>
      </c>
    </row>
    <row r="311" spans="1:5" ht="89.25">
      <c r="A311" s="35" t="s">
        <v>58</v>
      </c>
      <c r="E311" s="40" t="s">
        <v>4020</v>
      </c>
    </row>
    <row r="312" spans="1:5" ht="63.75">
      <c r="A312" t="s">
        <v>60</v>
      </c>
      <c r="E312" s="39" t="s">
        <v>4016</v>
      </c>
    </row>
    <row r="313" spans="1:16" ht="12.75">
      <c r="A313" t="s">
        <v>49</v>
      </c>
      <c s="34" t="s">
        <v>276</v>
      </c>
      <c s="34" t="s">
        <v>4021</v>
      </c>
      <c s="35" t="s">
        <v>5</v>
      </c>
      <c s="6" t="s">
        <v>4018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2911</v>
      </c>
      <c>
        <f>(M313*21)/100</f>
      </c>
      <c t="s">
        <v>27</v>
      </c>
    </row>
    <row r="314" spans="1:5" ht="114.75">
      <c r="A314" s="35" t="s">
        <v>56</v>
      </c>
      <c r="E314" s="39" t="s">
        <v>4022</v>
      </c>
    </row>
    <row r="315" spans="1:5" ht="89.25">
      <c r="A315" s="35" t="s">
        <v>58</v>
      </c>
      <c r="E315" s="40" t="s">
        <v>4023</v>
      </c>
    </row>
    <row r="316" spans="1:5" ht="63.75">
      <c r="A316" t="s">
        <v>60</v>
      </c>
      <c r="E316" s="39" t="s">
        <v>4016</v>
      </c>
    </row>
    <row r="317" spans="1:16" ht="12.75">
      <c r="A317" t="s">
        <v>49</v>
      </c>
      <c s="34" t="s">
        <v>279</v>
      </c>
      <c s="34" t="s">
        <v>4024</v>
      </c>
      <c s="35" t="s">
        <v>5</v>
      </c>
      <c s="6" t="s">
        <v>4025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2911</v>
      </c>
      <c>
        <f>(M317*21)/100</f>
      </c>
      <c t="s">
        <v>27</v>
      </c>
    </row>
    <row r="318" spans="1:5" ht="51">
      <c r="A318" s="35" t="s">
        <v>56</v>
      </c>
      <c r="E318" s="39" t="s">
        <v>4026</v>
      </c>
    </row>
    <row r="319" spans="1:5" ht="12.75">
      <c r="A319" s="35" t="s">
        <v>58</v>
      </c>
      <c r="E319" s="40" t="s">
        <v>4027</v>
      </c>
    </row>
    <row r="320" spans="1:5" ht="63.75">
      <c r="A320" t="s">
        <v>60</v>
      </c>
      <c r="E320" s="39" t="s">
        <v>4028</v>
      </c>
    </row>
    <row r="321" spans="1:16" ht="12.75">
      <c r="A321" t="s">
        <v>49</v>
      </c>
      <c s="34" t="s">
        <v>282</v>
      </c>
      <c s="34" t="s">
        <v>4029</v>
      </c>
      <c s="35" t="s">
        <v>5</v>
      </c>
      <c s="6" t="s">
        <v>4030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2911</v>
      </c>
      <c>
        <f>(M321*21)/100</f>
      </c>
      <c t="s">
        <v>27</v>
      </c>
    </row>
    <row r="322" spans="1:5" ht="51">
      <c r="A322" s="35" t="s">
        <v>56</v>
      </c>
      <c r="E322" s="39" t="s">
        <v>4031</v>
      </c>
    </row>
    <row r="323" spans="1:5" ht="12.75">
      <c r="A323" s="35" t="s">
        <v>58</v>
      </c>
      <c r="E323" s="40" t="s">
        <v>4032</v>
      </c>
    </row>
    <row r="324" spans="1:5" ht="63.75">
      <c r="A324" t="s">
        <v>60</v>
      </c>
      <c r="E324" s="39" t="s">
        <v>4028</v>
      </c>
    </row>
    <row r="325" spans="1:16" ht="12.75">
      <c r="A325" t="s">
        <v>49</v>
      </c>
      <c s="34" t="s">
        <v>285</v>
      </c>
      <c s="34" t="s">
        <v>4033</v>
      </c>
      <c s="35" t="s">
        <v>5</v>
      </c>
      <c s="6" t="s">
        <v>4034</v>
      </c>
      <c s="36" t="s">
        <v>590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2911</v>
      </c>
      <c>
        <f>(M325*21)/100</f>
      </c>
      <c t="s">
        <v>27</v>
      </c>
    </row>
    <row r="326" spans="1:5" ht="114.75">
      <c r="A326" s="35" t="s">
        <v>56</v>
      </c>
      <c r="E326" s="39" t="s">
        <v>4035</v>
      </c>
    </row>
    <row r="327" spans="1:5" ht="51">
      <c r="A327" s="35" t="s">
        <v>58</v>
      </c>
      <c r="E327" s="40" t="s">
        <v>4036</v>
      </c>
    </row>
    <row r="328" spans="1:5" ht="51">
      <c r="A328" t="s">
        <v>60</v>
      </c>
      <c r="E328" s="39" t="s">
        <v>4037</v>
      </c>
    </row>
    <row r="329" spans="1:16" ht="12.75">
      <c r="A329" t="s">
        <v>49</v>
      </c>
      <c s="34" t="s">
        <v>288</v>
      </c>
      <c s="34" t="s">
        <v>4038</v>
      </c>
      <c s="35" t="s">
        <v>5</v>
      </c>
      <c s="6" t="s">
        <v>4039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2911</v>
      </c>
      <c>
        <f>(M329*21)/100</f>
      </c>
      <c t="s">
        <v>27</v>
      </c>
    </row>
    <row r="330" spans="1:5" ht="127.5">
      <c r="A330" s="35" t="s">
        <v>56</v>
      </c>
      <c r="E330" s="39" t="s">
        <v>4040</v>
      </c>
    </row>
    <row r="331" spans="1:5" ht="51">
      <c r="A331" s="35" t="s">
        <v>58</v>
      </c>
      <c r="E331" s="40" t="s">
        <v>4041</v>
      </c>
    </row>
    <row r="332" spans="1:5" ht="51">
      <c r="A332" t="s">
        <v>60</v>
      </c>
      <c r="E332" s="39" t="s">
        <v>4037</v>
      </c>
    </row>
    <row r="333" spans="1:16" ht="12.75">
      <c r="A333" t="s">
        <v>49</v>
      </c>
      <c s="34" t="s">
        <v>292</v>
      </c>
      <c s="34" t="s">
        <v>4042</v>
      </c>
      <c s="35" t="s">
        <v>5</v>
      </c>
      <c s="6" t="s">
        <v>4043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2911</v>
      </c>
      <c>
        <f>(M333*21)/100</f>
      </c>
      <c t="s">
        <v>27</v>
      </c>
    </row>
    <row r="334" spans="1:5" ht="89.25">
      <c r="A334" s="35" t="s">
        <v>56</v>
      </c>
      <c r="E334" s="39" t="s">
        <v>4044</v>
      </c>
    </row>
    <row r="335" spans="1:5" ht="51">
      <c r="A335" s="35" t="s">
        <v>58</v>
      </c>
      <c r="E335" s="40" t="s">
        <v>4041</v>
      </c>
    </row>
    <row r="336" spans="1:5" ht="51">
      <c r="A336" t="s">
        <v>60</v>
      </c>
      <c r="E336" s="39" t="s">
        <v>4037</v>
      </c>
    </row>
    <row r="337" spans="1:16" ht="12.75">
      <c r="A337" t="s">
        <v>49</v>
      </c>
      <c s="34" t="s">
        <v>296</v>
      </c>
      <c s="34" t="s">
        <v>4045</v>
      </c>
      <c s="35" t="s">
        <v>5</v>
      </c>
      <c s="6" t="s">
        <v>4046</v>
      </c>
      <c s="36" t="s">
        <v>590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2911</v>
      </c>
      <c>
        <f>(M337*21)/100</f>
      </c>
      <c t="s">
        <v>27</v>
      </c>
    </row>
    <row r="338" spans="1:5" ht="102">
      <c r="A338" s="35" t="s">
        <v>56</v>
      </c>
      <c r="E338" s="39" t="s">
        <v>4047</v>
      </c>
    </row>
    <row r="339" spans="1:5" ht="12.75">
      <c r="A339" s="35" t="s">
        <v>58</v>
      </c>
      <c r="E339" s="40" t="s">
        <v>4048</v>
      </c>
    </row>
    <row r="340" spans="1:5" ht="51">
      <c r="A340" t="s">
        <v>60</v>
      </c>
      <c r="E340" s="39" t="s">
        <v>4037</v>
      </c>
    </row>
    <row r="341" spans="1:16" ht="12.75">
      <c r="A341" t="s">
        <v>49</v>
      </c>
      <c s="34" t="s">
        <v>299</v>
      </c>
      <c s="34" t="s">
        <v>4049</v>
      </c>
      <c s="35" t="s">
        <v>5</v>
      </c>
      <c s="6" t="s">
        <v>4050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2911</v>
      </c>
      <c>
        <f>(M341*21)/100</f>
      </c>
      <c t="s">
        <v>27</v>
      </c>
    </row>
    <row r="342" spans="1:5" ht="38.25">
      <c r="A342" s="35" t="s">
        <v>56</v>
      </c>
      <c r="E342" s="39" t="s">
        <v>4051</v>
      </c>
    </row>
    <row r="343" spans="1:5" ht="12.75">
      <c r="A343" s="35" t="s">
        <v>58</v>
      </c>
      <c r="E343" s="40" t="s">
        <v>4052</v>
      </c>
    </row>
    <row r="344" spans="1:5" ht="51">
      <c r="A344" t="s">
        <v>60</v>
      </c>
      <c r="E344" s="39" t="s">
        <v>4053</v>
      </c>
    </row>
    <row r="345" spans="1:16" ht="12.75">
      <c r="A345" t="s">
        <v>49</v>
      </c>
      <c s="34" t="s">
        <v>302</v>
      </c>
      <c s="34" t="s">
        <v>4054</v>
      </c>
      <c s="35" t="s">
        <v>5</v>
      </c>
      <c s="6" t="s">
        <v>4055</v>
      </c>
      <c s="36" t="s">
        <v>590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2911</v>
      </c>
      <c>
        <f>(M345*21)/100</f>
      </c>
      <c t="s">
        <v>27</v>
      </c>
    </row>
    <row r="346" spans="1:5" ht="12.75">
      <c r="A346" s="35" t="s">
        <v>56</v>
      </c>
      <c r="E346" s="39" t="s">
        <v>4056</v>
      </c>
    </row>
    <row r="347" spans="1:5" ht="38.25">
      <c r="A347" s="35" t="s">
        <v>58</v>
      </c>
      <c r="E347" s="40" t="s">
        <v>4057</v>
      </c>
    </row>
    <row r="348" spans="1:5" ht="63.75">
      <c r="A348" t="s">
        <v>60</v>
      </c>
      <c r="E348" s="39" t="s">
        <v>4058</v>
      </c>
    </row>
    <row r="349" spans="1:16" ht="12.75">
      <c r="A349" t="s">
        <v>49</v>
      </c>
      <c s="34" t="s">
        <v>305</v>
      </c>
      <c s="34" t="s">
        <v>4059</v>
      </c>
      <c s="35" t="s">
        <v>5</v>
      </c>
      <c s="6" t="s">
        <v>4060</v>
      </c>
      <c s="36" t="s">
        <v>590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1521</v>
      </c>
      <c>
        <f>(M349*21)/100</f>
      </c>
      <c t="s">
        <v>27</v>
      </c>
    </row>
    <row r="350" spans="1:5" ht="25.5">
      <c r="A350" s="35" t="s">
        <v>56</v>
      </c>
      <c r="E350" s="39" t="s">
        <v>4061</v>
      </c>
    </row>
    <row r="351" spans="1:5" ht="38.25">
      <c r="A351" s="35" t="s">
        <v>58</v>
      </c>
      <c r="E351" s="40" t="s">
        <v>4062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4063</v>
      </c>
      <c s="35" t="s">
        <v>5</v>
      </c>
      <c s="6" t="s">
        <v>4064</v>
      </c>
      <c s="36" t="s">
        <v>590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2911</v>
      </c>
      <c>
        <f>(M353*21)/100</f>
      </c>
      <c t="s">
        <v>27</v>
      </c>
    </row>
    <row r="354" spans="1:5" ht="25.5">
      <c r="A354" s="35" t="s">
        <v>56</v>
      </c>
      <c r="E354" s="39" t="s">
        <v>4065</v>
      </c>
    </row>
    <row r="355" spans="1:5" ht="63.75">
      <c r="A355" s="35" t="s">
        <v>58</v>
      </c>
      <c r="E355" s="40" t="s">
        <v>4066</v>
      </c>
    </row>
    <row r="356" spans="1:5" ht="51">
      <c r="A356" t="s">
        <v>60</v>
      </c>
      <c r="E356" s="39" t="s">
        <v>4067</v>
      </c>
    </row>
    <row r="357" spans="1:16" ht="12.75">
      <c r="A357" t="s">
        <v>49</v>
      </c>
      <c s="34" t="s">
        <v>311</v>
      </c>
      <c s="34" t="s">
        <v>4068</v>
      </c>
      <c s="35" t="s">
        <v>5</v>
      </c>
      <c s="6" t="s">
        <v>4069</v>
      </c>
      <c s="36" t="s">
        <v>590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2911</v>
      </c>
      <c>
        <f>(M357*21)/100</f>
      </c>
      <c t="s">
        <v>27</v>
      </c>
    </row>
    <row r="358" spans="1:5" ht="25.5">
      <c r="A358" s="35" t="s">
        <v>56</v>
      </c>
      <c r="E358" s="39" t="s">
        <v>4070</v>
      </c>
    </row>
    <row r="359" spans="1:5" ht="51">
      <c r="A359" s="35" t="s">
        <v>58</v>
      </c>
      <c r="E359" s="40" t="s">
        <v>4071</v>
      </c>
    </row>
    <row r="360" spans="1:5" ht="51">
      <c r="A360" t="s">
        <v>60</v>
      </c>
      <c r="E360" s="39" t="s">
        <v>4067</v>
      </c>
    </row>
    <row r="361" spans="1:16" ht="12.75">
      <c r="A361" t="s">
        <v>49</v>
      </c>
      <c s="34" t="s">
        <v>314</v>
      </c>
      <c s="34" t="s">
        <v>4072</v>
      </c>
      <c s="35" t="s">
        <v>5</v>
      </c>
      <c s="6" t="s">
        <v>4073</v>
      </c>
      <c s="36" t="s">
        <v>590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1521</v>
      </c>
      <c>
        <f>(M361*21)/100</f>
      </c>
      <c t="s">
        <v>27</v>
      </c>
    </row>
    <row r="362" spans="1:5" ht="25.5">
      <c r="A362" s="35" t="s">
        <v>56</v>
      </c>
      <c r="E362" s="39" t="s">
        <v>4074</v>
      </c>
    </row>
    <row r="363" spans="1:5" ht="25.5">
      <c r="A363" s="35" t="s">
        <v>58</v>
      </c>
      <c r="E363" s="40" t="s">
        <v>4075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4076</v>
      </c>
      <c r="E365" s="33" t="s">
        <v>4077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4078</v>
      </c>
      <c s="35" t="s">
        <v>5</v>
      </c>
      <c s="6" t="s">
        <v>4079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2911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4080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4081</v>
      </c>
      <c s="35" t="s">
        <v>5</v>
      </c>
      <c s="6" t="s">
        <v>4082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2911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4083</v>
      </c>
      <c s="35" t="s">
        <v>5</v>
      </c>
      <c s="6" t="s">
        <v>4084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2911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4085</v>
      </c>
      <c s="35" t="s">
        <v>5</v>
      </c>
      <c s="6" t="s">
        <v>4086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2911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4087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653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4089</v>
      </c>
    </row>
    <row r="385" spans="1:5" ht="12.75">
      <c r="A385" t="s">
        <v>60</v>
      </c>
      <c r="E385" s="39" t="s">
        <v>4090</v>
      </c>
    </row>
    <row r="386" spans="1:13" ht="12.75">
      <c r="A386" t="s">
        <v>46</v>
      </c>
      <c r="C386" s="31" t="s">
        <v>4091</v>
      </c>
      <c r="E386" s="33" t="s">
        <v>4092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4093</v>
      </c>
      <c s="35" t="s">
        <v>5</v>
      </c>
      <c s="6" t="s">
        <v>4094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2911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4095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4096</v>
      </c>
      <c s="35" t="s">
        <v>5</v>
      </c>
      <c s="6" t="s">
        <v>4097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2911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638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4098</v>
      </c>
      <c s="35" t="s">
        <v>5</v>
      </c>
      <c s="6" t="s">
        <v>4099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2911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433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4100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2911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4102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4103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4089</v>
      </c>
    </row>
    <row r="406" spans="1:5" ht="12.75">
      <c r="A406" t="s">
        <v>60</v>
      </c>
      <c r="E406" s="39" t="s">
        <v>4104</v>
      </c>
    </row>
    <row r="407" spans="1:13" ht="12.75">
      <c r="A407" t="s">
        <v>46</v>
      </c>
      <c r="C407" s="31" t="s">
        <v>4105</v>
      </c>
      <c r="E407" s="33" t="s">
        <v>4106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4107</v>
      </c>
      <c s="35" t="s">
        <v>5</v>
      </c>
      <c s="6" t="s">
        <v>4108</v>
      </c>
      <c s="36" t="s">
        <v>409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2911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4109</v>
      </c>
      <c s="35" t="s">
        <v>5</v>
      </c>
      <c s="6" t="s">
        <v>4110</v>
      </c>
      <c s="36" t="s">
        <v>409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2911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4111</v>
      </c>
      <c r="E416" s="33" t="s">
        <v>4112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4113</v>
      </c>
      <c s="35" t="s">
        <v>5</v>
      </c>
      <c s="6" t="s">
        <v>4114</v>
      </c>
      <c s="36" t="s">
        <v>2729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2911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472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360</v>
      </c>
      <c s="34" t="s">
        <v>4115</v>
      </c>
      <c s="35" t="s">
        <v>5</v>
      </c>
      <c s="6" t="s">
        <v>4116</v>
      </c>
      <c s="36" t="s">
        <v>409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2911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4117</v>
      </c>
      <c r="E425" s="33" t="s">
        <v>3049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363</v>
      </c>
      <c s="34" t="s">
        <v>4118</v>
      </c>
      <c s="35" t="s">
        <v>5</v>
      </c>
      <c s="6" t="s">
        <v>4119</v>
      </c>
      <c s="36" t="s">
        <v>4120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2911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366</v>
      </c>
      <c s="34" t="s">
        <v>958</v>
      </c>
      <c s="35" t="s">
        <v>126</v>
      </c>
      <c s="6" t="s">
        <v>4121</v>
      </c>
      <c s="36" t="s">
        <v>960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653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4122</v>
      </c>
      <c r="E434" s="33" t="s">
        <v>4123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369</v>
      </c>
      <c s="34" t="s">
        <v>4124</v>
      </c>
      <c s="35" t="s">
        <v>5</v>
      </c>
      <c s="6" t="s">
        <v>4125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1521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4126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372</v>
      </c>
      <c s="34" t="s">
        <v>1365</v>
      </c>
      <c s="35" t="s">
        <v>5</v>
      </c>
      <c s="6" t="s">
        <v>1366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1521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4127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375</v>
      </c>
      <c s="34" t="s">
        <v>4128</v>
      </c>
      <c s="35" t="s">
        <v>5</v>
      </c>
      <c s="6" t="s">
        <v>4129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1521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4130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378</v>
      </c>
      <c s="34" t="s">
        <v>4131</v>
      </c>
      <c s="35" t="s">
        <v>5</v>
      </c>
      <c s="6" t="s">
        <v>4132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1521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4133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381</v>
      </c>
      <c s="34" t="s">
        <v>4134</v>
      </c>
      <c s="35" t="s">
        <v>5</v>
      </c>
      <c s="6" t="s">
        <v>4135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1521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4136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385</v>
      </c>
      <c s="34" t="s">
        <v>4137</v>
      </c>
      <c s="35" t="s">
        <v>5</v>
      </c>
      <c s="6" t="s">
        <v>4138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1521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4139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388</v>
      </c>
      <c s="34" t="s">
        <v>4140</v>
      </c>
      <c s="35" t="s">
        <v>5</v>
      </c>
      <c s="6" t="s">
        <v>4141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2911</v>
      </c>
      <c>
        <f>(M459*21)/100</f>
      </c>
      <c t="s">
        <v>27</v>
      </c>
    </row>
    <row r="460" spans="1:5" ht="12.75">
      <c r="A460" s="35" t="s">
        <v>56</v>
      </c>
      <c r="E460" s="39" t="s">
        <v>4142</v>
      </c>
    </row>
    <row r="461" spans="1:5" ht="12.75">
      <c r="A461" s="35" t="s">
        <v>58</v>
      </c>
      <c r="E461" s="40" t="s">
        <v>4143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391</v>
      </c>
      <c s="34" t="s">
        <v>4144</v>
      </c>
      <c s="35" t="s">
        <v>5</v>
      </c>
      <c s="6" t="s">
        <v>4145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1521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4146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394</v>
      </c>
      <c s="34" t="s">
        <v>1349</v>
      </c>
      <c s="35" t="s">
        <v>5</v>
      </c>
      <c s="6" t="s">
        <v>1350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1521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4147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397</v>
      </c>
      <c s="34" t="s">
        <v>2249</v>
      </c>
      <c s="35" t="s">
        <v>5</v>
      </c>
      <c s="6" t="s">
        <v>2250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1521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4148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400</v>
      </c>
      <c s="34" t="s">
        <v>1354</v>
      </c>
      <c s="35" t="s">
        <v>5</v>
      </c>
      <c s="6" t="s">
        <v>1355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1521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4149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403</v>
      </c>
      <c s="34" t="s">
        <v>4150</v>
      </c>
      <c s="35" t="s">
        <v>5</v>
      </c>
      <c s="6" t="s">
        <v>4151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1521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4152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1521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4153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410</v>
      </c>
      <c s="34" t="s">
        <v>1746</v>
      </c>
      <c s="35" t="s">
        <v>5</v>
      </c>
      <c s="6" t="s">
        <v>1747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1521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4154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413</v>
      </c>
      <c s="34" t="s">
        <v>4155</v>
      </c>
      <c s="35" t="s">
        <v>5</v>
      </c>
      <c s="6" t="s">
        <v>4156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1521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4157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416</v>
      </c>
      <c s="34" t="s">
        <v>2613</v>
      </c>
      <c s="35" t="s">
        <v>5</v>
      </c>
      <c s="6" t="s">
        <v>2614</v>
      </c>
      <c s="36" t="s">
        <v>409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1521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4158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419</v>
      </c>
      <c s="34" t="s">
        <v>2616</v>
      </c>
      <c s="35" t="s">
        <v>5</v>
      </c>
      <c s="6" t="s">
        <v>2617</v>
      </c>
      <c s="36" t="s">
        <v>409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1521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4159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433</v>
      </c>
      <c s="34" t="s">
        <v>2619</v>
      </c>
      <c s="35" t="s">
        <v>5</v>
      </c>
      <c s="6" t="s">
        <v>2620</v>
      </c>
      <c s="36" t="s">
        <v>409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1521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4160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434</v>
      </c>
      <c s="34" t="s">
        <v>4161</v>
      </c>
      <c s="35" t="s">
        <v>5</v>
      </c>
      <c s="6" t="s">
        <v>4162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1521</v>
      </c>
      <c>
        <f>(M507*21)/100</f>
      </c>
      <c t="s">
        <v>27</v>
      </c>
    </row>
    <row r="508" spans="1:5" ht="12.75">
      <c r="A508" s="35" t="s">
        <v>56</v>
      </c>
      <c r="E508" s="39" t="s">
        <v>4163</v>
      </c>
    </row>
    <row r="509" spans="1:5" ht="25.5">
      <c r="A509" s="35" t="s">
        <v>58</v>
      </c>
      <c r="E509" s="40" t="s">
        <v>4164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435</v>
      </c>
      <c s="34" t="s">
        <v>4165</v>
      </c>
      <c s="35" t="s">
        <v>50</v>
      </c>
      <c s="6" t="s">
        <v>4166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653</v>
      </c>
      <c>
        <f>(M511*21)/100</f>
      </c>
      <c t="s">
        <v>27</v>
      </c>
    </row>
    <row r="512" spans="1:5" ht="12.75">
      <c r="A512" s="35" t="s">
        <v>56</v>
      </c>
      <c r="E512" s="39" t="s">
        <v>4167</v>
      </c>
    </row>
    <row r="513" spans="1:5" ht="12.75">
      <c r="A513" s="35" t="s">
        <v>58</v>
      </c>
      <c r="E513" s="40" t="s">
        <v>4168</v>
      </c>
    </row>
    <row r="514" spans="1:5" ht="12.75">
      <c r="A514" t="s">
        <v>60</v>
      </c>
      <c r="E514" s="39" t="s">
        <v>4169</v>
      </c>
    </row>
    <row r="515" spans="1:16" ht="12.75">
      <c r="A515" t="s">
        <v>49</v>
      </c>
      <c s="34" t="s">
        <v>436</v>
      </c>
      <c s="34" t="s">
        <v>4170</v>
      </c>
      <c s="35" t="s">
        <v>5</v>
      </c>
      <c s="6" t="s">
        <v>4171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2911</v>
      </c>
      <c>
        <f>(M515*21)/100</f>
      </c>
      <c t="s">
        <v>27</v>
      </c>
    </row>
    <row r="516" spans="1:5" ht="12.75">
      <c r="A516" s="35" t="s">
        <v>56</v>
      </c>
      <c r="E516" s="39" t="s">
        <v>4172</v>
      </c>
    </row>
    <row r="517" spans="1:5" ht="12.75">
      <c r="A517" s="35" t="s">
        <v>58</v>
      </c>
      <c r="E517" s="40" t="s">
        <v>4173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4174</v>
      </c>
      <c r="E519" s="33" t="s">
        <v>4175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438</v>
      </c>
      <c s="34" t="s">
        <v>4176</v>
      </c>
      <c s="35" t="s">
        <v>5</v>
      </c>
      <c s="6" t="s">
        <v>4177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1521</v>
      </c>
      <c>
        <f>(M520*21)/100</f>
      </c>
      <c t="s">
        <v>27</v>
      </c>
    </row>
    <row r="521" spans="1:5" ht="12.75">
      <c r="A521" s="35" t="s">
        <v>56</v>
      </c>
      <c r="E521" s="39" t="s">
        <v>4178</v>
      </c>
    </row>
    <row r="522" spans="1:5" ht="25.5">
      <c r="A522" s="35" t="s">
        <v>58</v>
      </c>
      <c r="E522" s="40" t="s">
        <v>4179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440</v>
      </c>
      <c s="34" t="s">
        <v>4180</v>
      </c>
      <c s="35" t="s">
        <v>5</v>
      </c>
      <c s="6" t="s">
        <v>4181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1521</v>
      </c>
      <c>
        <f>(M524*21)/100</f>
      </c>
      <c t="s">
        <v>27</v>
      </c>
    </row>
    <row r="525" spans="1:5" ht="12.75">
      <c r="A525" s="35" t="s">
        <v>56</v>
      </c>
      <c r="E525" s="39" t="s">
        <v>4178</v>
      </c>
    </row>
    <row r="526" spans="1:5" ht="38.25">
      <c r="A526" s="35" t="s">
        <v>58</v>
      </c>
      <c r="E526" s="40" t="s">
        <v>4182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441</v>
      </c>
      <c s="34" t="s">
        <v>4183</v>
      </c>
      <c s="35" t="s">
        <v>5</v>
      </c>
      <c s="6" t="s">
        <v>4184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1521</v>
      </c>
      <c>
        <f>(M528*21)/100</f>
      </c>
      <c t="s">
        <v>27</v>
      </c>
    </row>
    <row r="529" spans="1:5" ht="12.75">
      <c r="A529" s="35" t="s">
        <v>56</v>
      </c>
      <c r="E529" s="39" t="s">
        <v>4185</v>
      </c>
    </row>
    <row r="530" spans="1:5" ht="76.5">
      <c r="A530" s="35" t="s">
        <v>58</v>
      </c>
      <c r="E530" s="40" t="s">
        <v>4186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442</v>
      </c>
      <c s="34" t="s">
        <v>4187</v>
      </c>
      <c s="35" t="s">
        <v>5</v>
      </c>
      <c s="6" t="s">
        <v>4188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1521</v>
      </c>
      <c>
        <f>(M532*21)/100</f>
      </c>
      <c t="s">
        <v>27</v>
      </c>
    </row>
    <row r="533" spans="1:5" ht="12.75">
      <c r="A533" s="35" t="s">
        <v>56</v>
      </c>
      <c r="E533" s="39" t="s">
        <v>4178</v>
      </c>
    </row>
    <row r="534" spans="1:5" ht="25.5">
      <c r="A534" s="35" t="s">
        <v>58</v>
      </c>
      <c r="E534" s="40" t="s">
        <v>4189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4190</v>
      </c>
      <c r="E536" s="33" t="s">
        <v>3306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443</v>
      </c>
      <c s="34" t="s">
        <v>4191</v>
      </c>
      <c s="35" t="s">
        <v>5</v>
      </c>
      <c s="6" t="s">
        <v>4192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2911</v>
      </c>
      <c>
        <f>(M537*21)/100</f>
      </c>
      <c t="s">
        <v>27</v>
      </c>
    </row>
    <row r="538" spans="1:5" ht="127.5">
      <c r="A538" s="35" t="s">
        <v>56</v>
      </c>
      <c r="E538" s="39" t="s">
        <v>4193</v>
      </c>
    </row>
    <row r="539" spans="1:5" ht="12.75">
      <c r="A539" s="35" t="s">
        <v>58</v>
      </c>
      <c r="E539" s="40" t="s">
        <v>4194</v>
      </c>
    </row>
    <row r="540" spans="1:5" ht="51">
      <c r="A540" t="s">
        <v>60</v>
      </c>
      <c r="E540" s="39" t="s">
        <v>4195</v>
      </c>
    </row>
    <row r="541" spans="1:16" ht="25.5">
      <c r="A541" t="s">
        <v>49</v>
      </c>
      <c s="34" t="s">
        <v>444</v>
      </c>
      <c s="34" t="s">
        <v>4196</v>
      </c>
      <c s="35" t="s">
        <v>5</v>
      </c>
      <c s="6" t="s">
        <v>4192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2911</v>
      </c>
      <c>
        <f>(M541*21)/100</f>
      </c>
      <c t="s">
        <v>27</v>
      </c>
    </row>
    <row r="542" spans="1:5" ht="153">
      <c r="A542" s="35" t="s">
        <v>56</v>
      </c>
      <c r="E542" s="39" t="s">
        <v>4197</v>
      </c>
    </row>
    <row r="543" spans="1:5" ht="51">
      <c r="A543" s="35" t="s">
        <v>58</v>
      </c>
      <c r="E543" s="40" t="s">
        <v>4198</v>
      </c>
    </row>
    <row r="544" spans="1:5" ht="51">
      <c r="A544" t="s">
        <v>60</v>
      </c>
      <c r="E544" s="39" t="s">
        <v>4195</v>
      </c>
    </row>
    <row r="545" spans="1:16" ht="25.5">
      <c r="A545" t="s">
        <v>49</v>
      </c>
      <c s="34" t="s">
        <v>445</v>
      </c>
      <c s="34" t="s">
        <v>4199</v>
      </c>
      <c s="35" t="s">
        <v>5</v>
      </c>
      <c s="6" t="s">
        <v>4200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2911</v>
      </c>
      <c>
        <f>(M545*21)/100</f>
      </c>
      <c t="s">
        <v>27</v>
      </c>
    </row>
    <row r="546" spans="1:5" ht="191.25">
      <c r="A546" s="35" t="s">
        <v>56</v>
      </c>
      <c r="E546" s="39" t="s">
        <v>4201</v>
      </c>
    </row>
    <row r="547" spans="1:5" ht="12.75">
      <c r="A547" s="35" t="s">
        <v>58</v>
      </c>
      <c r="E547" s="40" t="s">
        <v>4202</v>
      </c>
    </row>
    <row r="548" spans="1:5" ht="51">
      <c r="A548" t="s">
        <v>60</v>
      </c>
      <c r="E548" s="39" t="s">
        <v>4203</v>
      </c>
    </row>
    <row r="549" spans="1:16" ht="25.5">
      <c r="A549" t="s">
        <v>49</v>
      </c>
      <c s="34" t="s">
        <v>447</v>
      </c>
      <c s="34" t="s">
        <v>4204</v>
      </c>
      <c s="35" t="s">
        <v>5</v>
      </c>
      <c s="6" t="s">
        <v>4200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2911</v>
      </c>
      <c>
        <f>(M549*21)/100</f>
      </c>
      <c t="s">
        <v>27</v>
      </c>
    </row>
    <row r="550" spans="1:5" ht="204">
      <c r="A550" s="35" t="s">
        <v>56</v>
      </c>
      <c r="E550" s="39" t="s">
        <v>4205</v>
      </c>
    </row>
    <row r="551" spans="1:5" ht="12.75">
      <c r="A551" s="35" t="s">
        <v>58</v>
      </c>
      <c r="E551" s="40" t="s">
        <v>4206</v>
      </c>
    </row>
    <row r="552" spans="1:5" ht="51">
      <c r="A552" t="s">
        <v>60</v>
      </c>
      <c r="E552" s="39" t="s">
        <v>4203</v>
      </c>
    </row>
    <row r="553" spans="1:16" ht="25.5">
      <c r="A553" t="s">
        <v>49</v>
      </c>
      <c s="34" t="s">
        <v>451</v>
      </c>
      <c s="34" t="s">
        <v>4207</v>
      </c>
      <c s="35" t="s">
        <v>5</v>
      </c>
      <c s="6" t="s">
        <v>4200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2911</v>
      </c>
      <c>
        <f>(M553*21)/100</f>
      </c>
      <c t="s">
        <v>27</v>
      </c>
    </row>
    <row r="554" spans="1:5" ht="140.25">
      <c r="A554" s="35" t="s">
        <v>56</v>
      </c>
      <c r="E554" s="39" t="s">
        <v>4208</v>
      </c>
    </row>
    <row r="555" spans="1:5" ht="12.75">
      <c r="A555" s="35" t="s">
        <v>58</v>
      </c>
      <c r="E555" s="40" t="s">
        <v>4209</v>
      </c>
    </row>
    <row r="556" spans="1:5" ht="51">
      <c r="A556" t="s">
        <v>60</v>
      </c>
      <c r="E556" s="39" t="s">
        <v>4203</v>
      </c>
    </row>
    <row r="557" spans="1:16" ht="25.5">
      <c r="A557" t="s">
        <v>49</v>
      </c>
      <c s="34" t="s">
        <v>452</v>
      </c>
      <c s="34" t="s">
        <v>4210</v>
      </c>
      <c s="35" t="s">
        <v>5</v>
      </c>
      <c s="6" t="s">
        <v>4200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2911</v>
      </c>
      <c>
        <f>(M557*21)/100</f>
      </c>
      <c t="s">
        <v>27</v>
      </c>
    </row>
    <row r="558" spans="1:5" ht="165.75">
      <c r="A558" s="35" t="s">
        <v>56</v>
      </c>
      <c r="E558" s="39" t="s">
        <v>4211</v>
      </c>
    </row>
    <row r="559" spans="1:5" ht="12.75">
      <c r="A559" s="35" t="s">
        <v>58</v>
      </c>
      <c r="E559" s="40" t="s">
        <v>4212</v>
      </c>
    </row>
    <row r="560" spans="1:5" ht="51">
      <c r="A560" t="s">
        <v>60</v>
      </c>
      <c r="E560" s="39" t="s">
        <v>4203</v>
      </c>
    </row>
    <row r="561" spans="1:16" ht="25.5">
      <c r="A561" t="s">
        <v>49</v>
      </c>
      <c s="34" t="s">
        <v>919</v>
      </c>
      <c s="34" t="s">
        <v>4213</v>
      </c>
      <c s="35" t="s">
        <v>5</v>
      </c>
      <c s="6" t="s">
        <v>4200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2911</v>
      </c>
      <c>
        <f>(M561*21)/100</f>
      </c>
      <c t="s">
        <v>27</v>
      </c>
    </row>
    <row r="562" spans="1:5" ht="165.75">
      <c r="A562" s="35" t="s">
        <v>56</v>
      </c>
      <c r="E562" s="39" t="s">
        <v>4214</v>
      </c>
    </row>
    <row r="563" spans="1:5" ht="12.75">
      <c r="A563" s="35" t="s">
        <v>58</v>
      </c>
      <c r="E563" s="40" t="s">
        <v>4215</v>
      </c>
    </row>
    <row r="564" spans="1:5" ht="51">
      <c r="A564" t="s">
        <v>60</v>
      </c>
      <c r="E564" s="39" t="s">
        <v>4203</v>
      </c>
    </row>
    <row r="565" spans="1:16" ht="12.75">
      <c r="A565" t="s">
        <v>49</v>
      </c>
      <c s="34" t="s">
        <v>924</v>
      </c>
      <c s="34" t="s">
        <v>4216</v>
      </c>
      <c s="35" t="s">
        <v>5</v>
      </c>
      <c s="6" t="s">
        <v>4217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1521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928</v>
      </c>
      <c s="34" t="s">
        <v>4218</v>
      </c>
      <c s="35" t="s">
        <v>5</v>
      </c>
      <c s="6" t="s">
        <v>4219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1521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932</v>
      </c>
      <c s="34" t="s">
        <v>4220</v>
      </c>
      <c s="35" t="s">
        <v>5</v>
      </c>
      <c s="6" t="s">
        <v>4221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1521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937</v>
      </c>
      <c s="34" t="s">
        <v>4222</v>
      </c>
      <c s="35" t="s">
        <v>5</v>
      </c>
      <c s="6" t="s">
        <v>4223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2911</v>
      </c>
      <c>
        <f>(M577*21)/100</f>
      </c>
      <c t="s">
        <v>27</v>
      </c>
    </row>
    <row r="578" spans="1:5" ht="51">
      <c r="A578" s="35" t="s">
        <v>56</v>
      </c>
      <c r="E578" s="39" t="s">
        <v>4224</v>
      </c>
    </row>
    <row r="579" spans="1:5" ht="12.75">
      <c r="A579" s="35" t="s">
        <v>58</v>
      </c>
      <c r="E579" s="40" t="s">
        <v>4225</v>
      </c>
    </row>
    <row r="580" spans="1:5" ht="76.5">
      <c r="A580" t="s">
        <v>60</v>
      </c>
      <c r="E580" s="39" t="s">
        <v>4226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4229</v>
      </c>
      <c r="E8" s="30" t="s">
        <v>4228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4230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4231</v>
      </c>
      <c s="35" t="s">
        <v>4232</v>
      </c>
      <c s="6" t="s">
        <v>4233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4234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4235</v>
      </c>
      <c r="E18" s="33" t="s">
        <v>2096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4236</v>
      </c>
      <c s="35" t="s">
        <v>5</v>
      </c>
      <c s="6" t="s">
        <v>3749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3750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4237</v>
      </c>
      <c s="35" t="s">
        <v>5</v>
      </c>
      <c s="6" t="s">
        <v>3752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4238</v>
      </c>
      <c s="35" t="s">
        <v>5</v>
      </c>
      <c s="6" t="s">
        <v>3754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3755</v>
      </c>
    </row>
    <row r="29" spans="1:5" ht="38.25">
      <c r="A29" s="35" t="s">
        <v>58</v>
      </c>
      <c r="E29" s="40" t="s">
        <v>4239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4240</v>
      </c>
      <c s="35" t="s">
        <v>5</v>
      </c>
      <c s="6" t="s">
        <v>3758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3759</v>
      </c>
    </row>
    <row r="33" spans="1:5" ht="38.25">
      <c r="A33" s="35" t="s">
        <v>58</v>
      </c>
      <c r="E33" s="40" t="s">
        <v>4241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4242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3763</v>
      </c>
    </row>
    <row r="37" spans="1:5" ht="38.25">
      <c r="A37" s="35" t="s">
        <v>58</v>
      </c>
      <c r="E37" s="40" t="s">
        <v>4241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4243</v>
      </c>
      <c s="35" t="s">
        <v>5</v>
      </c>
      <c s="6" t="s">
        <v>3765</v>
      </c>
      <c s="36" t="s">
        <v>960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3766</v>
      </c>
    </row>
    <row r="41" spans="1:5" ht="38.25">
      <c r="A41" s="35" t="s">
        <v>58</v>
      </c>
      <c r="E41" s="40" t="s">
        <v>4241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4244</v>
      </c>
      <c s="35" t="s">
        <v>5</v>
      </c>
      <c s="6" t="s">
        <v>3769</v>
      </c>
      <c s="36" t="s">
        <v>960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3770</v>
      </c>
    </row>
    <row r="45" spans="1:5" ht="38.25">
      <c r="A45" s="35" t="s">
        <v>58</v>
      </c>
      <c r="E45" s="40" t="s">
        <v>4245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4246</v>
      </c>
      <c r="E47" s="33" t="s">
        <v>2945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3776</v>
      </c>
      <c s="35" t="s">
        <v>5</v>
      </c>
      <c s="6" t="s">
        <v>3777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4247</v>
      </c>
    </row>
    <row r="50" spans="1:5" ht="38.25">
      <c r="A50" s="35" t="s">
        <v>58</v>
      </c>
      <c r="E50" s="40" t="s">
        <v>4248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3780</v>
      </c>
      <c s="35" t="s">
        <v>5</v>
      </c>
      <c s="6" t="s">
        <v>3781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4247</v>
      </c>
    </row>
    <row r="54" spans="1:5" ht="38.25">
      <c r="A54" s="35" t="s">
        <v>58</v>
      </c>
      <c r="E54" s="40" t="s">
        <v>4249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4247</v>
      </c>
    </row>
    <row r="58" spans="1:5" ht="63.75">
      <c r="A58" s="35" t="s">
        <v>58</v>
      </c>
      <c r="E58" s="40" t="s">
        <v>4250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4251</v>
      </c>
      <c r="E60" s="33" t="s">
        <v>3389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3785</v>
      </c>
      <c s="35" t="s">
        <v>5</v>
      </c>
      <c s="6" t="s">
        <v>3786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4247</v>
      </c>
    </row>
    <row r="63" spans="1:5" ht="25.5">
      <c r="A63" s="35" t="s">
        <v>58</v>
      </c>
      <c r="E63" s="40" t="s">
        <v>4252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3789</v>
      </c>
      <c s="35" t="s">
        <v>5</v>
      </c>
      <c s="6" t="s">
        <v>3790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4253</v>
      </c>
    </row>
    <row r="67" spans="1:5" ht="25.5">
      <c r="A67" s="35" t="s">
        <v>58</v>
      </c>
      <c r="E67" s="40" t="s">
        <v>4254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3792</v>
      </c>
      <c s="35" t="s">
        <v>5</v>
      </c>
      <c s="6" t="s">
        <v>3793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4253</v>
      </c>
    </row>
    <row r="71" spans="1:5" ht="12.75">
      <c r="A71" s="35" t="s">
        <v>58</v>
      </c>
      <c r="E71" s="40" t="s">
        <v>4255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3795</v>
      </c>
      <c s="35" t="s">
        <v>5</v>
      </c>
      <c s="6" t="s">
        <v>3796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4247</v>
      </c>
    </row>
    <row r="75" spans="1:5" ht="25.5">
      <c r="A75" s="35" t="s">
        <v>58</v>
      </c>
      <c r="E75" s="40" t="s">
        <v>4256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3798</v>
      </c>
      <c s="35" t="s">
        <v>5</v>
      </c>
      <c s="6" t="s">
        <v>3799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4257</v>
      </c>
    </row>
    <row r="79" spans="1:5" ht="25.5">
      <c r="A79" s="35" t="s">
        <v>58</v>
      </c>
      <c r="E79" s="40" t="s">
        <v>4258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3802</v>
      </c>
      <c s="35" t="s">
        <v>5</v>
      </c>
      <c s="6" t="s">
        <v>3803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4259</v>
      </c>
    </row>
    <row r="83" spans="1:5" ht="25.5">
      <c r="A83" s="35" t="s">
        <v>58</v>
      </c>
      <c r="E83" s="40" t="s">
        <v>4260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4261</v>
      </c>
      <c r="E85" s="33" t="s">
        <v>3547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4262</v>
      </c>
      <c s="35" t="s">
        <v>5</v>
      </c>
      <c s="6" t="s">
        <v>4263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4264</v>
      </c>
    </row>
    <row r="88" spans="1:5" ht="51">
      <c r="A88" s="35" t="s">
        <v>58</v>
      </c>
      <c r="E88" s="40" t="s">
        <v>4265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3828</v>
      </c>
      <c s="35" t="s">
        <v>5</v>
      </c>
      <c s="6" t="s">
        <v>3829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4266</v>
      </c>
    </row>
    <row r="92" spans="1:5" ht="25.5">
      <c r="A92" s="35" t="s">
        <v>58</v>
      </c>
      <c r="E92" s="40" t="s">
        <v>4267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4268</v>
      </c>
      <c r="E94" s="33" t="s">
        <v>3560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4269</v>
      </c>
      <c s="35" t="s">
        <v>5</v>
      </c>
      <c s="6" t="s">
        <v>4270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2911</v>
      </c>
      <c>
        <f>(M95*21)/100</f>
      </c>
      <c t="s">
        <v>27</v>
      </c>
    </row>
    <row r="96" spans="1:5" ht="12.75">
      <c r="A96" s="35" t="s">
        <v>56</v>
      </c>
      <c r="E96" s="39" t="s">
        <v>4271</v>
      </c>
    </row>
    <row r="97" spans="1:5" ht="12.75">
      <c r="A97" s="35" t="s">
        <v>58</v>
      </c>
      <c r="E97" s="40" t="s">
        <v>4272</v>
      </c>
    </row>
    <row r="98" spans="1:5" ht="318.75">
      <c r="A98" t="s">
        <v>60</v>
      </c>
      <c r="E98" s="39" t="s">
        <v>4273</v>
      </c>
    </row>
    <row r="99" spans="1:16" ht="12.75">
      <c r="A99" t="s">
        <v>49</v>
      </c>
      <c s="34" t="s">
        <v>139</v>
      </c>
      <c s="34" t="s">
        <v>4274</v>
      </c>
      <c s="35" t="s">
        <v>5</v>
      </c>
      <c s="6" t="s">
        <v>4275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2911</v>
      </c>
      <c>
        <f>(M99*21)/100</f>
      </c>
      <c t="s">
        <v>27</v>
      </c>
    </row>
    <row r="100" spans="1:5" ht="12.75">
      <c r="A100" s="35" t="s">
        <v>56</v>
      </c>
      <c r="E100" s="39" t="s">
        <v>4271</v>
      </c>
    </row>
    <row r="101" spans="1:5" ht="12.75">
      <c r="A101" s="35" t="s">
        <v>58</v>
      </c>
      <c r="E101" s="40" t="s">
        <v>4276</v>
      </c>
    </row>
    <row r="102" spans="1:5" ht="318.75">
      <c r="A102" t="s">
        <v>60</v>
      </c>
      <c r="E102" s="39" t="s">
        <v>4277</v>
      </c>
    </row>
    <row r="103" spans="1:16" ht="12.75">
      <c r="A103" t="s">
        <v>49</v>
      </c>
      <c s="34" t="s">
        <v>142</v>
      </c>
      <c s="34" t="s">
        <v>3844</v>
      </c>
      <c s="35" t="s">
        <v>5</v>
      </c>
      <c s="6" t="s">
        <v>3845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4278</v>
      </c>
    </row>
    <row r="105" spans="1:5" ht="12.75">
      <c r="A105" s="35" t="s">
        <v>58</v>
      </c>
      <c r="E105" s="40" t="s">
        <v>4279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3848</v>
      </c>
      <c s="35" t="s">
        <v>5</v>
      </c>
      <c s="6" t="s">
        <v>3849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4278</v>
      </c>
    </row>
    <row r="109" spans="1:5" ht="12.75">
      <c r="A109" s="35" t="s">
        <v>58</v>
      </c>
      <c r="E109" s="40" t="s">
        <v>4280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4281</v>
      </c>
      <c s="35" t="s">
        <v>5</v>
      </c>
      <c s="6" t="s">
        <v>4282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4278</v>
      </c>
    </row>
    <row r="113" spans="1:5" ht="12.75">
      <c r="A113" s="35" t="s">
        <v>58</v>
      </c>
      <c r="E113" s="40" t="s">
        <v>4283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3411</v>
      </c>
      <c s="35" t="s">
        <v>5</v>
      </c>
      <c s="6" t="s">
        <v>3412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4257</v>
      </c>
    </row>
    <row r="117" spans="1:5" ht="25.5">
      <c r="A117" s="35" t="s">
        <v>58</v>
      </c>
      <c r="E117" s="40" t="s">
        <v>4284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4285</v>
      </c>
      <c r="E119" s="33" t="s">
        <v>3111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4286</v>
      </c>
      <c s="35" t="s">
        <v>5</v>
      </c>
      <c s="6" t="s">
        <v>4287</v>
      </c>
      <c s="36" t="s">
        <v>590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2911</v>
      </c>
      <c>
        <f>(M120*21)/100</f>
      </c>
      <c t="s">
        <v>27</v>
      </c>
    </row>
    <row r="121" spans="1:5" ht="63.75">
      <c r="A121" s="35" t="s">
        <v>56</v>
      </c>
      <c r="E121" s="39" t="s">
        <v>4288</v>
      </c>
    </row>
    <row r="122" spans="1:5" ht="25.5">
      <c r="A122" s="35" t="s">
        <v>58</v>
      </c>
      <c r="E122" s="40" t="s">
        <v>4289</v>
      </c>
    </row>
    <row r="123" spans="1:5" ht="63.75">
      <c r="A123" t="s">
        <v>60</v>
      </c>
      <c r="E123" s="39" t="s">
        <v>4290</v>
      </c>
    </row>
    <row r="124" spans="1:13" ht="12.75">
      <c r="A124" t="s">
        <v>46</v>
      </c>
      <c r="C124" s="31" t="s">
        <v>4291</v>
      </c>
      <c r="E124" s="33" t="s">
        <v>3925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3926</v>
      </c>
      <c s="35" t="s">
        <v>5</v>
      </c>
      <c s="6" t="s">
        <v>3927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653</v>
      </c>
      <c>
        <f>(M125*21)/100</f>
      </c>
      <c t="s">
        <v>27</v>
      </c>
    </row>
    <row r="126" spans="1:5" ht="25.5">
      <c r="A126" s="35" t="s">
        <v>56</v>
      </c>
      <c r="E126" s="39" t="s">
        <v>3928</v>
      </c>
    </row>
    <row r="127" spans="1:5" ht="63.75">
      <c r="A127" s="35" t="s">
        <v>58</v>
      </c>
      <c r="E127" s="40" t="s">
        <v>4292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3930</v>
      </c>
      <c s="35" t="s">
        <v>5</v>
      </c>
      <c s="6" t="s">
        <v>3931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25.5">
      <c r="A130" s="35" t="s">
        <v>56</v>
      </c>
      <c r="E130" s="39" t="s">
        <v>3932</v>
      </c>
    </row>
    <row r="131" spans="1:5" ht="25.5">
      <c r="A131" s="35" t="s">
        <v>58</v>
      </c>
      <c r="E131" s="40" t="s">
        <v>4293</v>
      </c>
    </row>
    <row r="132" spans="1:5" ht="25.5">
      <c r="A132" t="s">
        <v>60</v>
      </c>
      <c r="E132" s="39" t="s">
        <v>3934</v>
      </c>
    </row>
    <row r="133" spans="1:16" ht="12.75">
      <c r="A133" t="s">
        <v>49</v>
      </c>
      <c s="34" t="s">
        <v>656</v>
      </c>
      <c s="34" t="s">
        <v>3935</v>
      </c>
      <c s="35" t="s">
        <v>5</v>
      </c>
      <c s="6" t="s">
        <v>3936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4294</v>
      </c>
    </row>
    <row r="135" spans="1:5" ht="38.25">
      <c r="A135" s="35" t="s">
        <v>58</v>
      </c>
      <c r="E135" s="40" t="s">
        <v>4295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4296</v>
      </c>
      <c s="35" t="s">
        <v>5</v>
      </c>
      <c s="6" t="s">
        <v>4297</v>
      </c>
      <c s="36" t="s">
        <v>590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2911</v>
      </c>
      <c>
        <f>(M137*21)/100</f>
      </c>
      <c t="s">
        <v>27</v>
      </c>
    </row>
    <row r="138" spans="1:5" ht="12.75">
      <c r="A138" s="35" t="s">
        <v>56</v>
      </c>
      <c r="E138" s="39" t="s">
        <v>4271</v>
      </c>
    </row>
    <row r="139" spans="1:5" ht="25.5">
      <c r="A139" s="35" t="s">
        <v>58</v>
      </c>
      <c r="E139" s="40" t="s">
        <v>4298</v>
      </c>
    </row>
    <row r="140" spans="1:5" ht="165.75">
      <c r="A140" t="s">
        <v>60</v>
      </c>
      <c r="E140" s="39" t="s">
        <v>4299</v>
      </c>
    </row>
    <row r="141" spans="1:16" ht="12.75">
      <c r="A141" t="s">
        <v>49</v>
      </c>
      <c s="34" t="s">
        <v>664</v>
      </c>
      <c s="34" t="s">
        <v>4300</v>
      </c>
      <c s="35" t="s">
        <v>5</v>
      </c>
      <c s="6" t="s">
        <v>4301</v>
      </c>
      <c s="36" t="s">
        <v>590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4271</v>
      </c>
    </row>
    <row r="143" spans="1:5" ht="25.5">
      <c r="A143" s="35" t="s">
        <v>58</v>
      </c>
      <c r="E143" s="40" t="s">
        <v>4302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4303</v>
      </c>
      <c s="35" t="s">
        <v>5</v>
      </c>
      <c s="6" t="s">
        <v>4304</v>
      </c>
      <c s="36" t="s">
        <v>590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40.25">
      <c r="A146" s="35" t="s">
        <v>56</v>
      </c>
      <c r="E146" s="39" t="s">
        <v>4305</v>
      </c>
    </row>
    <row r="147" spans="1:5" ht="38.25">
      <c r="A147" s="35" t="s">
        <v>58</v>
      </c>
      <c r="E147" s="40" t="s">
        <v>4306</v>
      </c>
    </row>
    <row r="148" spans="1:5" ht="204">
      <c r="A148" t="s">
        <v>60</v>
      </c>
      <c r="E148" s="39" t="s">
        <v>4307</v>
      </c>
    </row>
    <row r="149" spans="1:16" ht="12.75">
      <c r="A149" t="s">
        <v>49</v>
      </c>
      <c s="34" t="s">
        <v>638</v>
      </c>
      <c s="34" t="s">
        <v>3967</v>
      </c>
      <c s="35" t="s">
        <v>5</v>
      </c>
      <c s="6" t="s">
        <v>3968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3969</v>
      </c>
    </row>
    <row r="151" spans="1:5" ht="25.5">
      <c r="A151" s="35" t="s">
        <v>58</v>
      </c>
      <c r="E151" s="40" t="s">
        <v>4308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674</v>
      </c>
      <c s="34" t="s">
        <v>4309</v>
      </c>
      <c s="35" t="s">
        <v>5</v>
      </c>
      <c s="6" t="s">
        <v>3972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4310</v>
      </c>
    </row>
    <row r="155" spans="1:5" ht="25.5">
      <c r="A155" s="35" t="s">
        <v>58</v>
      </c>
      <c r="E155" s="40" t="s">
        <v>4311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677</v>
      </c>
      <c s="34" t="s">
        <v>3985</v>
      </c>
      <c s="35" t="s">
        <v>5</v>
      </c>
      <c s="6" t="s">
        <v>3986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3987</v>
      </c>
    </row>
    <row r="159" spans="1:5" ht="38.25">
      <c r="A159" s="35" t="s">
        <v>58</v>
      </c>
      <c r="E159" s="40" t="s">
        <v>4312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1698</v>
      </c>
      <c s="35" t="s">
        <v>5</v>
      </c>
      <c s="6" t="s">
        <v>1699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3989</v>
      </c>
    </row>
    <row r="163" spans="1:5" ht="25.5">
      <c r="A163" s="35" t="s">
        <v>58</v>
      </c>
      <c r="E163" s="40" t="s">
        <v>4313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2249</v>
      </c>
      <c s="35" t="s">
        <v>5</v>
      </c>
      <c s="6" t="s">
        <v>2250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12.75">
      <c r="A166" s="35" t="s">
        <v>56</v>
      </c>
      <c r="E166" s="39" t="s">
        <v>3995</v>
      </c>
    </row>
    <row r="167" spans="1:5" ht="38.25">
      <c r="A167" s="35" t="s">
        <v>58</v>
      </c>
      <c r="E167" s="40" t="s">
        <v>4314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3997</v>
      </c>
      <c s="35" t="s">
        <v>5</v>
      </c>
      <c s="6" t="s">
        <v>3998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3999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4174</v>
      </c>
      <c r="E173" s="33" t="s">
        <v>4175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4183</v>
      </c>
      <c s="35" t="s">
        <v>5</v>
      </c>
      <c s="6" t="s">
        <v>4184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25.5">
      <c r="A175" s="35" t="s">
        <v>56</v>
      </c>
      <c r="E175" s="39" t="s">
        <v>4315</v>
      </c>
    </row>
    <row r="176" spans="1:5" ht="25.5">
      <c r="A176" s="35" t="s">
        <v>58</v>
      </c>
      <c r="E176" s="40" t="s">
        <v>4316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4317</v>
      </c>
      <c s="35" t="s">
        <v>5</v>
      </c>
      <c s="6" t="s">
        <v>4318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51">
      <c r="A179" s="35" t="s">
        <v>56</v>
      </c>
      <c r="E179" s="39" t="s">
        <v>4319</v>
      </c>
    </row>
    <row r="180" spans="1:5" ht="25.5">
      <c r="A180" s="35" t="s">
        <v>58</v>
      </c>
      <c r="E180" s="40" t="s">
        <v>4320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4321</v>
      </c>
      <c s="35" t="s">
        <v>5</v>
      </c>
      <c s="6" t="s">
        <v>4322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4278</v>
      </c>
    </row>
    <row r="184" spans="1:5" ht="25.5">
      <c r="A184" s="35" t="s">
        <v>58</v>
      </c>
      <c r="E184" s="40" t="s">
        <v>4323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4324</v>
      </c>
      <c s="35" t="s">
        <v>5</v>
      </c>
      <c s="6" t="s">
        <v>4325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4271</v>
      </c>
    </row>
    <row r="188" spans="1:5" ht="12.75">
      <c r="A188" s="35" t="s">
        <v>58</v>
      </c>
      <c r="E188" s="40" t="s">
        <v>4326</v>
      </c>
    </row>
    <row r="189" spans="1:5" ht="38.25">
      <c r="A189" t="s">
        <v>60</v>
      </c>
      <c r="E189" s="39" t="s">
        <v>4327</v>
      </c>
    </row>
    <row r="190" spans="1:13" ht="12.75">
      <c r="A190" t="s">
        <v>46</v>
      </c>
      <c r="C190" s="31" t="s">
        <v>4190</v>
      </c>
      <c r="E190" s="33" t="s">
        <v>3306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4328</v>
      </c>
      <c s="35" t="s">
        <v>5</v>
      </c>
      <c s="6" t="s">
        <v>4329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2911</v>
      </c>
      <c>
        <f>(M191*21)/100</f>
      </c>
      <c t="s">
        <v>27</v>
      </c>
    </row>
    <row r="192" spans="1:5" ht="102">
      <c r="A192" s="35" t="s">
        <v>56</v>
      </c>
      <c r="E192" s="39" t="s">
        <v>4330</v>
      </c>
    </row>
    <row r="193" spans="1:5" ht="12.75">
      <c r="A193" s="35" t="s">
        <v>58</v>
      </c>
      <c r="E193" s="40" t="s">
        <v>4331</v>
      </c>
    </row>
    <row r="194" spans="1:5" ht="51">
      <c r="A194" t="s">
        <v>60</v>
      </c>
      <c r="E194" s="39" t="s">
        <v>4195</v>
      </c>
    </row>
    <row r="195" spans="1:16" ht="12.75">
      <c r="A195" t="s">
        <v>49</v>
      </c>
      <c s="34" t="s">
        <v>191</v>
      </c>
      <c s="34" t="s">
        <v>4332</v>
      </c>
      <c s="35" t="s">
        <v>5</v>
      </c>
      <c s="6" t="s">
        <v>4333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14.75">
      <c r="A196" s="35" t="s">
        <v>56</v>
      </c>
      <c r="E196" s="39" t="s">
        <v>4334</v>
      </c>
    </row>
    <row r="197" spans="1:5" ht="25.5">
      <c r="A197" s="35" t="s">
        <v>58</v>
      </c>
      <c r="E197" s="40" t="s">
        <v>4335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4336</v>
      </c>
      <c s="35" t="s">
        <v>5</v>
      </c>
      <c s="6" t="s">
        <v>4333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76.5">
      <c r="A200" s="35" t="s">
        <v>56</v>
      </c>
      <c r="E200" s="39" t="s">
        <v>4337</v>
      </c>
    </row>
    <row r="201" spans="1:5" ht="25.5">
      <c r="A201" s="35" t="s">
        <v>58</v>
      </c>
      <c r="E201" s="40" t="s">
        <v>4335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4338</v>
      </c>
      <c s="35" t="s">
        <v>5</v>
      </c>
      <c s="6" t="s">
        <v>4200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2911</v>
      </c>
      <c>
        <f>(M203*21)/100</f>
      </c>
      <c t="s">
        <v>27</v>
      </c>
    </row>
    <row r="204" spans="1:5" ht="153">
      <c r="A204" s="35" t="s">
        <v>56</v>
      </c>
      <c r="E204" s="39" t="s">
        <v>4339</v>
      </c>
    </row>
    <row r="205" spans="1:5" ht="25.5">
      <c r="A205" s="35" t="s">
        <v>58</v>
      </c>
      <c r="E205" s="40" t="s">
        <v>4340</v>
      </c>
    </row>
    <row r="206" spans="1:5" ht="51">
      <c r="A206" t="s">
        <v>60</v>
      </c>
      <c r="E206" s="39" t="s">
        <v>4203</v>
      </c>
    </row>
    <row r="207" spans="1:16" ht="12.75">
      <c r="A207" t="s">
        <v>49</v>
      </c>
      <c s="34" t="s">
        <v>200</v>
      </c>
      <c s="34" t="s">
        <v>4341</v>
      </c>
      <c s="35" t="s">
        <v>5</v>
      </c>
      <c s="6" t="s">
        <v>4342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3774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4343</v>
      </c>
      <c s="35" t="s">
        <v>5</v>
      </c>
      <c s="6" t="s">
        <v>4344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3774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4218</v>
      </c>
      <c s="35" t="s">
        <v>5</v>
      </c>
      <c s="6" t="s">
        <v>4219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4247</v>
      </c>
    </row>
    <row r="217" spans="1:5" ht="12.75">
      <c r="A217" s="35" t="s">
        <v>58</v>
      </c>
      <c r="E217" s="40" t="s">
        <v>4280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4220</v>
      </c>
      <c s="35" t="s">
        <v>5</v>
      </c>
      <c s="6" t="s">
        <v>4221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4247</v>
      </c>
    </row>
    <row r="221" spans="1:5" ht="12.75">
      <c r="A221" s="35" t="s">
        <v>58</v>
      </c>
      <c r="E221" s="40" t="s">
        <v>4345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4346</v>
      </c>
      <c s="35" t="s">
        <v>5</v>
      </c>
      <c s="6" t="s">
        <v>4347</v>
      </c>
      <c s="36" t="s">
        <v>960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2911</v>
      </c>
      <c>
        <f>(M223*21)/100</f>
      </c>
      <c t="s">
        <v>27</v>
      </c>
    </row>
    <row r="224" spans="1:5" ht="12.75">
      <c r="A224" s="35" t="s">
        <v>56</v>
      </c>
      <c r="E224" s="39" t="s">
        <v>4348</v>
      </c>
    </row>
    <row r="225" spans="1:5" ht="12.75">
      <c r="A225" s="35" t="s">
        <v>58</v>
      </c>
      <c r="E225" s="40" t="s">
        <v>4283</v>
      </c>
    </row>
    <row r="226" spans="1:5" ht="63.75">
      <c r="A226" t="s">
        <v>60</v>
      </c>
      <c r="E226" s="39" t="s">
        <v>4349</v>
      </c>
    </row>
    <row r="227" spans="1:16" ht="12.75">
      <c r="A227" t="s">
        <v>49</v>
      </c>
      <c s="34" t="s">
        <v>215</v>
      </c>
      <c s="34" t="s">
        <v>4350</v>
      </c>
      <c s="35" t="s">
        <v>5</v>
      </c>
      <c s="6" t="s">
        <v>4351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2911</v>
      </c>
      <c>
        <f>(M227*21)/100</f>
      </c>
      <c t="s">
        <v>27</v>
      </c>
    </row>
    <row r="228" spans="1:5" ht="12.75">
      <c r="A228" s="35" t="s">
        <v>56</v>
      </c>
      <c r="E228" s="39" t="s">
        <v>4352</v>
      </c>
    </row>
    <row r="229" spans="1:5" ht="38.25">
      <c r="A229" s="35" t="s">
        <v>58</v>
      </c>
      <c r="E229" s="40" t="s">
        <v>4353</v>
      </c>
    </row>
    <row r="230" spans="1:5" ht="51">
      <c r="A230" t="s">
        <v>60</v>
      </c>
      <c r="E230" s="39" t="s">
        <v>4354</v>
      </c>
    </row>
    <row r="231" spans="1:16" ht="12.75">
      <c r="A231" t="s">
        <v>49</v>
      </c>
      <c s="34" t="s">
        <v>219</v>
      </c>
      <c s="34" t="s">
        <v>4355</v>
      </c>
      <c s="35" t="s">
        <v>5</v>
      </c>
      <c s="6" t="s">
        <v>4356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4247</v>
      </c>
    </row>
    <row r="233" spans="1:5" ht="25.5">
      <c r="A233" s="35" t="s">
        <v>58</v>
      </c>
      <c r="E233" s="40" t="s">
        <v>4357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25.5">
      <c r="A8" t="s">
        <v>44</v>
      </c>
      <c r="C8" s="28" t="s">
        <v>4360</v>
      </c>
      <c r="E8" s="30" t="s">
        <v>4359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4361</v>
      </c>
      <c r="E9" s="33" t="s">
        <v>2945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4362</v>
      </c>
      <c s="35" t="s">
        <v>5</v>
      </c>
      <c s="6" t="s">
        <v>4363</v>
      </c>
      <c s="36" t="s">
        <v>590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4364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3776</v>
      </c>
      <c s="35" t="s">
        <v>5</v>
      </c>
      <c s="6" t="s">
        <v>3777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4365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4366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4367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3375</v>
      </c>
      <c s="35" t="s">
        <v>5</v>
      </c>
      <c s="6" t="s">
        <v>4368</v>
      </c>
      <c s="36" t="s">
        <v>590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4369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4370</v>
      </c>
      <c s="35" t="s">
        <v>5</v>
      </c>
      <c s="6" t="s">
        <v>4371</v>
      </c>
      <c s="36" t="s">
        <v>590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4372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1540</v>
      </c>
      <c s="35" t="s">
        <v>5</v>
      </c>
      <c s="6" t="s">
        <v>1541</v>
      </c>
      <c s="36" t="s">
        <v>590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4373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3388</v>
      </c>
      <c r="E38" s="33" t="s">
        <v>3389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4374</v>
      </c>
      <c s="35" t="s">
        <v>5</v>
      </c>
      <c s="6" t="s">
        <v>4375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4376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4377</v>
      </c>
      <c s="35" t="s">
        <v>5</v>
      </c>
      <c s="6" t="s">
        <v>4378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4379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4380</v>
      </c>
      <c s="35" t="s">
        <v>5</v>
      </c>
      <c s="6" t="s">
        <v>4381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4382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3688</v>
      </c>
      <c s="35" t="s">
        <v>5</v>
      </c>
      <c s="6" t="s">
        <v>3689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4383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4384</v>
      </c>
      <c s="35" t="s">
        <v>5</v>
      </c>
      <c s="6" t="s">
        <v>4385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4386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4387</v>
      </c>
      <c s="35" t="s">
        <v>5</v>
      </c>
      <c s="6" t="s">
        <v>4388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4389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4390</v>
      </c>
      <c s="35" t="s">
        <v>5</v>
      </c>
      <c s="6" t="s">
        <v>4391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4392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4393</v>
      </c>
      <c s="35" t="s">
        <v>5</v>
      </c>
      <c s="6" t="s">
        <v>4394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4395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4396</v>
      </c>
      <c s="35" t="s">
        <v>5</v>
      </c>
      <c s="6" t="s">
        <v>4397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4398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4399</v>
      </c>
      <c s="35" t="s">
        <v>5</v>
      </c>
      <c s="6" t="s">
        <v>4400</v>
      </c>
      <c s="36" t="s">
        <v>590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4401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3404</v>
      </c>
      <c r="E79" s="33" t="s">
        <v>3547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4402</v>
      </c>
      <c s="35" t="s">
        <v>5</v>
      </c>
      <c s="6" t="s">
        <v>4403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4404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4405</v>
      </c>
      <c s="35" t="s">
        <v>5</v>
      </c>
      <c s="6" t="s">
        <v>4406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4407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4408</v>
      </c>
      <c s="35" t="s">
        <v>5</v>
      </c>
      <c s="6" t="s">
        <v>4409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4410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4411</v>
      </c>
      <c s="35" t="s">
        <v>5</v>
      </c>
      <c s="6" t="s">
        <v>4412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4413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4414</v>
      </c>
      <c s="35" t="s">
        <v>5</v>
      </c>
      <c s="6" t="s">
        <v>4415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4416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4417</v>
      </c>
      <c s="35" t="s">
        <v>5</v>
      </c>
      <c s="6" t="s">
        <v>4418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4419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4420</v>
      </c>
      <c s="35" t="s">
        <v>5</v>
      </c>
      <c s="6" t="s">
        <v>4421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4422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3409</v>
      </c>
      <c r="E108" s="33" t="s">
        <v>3560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3411</v>
      </c>
      <c s="35" t="s">
        <v>5</v>
      </c>
      <c s="6" t="s">
        <v>3412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4423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4424</v>
      </c>
      <c r="E113" s="33" t="s">
        <v>4425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4426</v>
      </c>
      <c s="35" t="s">
        <v>5</v>
      </c>
      <c s="6" t="s">
        <v>4427</v>
      </c>
      <c s="36" t="s">
        <v>590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4428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4429</v>
      </c>
      <c s="35" t="s">
        <v>5</v>
      </c>
      <c s="6" t="s">
        <v>4430</v>
      </c>
      <c s="36" t="s">
        <v>590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4431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4432</v>
      </c>
      <c r="E122" s="33" t="s">
        <v>4433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4434</v>
      </c>
      <c s="35" t="s">
        <v>5</v>
      </c>
      <c s="6" t="s">
        <v>4435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4436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4437</v>
      </c>
      <c s="35" t="s">
        <v>5</v>
      </c>
      <c s="6" t="s">
        <v>4438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4439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3439</v>
      </c>
      <c r="E131" s="33" t="s">
        <v>3306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656</v>
      </c>
      <c s="34" t="s">
        <v>4440</v>
      </c>
      <c s="35" t="s">
        <v>5</v>
      </c>
      <c s="6" t="s">
        <v>4441</v>
      </c>
      <c s="36" t="s">
        <v>590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4442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660</v>
      </c>
      <c s="34" t="s">
        <v>4443</v>
      </c>
      <c s="35" t="s">
        <v>5</v>
      </c>
      <c s="6" t="s">
        <v>4444</v>
      </c>
      <c s="36" t="s">
        <v>590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4445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664</v>
      </c>
      <c s="34" t="s">
        <v>4446</v>
      </c>
      <c s="35" t="s">
        <v>5</v>
      </c>
      <c s="6" t="s">
        <v>4447</v>
      </c>
      <c s="36" t="s">
        <v>4448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4449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4450</v>
      </c>
      <c s="35" t="s">
        <v>5</v>
      </c>
      <c s="6" t="s">
        <v>4451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4452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638</v>
      </c>
      <c s="34" t="s">
        <v>4453</v>
      </c>
      <c s="35" t="s">
        <v>5</v>
      </c>
      <c s="6" t="s">
        <v>4454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4455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674</v>
      </c>
      <c s="34" t="s">
        <v>4456</v>
      </c>
      <c s="35" t="s">
        <v>5</v>
      </c>
      <c s="6" t="s">
        <v>4457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4458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677</v>
      </c>
      <c s="34" t="s">
        <v>4459</v>
      </c>
      <c s="35" t="s">
        <v>5</v>
      </c>
      <c s="6" t="s">
        <v>4460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4461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4462</v>
      </c>
      <c r="E160" s="33" t="s">
        <v>4463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4464</v>
      </c>
      <c s="35" t="s">
        <v>5</v>
      </c>
      <c s="6" t="s">
        <v>4465</v>
      </c>
      <c s="36" t="s">
        <v>590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4466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4467</v>
      </c>
      <c s="35" t="s">
        <v>5</v>
      </c>
      <c s="6" t="s">
        <v>4468</v>
      </c>
      <c s="36" t="s">
        <v>590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2911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4469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4470</v>
      </c>
      <c s="35" t="s">
        <v>5</v>
      </c>
      <c s="6" t="s">
        <v>4471</v>
      </c>
      <c s="36" t="s">
        <v>590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4472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4473</v>
      </c>
      <c r="E173" s="33" t="s">
        <v>4474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4475</v>
      </c>
      <c s="35" t="s">
        <v>5</v>
      </c>
      <c s="6" t="s">
        <v>4476</v>
      </c>
      <c s="36" t="s">
        <v>590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4477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4478</v>
      </c>
      <c r="E178" s="33" t="s">
        <v>4479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4480</v>
      </c>
      <c s="35" t="s">
        <v>5</v>
      </c>
      <c s="6" t="s">
        <v>4481</v>
      </c>
      <c s="36" t="s">
        <v>590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4482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4483</v>
      </c>
      <c r="E183" s="33" t="s">
        <v>3049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4485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4488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4489</v>
      </c>
      <c r="E192" s="33" t="s">
        <v>48</v>
      </c>
      <c r="J192" s="32">
        <f>0</f>
      </c>
      <c s="32">
        <f>0</f>
      </c>
      <c s="32">
        <f>0+L193+L197+L201+L205+L209</f>
      </c>
      <c s="32">
        <f>0+M193+M197+M201+M205+M209</f>
      </c>
    </row>
    <row r="193" spans="1:16" ht="25.5">
      <c r="A193" t="s">
        <v>49</v>
      </c>
      <c s="34" t="s">
        <v>188</v>
      </c>
      <c s="34" t="s">
        <v>3504</v>
      </c>
      <c s="35" t="s">
        <v>3505</v>
      </c>
      <c s="6" t="s">
        <v>3506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4490</v>
      </c>
    </row>
    <row r="196" spans="1:5" ht="165.75">
      <c r="A196" t="s">
        <v>60</v>
      </c>
      <c r="E196" s="39" t="s">
        <v>3359</v>
      </c>
    </row>
    <row r="197" spans="1:16" ht="25.5">
      <c r="A197" t="s">
        <v>49</v>
      </c>
      <c s="34" t="s">
        <v>191</v>
      </c>
      <c s="34" t="s">
        <v>970</v>
      </c>
      <c s="35" t="s">
        <v>971</v>
      </c>
      <c s="6" t="s">
        <v>972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4491</v>
      </c>
    </row>
    <row r="200" spans="1:5" ht="165.75">
      <c r="A200" t="s">
        <v>60</v>
      </c>
      <c r="E200" s="39" t="s">
        <v>3359</v>
      </c>
    </row>
    <row r="201" spans="1:16" ht="25.5">
      <c r="A201" t="s">
        <v>49</v>
      </c>
      <c s="34" t="s">
        <v>194</v>
      </c>
      <c s="34" t="s">
        <v>975</v>
      </c>
      <c s="35" t="s">
        <v>976</v>
      </c>
      <c s="6" t="s">
        <v>977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4492</v>
      </c>
    </row>
    <row r="204" spans="1:5" ht="165.75">
      <c r="A204" t="s">
        <v>60</v>
      </c>
      <c r="E204" s="39" t="s">
        <v>3359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4493</v>
      </c>
    </row>
    <row r="208" spans="1:5" ht="165.75">
      <c r="A208" t="s">
        <v>60</v>
      </c>
      <c r="E208" s="39" t="s">
        <v>3359</v>
      </c>
    </row>
    <row r="209" spans="1:16" ht="25.5">
      <c r="A209" t="s">
        <v>49</v>
      </c>
      <c s="34" t="s">
        <v>200</v>
      </c>
      <c s="34" t="s">
        <v>1513</v>
      </c>
      <c s="35" t="s">
        <v>1514</v>
      </c>
      <c s="6" t="s">
        <v>1515</v>
      </c>
      <c s="36" t="s">
        <v>54</v>
      </c>
      <c s="37">
        <v>5894.08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38.25">
      <c r="A211" s="35" t="s">
        <v>58</v>
      </c>
      <c r="E211" s="40" t="s">
        <v>4494</v>
      </c>
    </row>
    <row r="212" spans="1:5" ht="12.75">
      <c r="A212" t="s">
        <v>60</v>
      </c>
      <c r="E21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4497</v>
      </c>
      <c r="E8" s="30" t="s">
        <v>4496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4361</v>
      </c>
      <c r="E9" s="33" t="s">
        <v>2945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609</v>
      </c>
      <c s="35" t="s">
        <v>5</v>
      </c>
      <c s="6" t="s">
        <v>610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4498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4499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3404</v>
      </c>
      <c r="E18" s="33" t="s">
        <v>3547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4402</v>
      </c>
      <c s="35" t="s">
        <v>5</v>
      </c>
      <c s="6" t="s">
        <v>4403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4500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4405</v>
      </c>
      <c s="35" t="s">
        <v>5</v>
      </c>
      <c s="6" t="s">
        <v>4406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4501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4408</v>
      </c>
      <c s="35" t="s">
        <v>5</v>
      </c>
      <c s="6" t="s">
        <v>4409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4502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4411</v>
      </c>
      <c s="35" t="s">
        <v>5</v>
      </c>
      <c s="6" t="s">
        <v>4412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4503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4420</v>
      </c>
      <c s="35" t="s">
        <v>5</v>
      </c>
      <c s="6" t="s">
        <v>4421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4504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3409</v>
      </c>
      <c r="E39" s="33" t="s">
        <v>3560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4505</v>
      </c>
      <c s="35" t="s">
        <v>5</v>
      </c>
      <c s="6" t="s">
        <v>4506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4507</v>
      </c>
    </row>
    <row r="42" spans="1:5" ht="12.75">
      <c r="A42" s="35" t="s">
        <v>58</v>
      </c>
      <c r="E42" s="40" t="s">
        <v>4508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4509</v>
      </c>
      <c s="35" t="s">
        <v>5</v>
      </c>
      <c s="6" t="s">
        <v>4510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4511</v>
      </c>
    </row>
    <row r="46" spans="1:5" ht="12.75">
      <c r="A46" s="35" t="s">
        <v>58</v>
      </c>
      <c r="E46" s="40" t="s">
        <v>4512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3561</v>
      </c>
      <c s="35" t="s">
        <v>5</v>
      </c>
      <c s="6" t="s">
        <v>3562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4513</v>
      </c>
    </row>
    <row r="51" spans="1:5" ht="369.75">
      <c r="A51" t="s">
        <v>60</v>
      </c>
      <c r="E51" s="39" t="s">
        <v>4514</v>
      </c>
    </row>
    <row r="52" spans="1:13" ht="12.75">
      <c r="A52" t="s">
        <v>46</v>
      </c>
      <c r="C52" s="31" t="s">
        <v>4515</v>
      </c>
      <c r="E52" s="33" t="s">
        <v>3111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4516</v>
      </c>
      <c s="35" t="s">
        <v>5</v>
      </c>
      <c s="6" t="s">
        <v>4517</v>
      </c>
      <c s="36" t="s">
        <v>590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4518</v>
      </c>
    </row>
    <row r="56" spans="1:5" ht="153">
      <c r="A56" t="s">
        <v>60</v>
      </c>
      <c r="E56" s="39" t="s">
        <v>4519</v>
      </c>
    </row>
    <row r="57" spans="1:13" ht="12.75">
      <c r="A57" t="s">
        <v>46</v>
      </c>
      <c r="C57" s="31" t="s">
        <v>4432</v>
      </c>
      <c r="E57" s="33" t="s">
        <v>4433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4434</v>
      </c>
      <c s="35" t="s">
        <v>5</v>
      </c>
      <c s="6" t="s">
        <v>4435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4520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3439</v>
      </c>
      <c r="E62" s="33" t="s">
        <v>3306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4521</v>
      </c>
      <c s="35" t="s">
        <v>5</v>
      </c>
      <c s="6" t="s">
        <v>4522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4523</v>
      </c>
    </row>
    <row r="66" spans="1:5" ht="51">
      <c r="A66" t="s">
        <v>60</v>
      </c>
      <c r="E66" s="39" t="s">
        <v>4524</v>
      </c>
    </row>
    <row r="67" spans="1:16" ht="12.75">
      <c r="A67" t="s">
        <v>49</v>
      </c>
      <c s="34" t="s">
        <v>110</v>
      </c>
      <c s="34" t="s">
        <v>4525</v>
      </c>
      <c s="35" t="s">
        <v>5</v>
      </c>
      <c s="6" t="s">
        <v>4526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4527</v>
      </c>
    </row>
    <row r="70" spans="1:5" ht="51">
      <c r="A70" t="s">
        <v>60</v>
      </c>
      <c r="E70" s="39" t="s">
        <v>4528</v>
      </c>
    </row>
    <row r="71" spans="1:16" ht="12.75">
      <c r="A71" t="s">
        <v>49</v>
      </c>
      <c s="34" t="s">
        <v>114</v>
      </c>
      <c s="34" t="s">
        <v>4529</v>
      </c>
      <c s="35" t="s">
        <v>5</v>
      </c>
      <c s="6" t="s">
        <v>4530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4531</v>
      </c>
    </row>
    <row r="74" spans="1:5" ht="369.75">
      <c r="A74" t="s">
        <v>60</v>
      </c>
      <c r="E74" s="39" t="s">
        <v>4514</v>
      </c>
    </row>
    <row r="75" spans="1:13" ht="12.75">
      <c r="A75" t="s">
        <v>46</v>
      </c>
      <c r="C75" s="31" t="s">
        <v>81</v>
      </c>
      <c r="E75" s="33" t="s">
        <v>3925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4480</v>
      </c>
      <c s="35" t="s">
        <v>5</v>
      </c>
      <c s="6" t="s">
        <v>4481</v>
      </c>
      <c s="36" t="s">
        <v>590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359</v>
      </c>
    </row>
    <row r="79" spans="1:5" ht="38.25">
      <c r="A79" t="s">
        <v>60</v>
      </c>
      <c r="E79" s="39" t="s">
        <v>4532</v>
      </c>
    </row>
    <row r="80" spans="1:13" ht="12.75">
      <c r="A80" t="s">
        <v>46</v>
      </c>
      <c r="C80" s="31" t="s">
        <v>4462</v>
      </c>
      <c r="E80" s="33" t="s">
        <v>4463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4464</v>
      </c>
      <c s="35" t="s">
        <v>5</v>
      </c>
      <c s="6" t="s">
        <v>4465</v>
      </c>
      <c s="36" t="s">
        <v>590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4466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4467</v>
      </c>
      <c s="35" t="s">
        <v>5</v>
      </c>
      <c s="6" t="s">
        <v>4468</v>
      </c>
      <c s="36" t="s">
        <v>590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2911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4469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4483</v>
      </c>
      <c r="E89" s="33" t="s">
        <v>3049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4485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4488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4535</v>
      </c>
      <c r="E8" s="30" t="s">
        <v>4534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3388</v>
      </c>
      <c r="E9" s="33" t="s">
        <v>3389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4374</v>
      </c>
      <c s="35" t="s">
        <v>5</v>
      </c>
      <c s="6" t="s">
        <v>4375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4536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4384</v>
      </c>
      <c s="35" t="s">
        <v>5</v>
      </c>
      <c s="6" t="s">
        <v>4385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4537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3404</v>
      </c>
      <c r="E18" s="33" t="s">
        <v>3547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4420</v>
      </c>
      <c s="35" t="s">
        <v>5</v>
      </c>
      <c s="6" t="s">
        <v>4421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4538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4424</v>
      </c>
      <c r="E23" s="33" t="s">
        <v>4425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4539</v>
      </c>
      <c s="35" t="s">
        <v>5</v>
      </c>
      <c s="6" t="s">
        <v>4540</v>
      </c>
      <c s="36" t="s">
        <v>590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4541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4542</v>
      </c>
      <c s="35" t="s">
        <v>5</v>
      </c>
      <c s="6" t="s">
        <v>4543</v>
      </c>
      <c s="36" t="s">
        <v>590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4544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4426</v>
      </c>
      <c s="35" t="s">
        <v>5</v>
      </c>
      <c s="6" t="s">
        <v>4427</v>
      </c>
      <c s="36" t="s">
        <v>590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4545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4546</v>
      </c>
      <c s="35" t="s">
        <v>5</v>
      </c>
      <c s="6" t="s">
        <v>4547</v>
      </c>
      <c s="36" t="s">
        <v>590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4548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3439</v>
      </c>
      <c r="E40" s="33" t="s">
        <v>3306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4440</v>
      </c>
      <c s="35" t="s">
        <v>5</v>
      </c>
      <c s="6" t="s">
        <v>4441</v>
      </c>
      <c s="36" t="s">
        <v>590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4549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4443</v>
      </c>
      <c s="35" t="s">
        <v>5</v>
      </c>
      <c s="6" t="s">
        <v>4444</v>
      </c>
      <c s="36" t="s">
        <v>590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4550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4446</v>
      </c>
      <c s="35" t="s">
        <v>5</v>
      </c>
      <c s="6" t="s">
        <v>4447</v>
      </c>
      <c s="36" t="s">
        <v>4448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4551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4450</v>
      </c>
      <c s="35" t="s">
        <v>5</v>
      </c>
      <c s="6" t="s">
        <v>4451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4552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4425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4429</v>
      </c>
      <c s="35" t="s">
        <v>5</v>
      </c>
      <c s="6" t="s">
        <v>4430</v>
      </c>
      <c s="36" t="s">
        <v>590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4553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4556</v>
      </c>
      <c r="E8" s="30" t="s">
        <v>4555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4557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4558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4559</v>
      </c>
      <c s="35" t="s">
        <v>5</v>
      </c>
      <c s="6" t="s">
        <v>4560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4561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3389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4374</v>
      </c>
      <c s="35" t="s">
        <v>5</v>
      </c>
      <c s="6" t="s">
        <v>4375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4562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4384</v>
      </c>
      <c s="35" t="s">
        <v>5</v>
      </c>
      <c s="6" t="s">
        <v>4385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4563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3547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4420</v>
      </c>
      <c s="35" t="s">
        <v>5</v>
      </c>
      <c s="6" t="s">
        <v>4421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4564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4425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4539</v>
      </c>
      <c s="35" t="s">
        <v>5</v>
      </c>
      <c s="6" t="s">
        <v>4540</v>
      </c>
      <c s="36" t="s">
        <v>590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4565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4542</v>
      </c>
      <c s="35" t="s">
        <v>5</v>
      </c>
      <c s="6" t="s">
        <v>4543</v>
      </c>
      <c s="36" t="s">
        <v>590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4566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4426</v>
      </c>
      <c s="35" t="s">
        <v>5</v>
      </c>
      <c s="6" t="s">
        <v>4427</v>
      </c>
      <c s="36" t="s">
        <v>590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4567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4546</v>
      </c>
      <c s="35" t="s">
        <v>5</v>
      </c>
      <c s="6" t="s">
        <v>4547</v>
      </c>
      <c s="36" t="s">
        <v>590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4568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4425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4429</v>
      </c>
      <c s="35" t="s">
        <v>5</v>
      </c>
      <c s="6" t="s">
        <v>4430</v>
      </c>
      <c s="36" t="s">
        <v>590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4569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3306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4459</v>
      </c>
      <c s="35" t="s">
        <v>5</v>
      </c>
      <c s="6" t="s">
        <v>4460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4570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4440</v>
      </c>
      <c s="35" t="s">
        <v>5</v>
      </c>
      <c s="6" t="s">
        <v>4441</v>
      </c>
      <c s="36" t="s">
        <v>590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4571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4572</v>
      </c>
      <c s="35" t="s">
        <v>5</v>
      </c>
      <c s="6" t="s">
        <v>4573</v>
      </c>
      <c s="36" t="s">
        <v>590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4574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4443</v>
      </c>
      <c s="35" t="s">
        <v>5</v>
      </c>
      <c s="6" t="s">
        <v>4444</v>
      </c>
      <c s="36" t="s">
        <v>590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4575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4446</v>
      </c>
      <c s="35" t="s">
        <v>5</v>
      </c>
      <c s="6" t="s">
        <v>4447</v>
      </c>
      <c s="36" t="s">
        <v>4448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4576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4577</v>
      </c>
      <c s="35" t="s">
        <v>5</v>
      </c>
      <c s="6" t="s">
        <v>4578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4579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4580</v>
      </c>
      <c s="35" t="s">
        <v>5</v>
      </c>
      <c s="6" t="s">
        <v>4581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4582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4585</v>
      </c>
      <c r="E8" s="30" t="s">
        <v>4584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3409</v>
      </c>
      <c r="E9" s="33" t="s">
        <v>3560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4586</v>
      </c>
      <c s="35" t="s">
        <v>5</v>
      </c>
      <c s="6" t="s">
        <v>4587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4588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4589</v>
      </c>
      <c s="35" t="s">
        <v>5</v>
      </c>
      <c s="6" t="s">
        <v>4590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4591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3439</v>
      </c>
      <c r="E18" s="33" t="s">
        <v>3306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4592</v>
      </c>
      <c s="35" t="s">
        <v>5</v>
      </c>
      <c s="6" t="s">
        <v>4593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4594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4595</v>
      </c>
      <c r="E23" s="33" t="s">
        <v>643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4596</v>
      </c>
      <c s="35" t="s">
        <v>5</v>
      </c>
      <c s="6" t="s">
        <v>4597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4598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4483</v>
      </c>
      <c r="E28" s="33" t="s">
        <v>3049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4485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4488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4601</v>
      </c>
      <c r="E8" s="30" t="s">
        <v>4600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4602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4603</v>
      </c>
      <c s="35" t="s">
        <v>27</v>
      </c>
      <c s="6" t="s">
        <v>4604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4605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4557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4606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4607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3355</v>
      </c>
      <c s="35" t="s">
        <v>3356</v>
      </c>
      <c s="6" t="s">
        <v>3357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4608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4609</v>
      </c>
    </row>
    <row r="26" spans="1:5" ht="165.75">
      <c r="A26" t="s">
        <v>60</v>
      </c>
      <c r="E26" s="39" t="s">
        <v>3359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4610</v>
      </c>
      <c s="35" t="s">
        <v>5</v>
      </c>
      <c s="6" t="s">
        <v>4611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4612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4613</v>
      </c>
      <c s="35" t="s">
        <v>5</v>
      </c>
      <c s="6" t="s">
        <v>4614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4615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609</v>
      </c>
      <c s="35" t="s">
        <v>5</v>
      </c>
      <c s="6" t="s">
        <v>610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4612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4616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3526</v>
      </c>
      <c s="35" t="s">
        <v>5</v>
      </c>
      <c s="6" t="s">
        <v>3527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4617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4355</v>
      </c>
      <c s="35" t="s">
        <v>5</v>
      </c>
      <c s="6" t="s">
        <v>4356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4618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4456</v>
      </c>
      <c s="35" t="s">
        <v>5</v>
      </c>
      <c s="6" t="s">
        <v>4457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4619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4622</v>
      </c>
      <c r="E8" s="30" t="s">
        <v>4621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4602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4603</v>
      </c>
      <c s="35" t="s">
        <v>50</v>
      </c>
      <c s="6" t="s">
        <v>4604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4605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4557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4606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4623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3355</v>
      </c>
      <c s="35" t="s">
        <v>3356</v>
      </c>
      <c s="6" t="s">
        <v>3357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4624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4625</v>
      </c>
    </row>
    <row r="26" spans="1:5" ht="165.75">
      <c r="A26" t="s">
        <v>60</v>
      </c>
      <c r="E26" s="39" t="s">
        <v>3359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4610</v>
      </c>
      <c s="35" t="s">
        <v>5</v>
      </c>
      <c s="6" t="s">
        <v>4611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4626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4613</v>
      </c>
      <c s="35" t="s">
        <v>5</v>
      </c>
      <c s="6" t="s">
        <v>4614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4627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3526</v>
      </c>
      <c s="35" t="s">
        <v>5</v>
      </c>
      <c s="6" t="s">
        <v>3527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4626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4628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4629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4355</v>
      </c>
      <c s="35" t="s">
        <v>5</v>
      </c>
      <c s="6" t="s">
        <v>4356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4630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4456</v>
      </c>
      <c s="35" t="s">
        <v>5</v>
      </c>
      <c s="6" t="s">
        <v>4457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4631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4632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4632</v>
      </c>
      <c r="E4" s="26" t="s">
        <v>4633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4636</v>
      </c>
      <c r="E8" s="30" t="s">
        <v>4635</v>
      </c>
      <c r="J8" s="29">
        <f>0+J9+J18+J39+J44+J53+J190</f>
      </c>
      <c s="29">
        <f>0+K9+K18+K39+K44+K53+K190</f>
      </c>
      <c s="29">
        <f>0+L9+L18+L39+L44+L53+L190</f>
      </c>
      <c s="29">
        <f>0+M9+M18+M39+M44+M53+M190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10709.236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4637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4638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4639</v>
      </c>
      <c s="35" t="s">
        <v>5</v>
      </c>
      <c s="6" t="s">
        <v>4640</v>
      </c>
      <c s="36" t="s">
        <v>101</v>
      </c>
      <c s="37">
        <v>8317.7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4641</v>
      </c>
    </row>
    <row r="22" spans="1:5" ht="12.75">
      <c r="A22" t="s">
        <v>60</v>
      </c>
      <c r="E22" s="39" t="s">
        <v>4642</v>
      </c>
    </row>
    <row r="23" spans="1:16" ht="12.75">
      <c r="A23" t="s">
        <v>49</v>
      </c>
      <c s="34" t="s">
        <v>69</v>
      </c>
      <c s="34" t="s">
        <v>3776</v>
      </c>
      <c s="35" t="s">
        <v>5</v>
      </c>
      <c s="6" t="s">
        <v>3777</v>
      </c>
      <c s="36" t="s">
        <v>101</v>
      </c>
      <c s="37">
        <v>1181.02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4643</v>
      </c>
    </row>
    <row r="26" spans="1:5" ht="12.75">
      <c r="A26" t="s">
        <v>60</v>
      </c>
      <c r="E26" s="39" t="s">
        <v>4642</v>
      </c>
    </row>
    <row r="27" spans="1:16" ht="12.75">
      <c r="A27" t="s">
        <v>49</v>
      </c>
      <c s="34" t="s">
        <v>73</v>
      </c>
      <c s="34" t="s">
        <v>3780</v>
      </c>
      <c s="35" t="s">
        <v>5</v>
      </c>
      <c s="6" t="s">
        <v>3781</v>
      </c>
      <c s="36" t="s">
        <v>101</v>
      </c>
      <c s="37">
        <v>5923.25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4644</v>
      </c>
    </row>
    <row r="30" spans="1:5" ht="12.75">
      <c r="A30" t="s">
        <v>60</v>
      </c>
      <c r="E30" s="39" t="s">
        <v>4642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4645</v>
      </c>
    </row>
    <row r="34" spans="1:5" ht="12.75">
      <c r="A34" t="s">
        <v>60</v>
      </c>
      <c r="E34" s="39" t="s">
        <v>4642</v>
      </c>
    </row>
    <row r="35" spans="1:16" ht="12.75">
      <c r="A35" t="s">
        <v>49</v>
      </c>
      <c s="34" t="s">
        <v>81</v>
      </c>
      <c s="34" t="s">
        <v>4646</v>
      </c>
      <c s="35" t="s">
        <v>5</v>
      </c>
      <c s="6" t="s">
        <v>4647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4648</v>
      </c>
    </row>
    <row r="38" spans="1:5" ht="12.75">
      <c r="A38" t="s">
        <v>60</v>
      </c>
      <c r="E38" s="39" t="s">
        <v>4642</v>
      </c>
    </row>
    <row r="39" spans="1:13" ht="12.75">
      <c r="A39" t="s">
        <v>46</v>
      </c>
      <c r="C39" s="31" t="s">
        <v>69</v>
      </c>
      <c r="E39" s="33" t="s">
        <v>3560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4649</v>
      </c>
      <c s="35" t="s">
        <v>5</v>
      </c>
      <c s="6" t="s">
        <v>4650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4651</v>
      </c>
    </row>
    <row r="43" spans="1:5" ht="12.75">
      <c r="A43" t="s">
        <v>60</v>
      </c>
      <c r="E43" s="39" t="s">
        <v>4642</v>
      </c>
    </row>
    <row r="44" spans="1:13" ht="12.75">
      <c r="A44" t="s">
        <v>46</v>
      </c>
      <c r="C44" s="31" t="s">
        <v>81</v>
      </c>
      <c r="E44" s="33" t="s">
        <v>3925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4652</v>
      </c>
      <c s="35" t="s">
        <v>5</v>
      </c>
      <c s="6" t="s">
        <v>4653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1559</v>
      </c>
    </row>
    <row r="48" spans="1:5" ht="12.75">
      <c r="A48" t="s">
        <v>60</v>
      </c>
      <c r="E48" s="39" t="s">
        <v>4642</v>
      </c>
    </row>
    <row r="49" spans="1:16" ht="12.75">
      <c r="A49" t="s">
        <v>49</v>
      </c>
      <c s="34" t="s">
        <v>93</v>
      </c>
      <c s="34" t="s">
        <v>4654</v>
      </c>
      <c s="35" t="s">
        <v>5</v>
      </c>
      <c s="6" t="s">
        <v>4655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4656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4175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0+L54+L58+L62+L66+L70+L74+L78+L82+L86+L90+L94+L98+L102+L106+L110+L114+L118+L122+L126+L130+L134+L138+L142+L146+L150+L154+L158+L162+L166+L170+L174+L178+L182+L186</f>
      </c>
      <c s="32">
        <f>0+M54+M58+M62+M66+M70+M74+M78+M82+M86+M90+M94+M98+M102+M106+M110+M114+M118+M122+M126+M130+M134+M138+M142+M146+M150+M154+M158+M162+M166+M170+M174+M178+M182+M186</f>
      </c>
    </row>
    <row r="54" spans="1:16" ht="12.75">
      <c r="A54" t="s">
        <v>49</v>
      </c>
      <c s="34" t="s">
        <v>98</v>
      </c>
      <c s="34" t="s">
        <v>4657</v>
      </c>
      <c s="35" t="s">
        <v>5</v>
      </c>
      <c s="6" t="s">
        <v>4658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4642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4659</v>
      </c>
      <c s="35" t="s">
        <v>5</v>
      </c>
      <c s="6" t="s">
        <v>4660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4642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4661</v>
      </c>
      <c s="35" t="s">
        <v>5</v>
      </c>
      <c s="6" t="s">
        <v>4662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4663</v>
      </c>
    </row>
    <row r="65" spans="1:5" ht="12.75">
      <c r="A65" t="s">
        <v>60</v>
      </c>
      <c r="E65" s="39" t="s">
        <v>4642</v>
      </c>
    </row>
    <row r="66" spans="1:16" ht="12.75">
      <c r="A66" t="s">
        <v>49</v>
      </c>
      <c s="34" t="s">
        <v>110</v>
      </c>
      <c s="34" t="s">
        <v>4664</v>
      </c>
      <c s="35" t="s">
        <v>5</v>
      </c>
      <c s="6" t="s">
        <v>4665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1726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4666</v>
      </c>
    </row>
    <row r="69" spans="1:5" ht="25.5">
      <c r="A69" t="s">
        <v>60</v>
      </c>
      <c r="E69" s="39" t="s">
        <v>4667</v>
      </c>
    </row>
    <row r="70" spans="1:16" ht="12.75">
      <c r="A70" t="s">
        <v>49</v>
      </c>
      <c s="34" t="s">
        <v>114</v>
      </c>
      <c s="34" t="s">
        <v>4176</v>
      </c>
      <c s="35" t="s">
        <v>5</v>
      </c>
      <c s="6" t="s">
        <v>4177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4668</v>
      </c>
    </row>
    <row r="72" spans="1:5" ht="12.75">
      <c r="A72" s="35" t="s">
        <v>58</v>
      </c>
      <c r="E72" s="40" t="s">
        <v>4669</v>
      </c>
    </row>
    <row r="73" spans="1:5" ht="12.75">
      <c r="A73" t="s">
        <v>60</v>
      </c>
      <c r="E73" s="39" t="s">
        <v>4642</v>
      </c>
    </row>
    <row r="74" spans="1:16" ht="12.75">
      <c r="A74" t="s">
        <v>49</v>
      </c>
      <c s="34" t="s">
        <v>119</v>
      </c>
      <c s="34" t="s">
        <v>4183</v>
      </c>
      <c s="35" t="s">
        <v>5</v>
      </c>
      <c s="6" t="s">
        <v>4184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4670</v>
      </c>
    </row>
    <row r="76" spans="1:5" ht="12.75">
      <c r="A76" s="35" t="s">
        <v>58</v>
      </c>
      <c r="E76" s="40" t="s">
        <v>4671</v>
      </c>
    </row>
    <row r="77" spans="1:5" ht="12.75">
      <c r="A77" t="s">
        <v>60</v>
      </c>
      <c r="E77" s="39" t="s">
        <v>4642</v>
      </c>
    </row>
    <row r="78" spans="1:16" ht="12.75">
      <c r="A78" t="s">
        <v>49</v>
      </c>
      <c s="34" t="s">
        <v>123</v>
      </c>
      <c s="34" t="s">
        <v>4672</v>
      </c>
      <c s="35" t="s">
        <v>5</v>
      </c>
      <c s="6" t="s">
        <v>4673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4674</v>
      </c>
    </row>
    <row r="81" spans="1:5" ht="12.75">
      <c r="A81" t="s">
        <v>60</v>
      </c>
      <c r="E81" s="39" t="s">
        <v>4642</v>
      </c>
    </row>
    <row r="82" spans="1:16" ht="12.75">
      <c r="A82" t="s">
        <v>49</v>
      </c>
      <c s="34" t="s">
        <v>126</v>
      </c>
      <c s="34" t="s">
        <v>4187</v>
      </c>
      <c s="35" t="s">
        <v>5</v>
      </c>
      <c s="6" t="s">
        <v>4188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4675</v>
      </c>
    </row>
    <row r="85" spans="1:5" ht="12.75">
      <c r="A85" t="s">
        <v>60</v>
      </c>
      <c r="E85" s="39" t="s">
        <v>4642</v>
      </c>
    </row>
    <row r="86" spans="1:16" ht="12.75">
      <c r="A86" t="s">
        <v>49</v>
      </c>
      <c s="34" t="s">
        <v>130</v>
      </c>
      <c s="34" t="s">
        <v>4676</v>
      </c>
      <c s="35" t="s">
        <v>5</v>
      </c>
      <c s="6" t="s">
        <v>4677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4678</v>
      </c>
    </row>
    <row r="89" spans="1:5" ht="12.75">
      <c r="A89" t="s">
        <v>60</v>
      </c>
      <c r="E89" s="39" t="s">
        <v>4642</v>
      </c>
    </row>
    <row r="90" spans="1:16" ht="12.75">
      <c r="A90" t="s">
        <v>49</v>
      </c>
      <c s="34" t="s">
        <v>133</v>
      </c>
      <c s="34" t="s">
        <v>4679</v>
      </c>
      <c s="35" t="s">
        <v>5</v>
      </c>
      <c s="6" t="s">
        <v>4680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4681</v>
      </c>
    </row>
    <row r="93" spans="1:5" ht="12.75">
      <c r="A93" t="s">
        <v>60</v>
      </c>
      <c r="E93" s="39" t="s">
        <v>4642</v>
      </c>
    </row>
    <row r="94" spans="1:16" ht="12.75">
      <c r="A94" t="s">
        <v>49</v>
      </c>
      <c s="34" t="s">
        <v>136</v>
      </c>
      <c s="34" t="s">
        <v>4682</v>
      </c>
      <c s="35" t="s">
        <v>5</v>
      </c>
      <c s="6" t="s">
        <v>4683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1726</v>
      </c>
      <c>
        <f>(M94*21)/100</f>
      </c>
      <c t="s">
        <v>27</v>
      </c>
    </row>
    <row r="95" spans="1:5" ht="12.75">
      <c r="A95" s="35" t="s">
        <v>56</v>
      </c>
      <c r="E95" s="39" t="s">
        <v>4684</v>
      </c>
    </row>
    <row r="96" spans="1:5" ht="12.75">
      <c r="A96" s="35" t="s">
        <v>58</v>
      </c>
      <c r="E96" s="40" t="s">
        <v>4685</v>
      </c>
    </row>
    <row r="97" spans="1:5" ht="178.5">
      <c r="A97" t="s">
        <v>60</v>
      </c>
      <c r="E97" s="39" t="s">
        <v>4686</v>
      </c>
    </row>
    <row r="98" spans="1:16" ht="12.75">
      <c r="A98" t="s">
        <v>49</v>
      </c>
      <c s="34" t="s">
        <v>139</v>
      </c>
      <c s="34" t="s">
        <v>4687</v>
      </c>
      <c s="35" t="s">
        <v>5</v>
      </c>
      <c s="6" t="s">
        <v>4688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1726</v>
      </c>
      <c>
        <f>(M98*21)/100</f>
      </c>
      <c t="s">
        <v>27</v>
      </c>
    </row>
    <row r="99" spans="1:5" ht="12.75">
      <c r="A99" s="35" t="s">
        <v>56</v>
      </c>
      <c r="E99" s="39" t="s">
        <v>4684</v>
      </c>
    </row>
    <row r="100" spans="1:5" ht="12.75">
      <c r="A100" s="35" t="s">
        <v>58</v>
      </c>
      <c r="E100" s="40" t="s">
        <v>4689</v>
      </c>
    </row>
    <row r="101" spans="1:5" ht="178.5">
      <c r="A101" t="s">
        <v>60</v>
      </c>
      <c r="E101" s="39" t="s">
        <v>4686</v>
      </c>
    </row>
    <row r="102" spans="1:16" ht="12.75">
      <c r="A102" t="s">
        <v>49</v>
      </c>
      <c s="34" t="s">
        <v>142</v>
      </c>
      <c s="34" t="s">
        <v>4690</v>
      </c>
      <c s="35" t="s">
        <v>5</v>
      </c>
      <c s="6" t="s">
        <v>4691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1726</v>
      </c>
      <c>
        <f>(M102*21)/100</f>
      </c>
      <c t="s">
        <v>27</v>
      </c>
    </row>
    <row r="103" spans="1:5" ht="12.75">
      <c r="A103" s="35" t="s">
        <v>56</v>
      </c>
      <c r="E103" s="39" t="s">
        <v>4684</v>
      </c>
    </row>
    <row r="104" spans="1:5" ht="12.75">
      <c r="A104" s="35" t="s">
        <v>58</v>
      </c>
      <c r="E104" s="40" t="s">
        <v>4692</v>
      </c>
    </row>
    <row r="105" spans="1:5" ht="178.5">
      <c r="A105" t="s">
        <v>60</v>
      </c>
      <c r="E105" s="39" t="s">
        <v>4686</v>
      </c>
    </row>
    <row r="106" spans="1:16" ht="12.75">
      <c r="A106" t="s">
        <v>49</v>
      </c>
      <c s="34" t="s">
        <v>145</v>
      </c>
      <c s="34" t="s">
        <v>4693</v>
      </c>
      <c s="35" t="s">
        <v>5</v>
      </c>
      <c s="6" t="s">
        <v>4694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1726</v>
      </c>
      <c>
        <f>(M106*21)/100</f>
      </c>
      <c t="s">
        <v>27</v>
      </c>
    </row>
    <row r="107" spans="1:5" ht="12.75">
      <c r="A107" s="35" t="s">
        <v>56</v>
      </c>
      <c r="E107" s="39" t="s">
        <v>4684</v>
      </c>
    </row>
    <row r="108" spans="1:5" ht="12.75">
      <c r="A108" s="35" t="s">
        <v>58</v>
      </c>
      <c r="E108" s="40" t="s">
        <v>4695</v>
      </c>
    </row>
    <row r="109" spans="1:5" ht="178.5">
      <c r="A109" t="s">
        <v>60</v>
      </c>
      <c r="E109" s="39" t="s">
        <v>4686</v>
      </c>
    </row>
    <row r="110" spans="1:16" ht="12.75">
      <c r="A110" t="s">
        <v>49</v>
      </c>
      <c s="34" t="s">
        <v>150</v>
      </c>
      <c s="34" t="s">
        <v>4317</v>
      </c>
      <c s="35" t="s">
        <v>5</v>
      </c>
      <c s="6" t="s">
        <v>4318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4696</v>
      </c>
    </row>
    <row r="112" spans="1:5" ht="12.75">
      <c r="A112" s="35" t="s">
        <v>58</v>
      </c>
      <c r="E112" s="40" t="s">
        <v>4697</v>
      </c>
    </row>
    <row r="113" spans="1:5" ht="12.75">
      <c r="A113" t="s">
        <v>60</v>
      </c>
      <c r="E113" s="39" t="s">
        <v>4642</v>
      </c>
    </row>
    <row r="114" spans="1:16" ht="12.75">
      <c r="A114" t="s">
        <v>49</v>
      </c>
      <c s="34" t="s">
        <v>154</v>
      </c>
      <c s="34" t="s">
        <v>4698</v>
      </c>
      <c s="35" t="s">
        <v>5</v>
      </c>
      <c s="6" t="s">
        <v>4699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4700</v>
      </c>
    </row>
    <row r="117" spans="1:5" ht="12.75">
      <c r="A117" t="s">
        <v>60</v>
      </c>
      <c r="E117" s="39" t="s">
        <v>4642</v>
      </c>
    </row>
    <row r="118" spans="1:16" ht="12.75">
      <c r="A118" t="s">
        <v>49</v>
      </c>
      <c s="34" t="s">
        <v>158</v>
      </c>
      <c s="34" t="s">
        <v>4701</v>
      </c>
      <c s="35" t="s">
        <v>5</v>
      </c>
      <c s="6" t="s">
        <v>4702</v>
      </c>
      <c s="36" t="s">
        <v>113</v>
      </c>
      <c s="37">
        <v>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4703</v>
      </c>
    </row>
    <row r="121" spans="1:5" ht="12.75">
      <c r="A121" t="s">
        <v>60</v>
      </c>
      <c r="E121" s="39" t="s">
        <v>4642</v>
      </c>
    </row>
    <row r="122" spans="1:16" ht="12.75">
      <c r="A122" t="s">
        <v>49</v>
      </c>
      <c s="34" t="s">
        <v>161</v>
      </c>
      <c s="34" t="s">
        <v>4704</v>
      </c>
      <c s="35" t="s">
        <v>5</v>
      </c>
      <c s="6" t="s">
        <v>4705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4706</v>
      </c>
    </row>
    <row r="125" spans="1:5" ht="12.75">
      <c r="A125" t="s">
        <v>60</v>
      </c>
      <c r="E125" s="39" t="s">
        <v>4642</v>
      </c>
    </row>
    <row r="126" spans="1:16" ht="12.75">
      <c r="A126" t="s">
        <v>49</v>
      </c>
      <c s="34" t="s">
        <v>164</v>
      </c>
      <c s="34" t="s">
        <v>4707</v>
      </c>
      <c s="35" t="s">
        <v>5</v>
      </c>
      <c s="6" t="s">
        <v>4708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4709</v>
      </c>
    </row>
    <row r="128" spans="1:5" ht="25.5">
      <c r="A128" s="35" t="s">
        <v>58</v>
      </c>
      <c r="E128" s="40" t="s">
        <v>4710</v>
      </c>
    </row>
    <row r="129" spans="1:5" ht="38.25">
      <c r="A129" t="s">
        <v>60</v>
      </c>
      <c r="E129" s="39" t="s">
        <v>4711</v>
      </c>
    </row>
    <row r="130" spans="1:16" ht="12.75">
      <c r="A130" t="s">
        <v>49</v>
      </c>
      <c s="34" t="s">
        <v>656</v>
      </c>
      <c s="34" t="s">
        <v>4712</v>
      </c>
      <c s="35" t="s">
        <v>5</v>
      </c>
      <c s="6" t="s">
        <v>4713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4706</v>
      </c>
    </row>
    <row r="133" spans="1:5" ht="12.75">
      <c r="A133" t="s">
        <v>60</v>
      </c>
      <c r="E133" s="39" t="s">
        <v>4642</v>
      </c>
    </row>
    <row r="134" spans="1:16" ht="12.75">
      <c r="A134" t="s">
        <v>49</v>
      </c>
      <c s="34" t="s">
        <v>660</v>
      </c>
      <c s="34" t="s">
        <v>4714</v>
      </c>
      <c s="35" t="s">
        <v>5</v>
      </c>
      <c s="6" t="s">
        <v>4715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4716</v>
      </c>
    </row>
    <row r="137" spans="1:5" ht="12.75">
      <c r="A137" t="s">
        <v>60</v>
      </c>
      <c r="E137" s="39" t="s">
        <v>4642</v>
      </c>
    </row>
    <row r="138" spans="1:16" ht="12.75">
      <c r="A138" t="s">
        <v>49</v>
      </c>
      <c s="34" t="s">
        <v>664</v>
      </c>
      <c s="34" t="s">
        <v>4717</v>
      </c>
      <c s="35" t="s">
        <v>5</v>
      </c>
      <c s="6" t="s">
        <v>4718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4719</v>
      </c>
    </row>
    <row r="141" spans="1:5" ht="12.75">
      <c r="A141" t="s">
        <v>60</v>
      </c>
      <c r="E141" s="39" t="s">
        <v>4642</v>
      </c>
    </row>
    <row r="142" spans="1:16" ht="12.75">
      <c r="A142" t="s">
        <v>49</v>
      </c>
      <c s="34" t="s">
        <v>668</v>
      </c>
      <c s="34" t="s">
        <v>4720</v>
      </c>
      <c s="35" t="s">
        <v>5</v>
      </c>
      <c s="6" t="s">
        <v>4721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4722</v>
      </c>
    </row>
    <row r="145" spans="1:5" ht="12.75">
      <c r="A145" t="s">
        <v>60</v>
      </c>
      <c r="E145" s="39" t="s">
        <v>4642</v>
      </c>
    </row>
    <row r="146" spans="1:16" ht="12.75">
      <c r="A146" t="s">
        <v>49</v>
      </c>
      <c s="34" t="s">
        <v>638</v>
      </c>
      <c s="34" t="s">
        <v>4723</v>
      </c>
      <c s="35" t="s">
        <v>5</v>
      </c>
      <c s="6" t="s">
        <v>4724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4725</v>
      </c>
    </row>
    <row r="149" spans="1:5" ht="12.75">
      <c r="A149" t="s">
        <v>60</v>
      </c>
      <c r="E149" s="39" t="s">
        <v>4642</v>
      </c>
    </row>
    <row r="150" spans="1:16" ht="12.75">
      <c r="A150" t="s">
        <v>49</v>
      </c>
      <c s="34" t="s">
        <v>674</v>
      </c>
      <c s="34" t="s">
        <v>4726</v>
      </c>
      <c s="35" t="s">
        <v>5</v>
      </c>
      <c s="6" t="s">
        <v>4727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4728</v>
      </c>
    </row>
    <row r="153" spans="1:5" ht="12.75">
      <c r="A153" t="s">
        <v>60</v>
      </c>
      <c r="E153" s="39" t="s">
        <v>4642</v>
      </c>
    </row>
    <row r="154" spans="1:16" ht="12.75">
      <c r="A154" t="s">
        <v>49</v>
      </c>
      <c s="34" t="s">
        <v>677</v>
      </c>
      <c s="34" t="s">
        <v>4729</v>
      </c>
      <c s="35" t="s">
        <v>5</v>
      </c>
      <c s="6" t="s">
        <v>4730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4731</v>
      </c>
    </row>
    <row r="157" spans="1:5" ht="12.75">
      <c r="A157" t="s">
        <v>60</v>
      </c>
      <c r="E157" s="39" t="s">
        <v>4642</v>
      </c>
    </row>
    <row r="158" spans="1:16" ht="12.75">
      <c r="A158" t="s">
        <v>49</v>
      </c>
      <c s="34" t="s">
        <v>167</v>
      </c>
      <c s="34" t="s">
        <v>4732</v>
      </c>
      <c s="35" t="s">
        <v>5</v>
      </c>
      <c s="6" t="s">
        <v>4733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4734</v>
      </c>
    </row>
    <row r="160" spans="1:5" ht="12.75">
      <c r="A160" s="35" t="s">
        <v>58</v>
      </c>
      <c r="E160" s="40" t="s">
        <v>4735</v>
      </c>
    </row>
    <row r="161" spans="1:5" ht="12.75">
      <c r="A161" t="s">
        <v>60</v>
      </c>
      <c r="E161" s="39" t="s">
        <v>4642</v>
      </c>
    </row>
    <row r="162" spans="1:16" ht="12.75">
      <c r="A162" t="s">
        <v>49</v>
      </c>
      <c s="34" t="s">
        <v>170</v>
      </c>
      <c s="34" t="s">
        <v>4736</v>
      </c>
      <c s="35" t="s">
        <v>5</v>
      </c>
      <c s="6" t="s">
        <v>4737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4738</v>
      </c>
    </row>
    <row r="164" spans="1:5" ht="12.75">
      <c r="A164" s="35" t="s">
        <v>58</v>
      </c>
      <c r="E164" s="40" t="s">
        <v>4739</v>
      </c>
    </row>
    <row r="165" spans="1:5" ht="12.75">
      <c r="A165" t="s">
        <v>60</v>
      </c>
      <c r="E165" s="39" t="s">
        <v>4642</v>
      </c>
    </row>
    <row r="166" spans="1:16" ht="12.75">
      <c r="A166" t="s">
        <v>49</v>
      </c>
      <c s="34" t="s">
        <v>173</v>
      </c>
      <c s="34" t="s">
        <v>4740</v>
      </c>
      <c s="35" t="s">
        <v>5</v>
      </c>
      <c s="6" t="s">
        <v>4741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1726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4742</v>
      </c>
    </row>
    <row r="169" spans="1:5" ht="25.5">
      <c r="A169" t="s">
        <v>60</v>
      </c>
      <c r="E169" s="39" t="s">
        <v>4743</v>
      </c>
    </row>
    <row r="170" spans="1:16" ht="12.75">
      <c r="A170" t="s">
        <v>49</v>
      </c>
      <c s="34" t="s">
        <v>176</v>
      </c>
      <c s="34" t="s">
        <v>4744</v>
      </c>
      <c s="35" t="s">
        <v>5</v>
      </c>
      <c s="6" t="s">
        <v>4745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1726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4746</v>
      </c>
    </row>
    <row r="173" spans="1:5" ht="25.5">
      <c r="A173" t="s">
        <v>60</v>
      </c>
      <c r="E173" s="39" t="s">
        <v>4743</v>
      </c>
    </row>
    <row r="174" spans="1:16" ht="12.75">
      <c r="A174" t="s">
        <v>49</v>
      </c>
      <c s="34" t="s">
        <v>179</v>
      </c>
      <c s="34" t="s">
        <v>4747</v>
      </c>
      <c s="35" t="s">
        <v>5</v>
      </c>
      <c s="6" t="s">
        <v>4748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4749</v>
      </c>
    </row>
    <row r="177" spans="1:5" ht="12.75">
      <c r="A177" t="s">
        <v>60</v>
      </c>
      <c r="E177" s="39" t="s">
        <v>4642</v>
      </c>
    </row>
    <row r="178" spans="1:16" ht="12.75">
      <c r="A178" t="s">
        <v>49</v>
      </c>
      <c s="34" t="s">
        <v>182</v>
      </c>
      <c s="34" t="s">
        <v>4750</v>
      </c>
      <c s="35" t="s">
        <v>5</v>
      </c>
      <c s="6" t="s">
        <v>4751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4663</v>
      </c>
    </row>
    <row r="181" spans="1:5" ht="12.75">
      <c r="A181" t="s">
        <v>60</v>
      </c>
      <c r="E181" s="39" t="s">
        <v>4642</v>
      </c>
    </row>
    <row r="182" spans="1:16" ht="12.75">
      <c r="A182" t="s">
        <v>49</v>
      </c>
      <c s="34" t="s">
        <v>185</v>
      </c>
      <c s="34" t="s">
        <v>4752</v>
      </c>
      <c s="35" t="s">
        <v>5</v>
      </c>
      <c s="6" t="s">
        <v>4753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4754</v>
      </c>
    </row>
    <row r="184" spans="1:5" ht="12.75">
      <c r="A184" s="35" t="s">
        <v>58</v>
      </c>
      <c r="E184" s="40" t="s">
        <v>1559</v>
      </c>
    </row>
    <row r="185" spans="1:5" ht="12.75">
      <c r="A185" t="s">
        <v>60</v>
      </c>
      <c r="E185" s="39" t="s">
        <v>4642</v>
      </c>
    </row>
    <row r="186" spans="1:16" ht="12.75">
      <c r="A186" t="s">
        <v>49</v>
      </c>
      <c s="34" t="s">
        <v>194</v>
      </c>
      <c s="34" t="s">
        <v>4755</v>
      </c>
      <c s="35" t="s">
        <v>5</v>
      </c>
      <c s="6" t="s">
        <v>4756</v>
      </c>
      <c s="36" t="s">
        <v>113</v>
      </c>
      <c s="37">
        <v>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102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25.5">
      <c r="A188" s="35" t="s">
        <v>58</v>
      </c>
      <c r="E188" s="40" t="s">
        <v>4757</v>
      </c>
    </row>
    <row r="189" spans="1:5" ht="89.25">
      <c r="A189" t="s">
        <v>60</v>
      </c>
      <c r="E189" s="39" t="s">
        <v>4758</v>
      </c>
    </row>
    <row r="190" spans="1:13" ht="12.75">
      <c r="A190" t="s">
        <v>46</v>
      </c>
      <c r="C190" s="31" t="s">
        <v>89</v>
      </c>
      <c r="E190" s="33" t="s">
        <v>4759</v>
      </c>
      <c r="J190" s="32">
        <f>0</f>
      </c>
      <c s="32">
        <f>0</f>
      </c>
      <c s="32">
        <f>0+L191+L195</f>
      </c>
      <c s="32">
        <f>0+M191+M195</f>
      </c>
    </row>
    <row r="191" spans="1:16" ht="12.75">
      <c r="A191" t="s">
        <v>49</v>
      </c>
      <c s="34" t="s">
        <v>188</v>
      </c>
      <c s="34" t="s">
        <v>4760</v>
      </c>
      <c s="35" t="s">
        <v>5</v>
      </c>
      <c s="6" t="s">
        <v>4761</v>
      </c>
      <c s="36" t="s">
        <v>113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4684</v>
      </c>
    </row>
    <row r="193" spans="1:5" ht="12.75">
      <c r="A193" s="35" t="s">
        <v>58</v>
      </c>
      <c r="E193" s="40" t="s">
        <v>1615</v>
      </c>
    </row>
    <row r="194" spans="1:5" ht="12.75">
      <c r="A194" t="s">
        <v>60</v>
      </c>
      <c r="E194" s="39" t="s">
        <v>4642</v>
      </c>
    </row>
    <row r="195" spans="1:16" ht="12.75">
      <c r="A195" t="s">
        <v>49</v>
      </c>
      <c s="34" t="s">
        <v>191</v>
      </c>
      <c s="34" t="s">
        <v>4762</v>
      </c>
      <c s="35" t="s">
        <v>5</v>
      </c>
      <c s="6" t="s">
        <v>4763</v>
      </c>
      <c s="36" t="s">
        <v>113</v>
      </c>
      <c s="37">
        <v>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4684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4642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4632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4632</v>
      </c>
      <c r="E4" s="26" t="s">
        <v>4633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4766</v>
      </c>
      <c r="E8" s="30" t="s">
        <v>4765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4767</v>
      </c>
    </row>
    <row r="13" spans="1:5" ht="76.5">
      <c r="A13" t="s">
        <v>60</v>
      </c>
      <c r="E13" s="39" t="s">
        <v>4768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4769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4639</v>
      </c>
      <c s="35" t="s">
        <v>5</v>
      </c>
      <c s="6" t="s">
        <v>4640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4770</v>
      </c>
    </row>
    <row r="21" spans="1:5" ht="12.75">
      <c r="A21" s="35" t="s">
        <v>58</v>
      </c>
      <c r="E21" s="40" t="s">
        <v>4771</v>
      </c>
    </row>
    <row r="22" spans="1:5" ht="12.75">
      <c r="A22" t="s">
        <v>60</v>
      </c>
      <c r="E22" s="39" t="s">
        <v>4642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4772</v>
      </c>
    </row>
    <row r="26" spans="1:5" ht="12.75">
      <c r="A26" t="s">
        <v>60</v>
      </c>
      <c r="E26" s="39" t="s">
        <v>4642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4773</v>
      </c>
    </row>
    <row r="30" spans="1:5" ht="12.75">
      <c r="A30" t="s">
        <v>60</v>
      </c>
      <c r="E30" s="39" t="s">
        <v>4642</v>
      </c>
    </row>
    <row r="31" spans="1:16" ht="12.75">
      <c r="A31" t="s">
        <v>49</v>
      </c>
      <c s="34" t="s">
        <v>77</v>
      </c>
      <c s="34" t="s">
        <v>4646</v>
      </c>
      <c s="35" t="s">
        <v>5</v>
      </c>
      <c s="6" t="s">
        <v>4647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4774</v>
      </c>
    </row>
    <row r="34" spans="1:5" ht="12.75">
      <c r="A34" t="s">
        <v>60</v>
      </c>
      <c r="E34" s="39" t="s">
        <v>4642</v>
      </c>
    </row>
    <row r="35" spans="1:13" ht="12.75">
      <c r="A35" t="s">
        <v>46</v>
      </c>
      <c r="C35" s="31" t="s">
        <v>69</v>
      </c>
      <c r="E35" s="33" t="s">
        <v>3560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4649</v>
      </c>
      <c s="35" t="s">
        <v>5</v>
      </c>
      <c s="6" t="s">
        <v>4650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4775</v>
      </c>
    </row>
    <row r="38" spans="1:5" ht="12.75">
      <c r="A38" s="35" t="s">
        <v>58</v>
      </c>
      <c r="E38" s="40" t="s">
        <v>4776</v>
      </c>
    </row>
    <row r="39" spans="1:5" ht="12.75">
      <c r="A39" t="s">
        <v>60</v>
      </c>
      <c r="E39" s="39" t="s">
        <v>4642</v>
      </c>
    </row>
    <row r="40" spans="1:13" ht="12.75">
      <c r="A40" t="s">
        <v>46</v>
      </c>
      <c r="C40" s="31" t="s">
        <v>85</v>
      </c>
      <c r="E40" s="33" t="s">
        <v>4175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4672</v>
      </c>
      <c s="35" t="s">
        <v>5</v>
      </c>
      <c s="6" t="s">
        <v>4673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4777</v>
      </c>
    </row>
    <row r="44" spans="1:5" ht="12.75">
      <c r="A44" t="s">
        <v>60</v>
      </c>
      <c r="E44" s="39" t="s">
        <v>4642</v>
      </c>
    </row>
    <row r="45" spans="1:16" ht="12.75">
      <c r="A45" t="s">
        <v>49</v>
      </c>
      <c s="34" t="s">
        <v>89</v>
      </c>
      <c s="34" t="s">
        <v>4714</v>
      </c>
      <c s="35" t="s">
        <v>5</v>
      </c>
      <c s="6" t="s">
        <v>4715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4778</v>
      </c>
    </row>
    <row r="47" spans="1:5" ht="12.75">
      <c r="A47" s="35" t="s">
        <v>58</v>
      </c>
      <c r="E47" s="40" t="s">
        <v>4779</v>
      </c>
    </row>
    <row r="48" spans="1:5" ht="12.75">
      <c r="A48" t="s">
        <v>60</v>
      </c>
      <c r="E48" s="39" t="s">
        <v>4642</v>
      </c>
    </row>
    <row r="49" spans="1:16" ht="12.75">
      <c r="A49" t="s">
        <v>49</v>
      </c>
      <c s="34" t="s">
        <v>93</v>
      </c>
      <c s="34" t="s">
        <v>4723</v>
      </c>
      <c s="35" t="s">
        <v>5</v>
      </c>
      <c s="6" t="s">
        <v>4724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4780</v>
      </c>
    </row>
    <row r="52" spans="1:5" ht="12.75">
      <c r="A52" t="s">
        <v>60</v>
      </c>
      <c r="E52" s="39" t="s">
        <v>4642</v>
      </c>
    </row>
    <row r="53" spans="1:16" ht="12.75">
      <c r="A53" t="s">
        <v>49</v>
      </c>
      <c s="34" t="s">
        <v>98</v>
      </c>
      <c s="34" t="s">
        <v>4750</v>
      </c>
      <c s="35" t="s">
        <v>5</v>
      </c>
      <c s="6" t="s">
        <v>4751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4781</v>
      </c>
    </row>
    <row r="56" spans="1:5" ht="12.75">
      <c r="A56" t="s">
        <v>60</v>
      </c>
      <c r="E56" s="39" t="s">
        <v>4642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4632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4632</v>
      </c>
      <c r="E4" s="26" t="s">
        <v>4633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4784</v>
      </c>
      <c r="E8" s="30" t="s">
        <v>4783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4785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4786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4787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4769</v>
      </c>
    </row>
    <row r="25" spans="1:5" ht="191.25">
      <c r="A25" t="s">
        <v>60</v>
      </c>
      <c r="E25" s="39" t="s">
        <v>974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4788</v>
      </c>
      <c s="35" t="s">
        <v>5</v>
      </c>
      <c s="6" t="s">
        <v>4789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4790</v>
      </c>
    </row>
    <row r="29" spans="1:5" ht="12.75">
      <c r="A29" s="35" t="s">
        <v>58</v>
      </c>
      <c r="E29" s="40" t="s">
        <v>4791</v>
      </c>
    </row>
    <row r="30" spans="1:5" ht="12.75">
      <c r="A30" t="s">
        <v>60</v>
      </c>
      <c r="E30" s="39" t="s">
        <v>4642</v>
      </c>
    </row>
    <row r="31" spans="1:16" ht="25.5">
      <c r="A31" t="s">
        <v>49</v>
      </c>
      <c s="34" t="s">
        <v>77</v>
      </c>
      <c s="34" t="s">
        <v>4792</v>
      </c>
      <c s="35" t="s">
        <v>5</v>
      </c>
      <c s="6" t="s">
        <v>4793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4790</v>
      </c>
    </row>
    <row r="33" spans="1:5" ht="12.75">
      <c r="A33" s="35" t="s">
        <v>58</v>
      </c>
      <c r="E33" s="40" t="s">
        <v>4794</v>
      </c>
    </row>
    <row r="34" spans="1:5" ht="12.75">
      <c r="A34" t="s">
        <v>60</v>
      </c>
      <c r="E34" s="39" t="s">
        <v>4642</v>
      </c>
    </row>
    <row r="35" spans="1:16" ht="12.75">
      <c r="A35" t="s">
        <v>49</v>
      </c>
      <c s="34" t="s">
        <v>81</v>
      </c>
      <c s="34" t="s">
        <v>4639</v>
      </c>
      <c s="35" t="s">
        <v>5</v>
      </c>
      <c s="6" t="s">
        <v>4640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4770</v>
      </c>
    </row>
    <row r="37" spans="1:5" ht="12.75">
      <c r="A37" s="35" t="s">
        <v>58</v>
      </c>
      <c r="E37" s="40" t="s">
        <v>4795</v>
      </c>
    </row>
    <row r="38" spans="1:5" ht="12.75">
      <c r="A38" t="s">
        <v>60</v>
      </c>
      <c r="E38" s="39" t="s">
        <v>4642</v>
      </c>
    </row>
    <row r="39" spans="1:16" ht="12.75">
      <c r="A39" t="s">
        <v>49</v>
      </c>
      <c s="34" t="s">
        <v>85</v>
      </c>
      <c s="34" t="s">
        <v>3776</v>
      </c>
      <c s="35" t="s">
        <v>5</v>
      </c>
      <c s="6" t="s">
        <v>3777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4796</v>
      </c>
    </row>
    <row r="41" spans="1:5" ht="12.75">
      <c r="A41" s="35" t="s">
        <v>58</v>
      </c>
      <c r="E41" s="40" t="s">
        <v>4797</v>
      </c>
    </row>
    <row r="42" spans="1:5" ht="12.75">
      <c r="A42" t="s">
        <v>60</v>
      </c>
      <c r="E42" s="39" t="s">
        <v>4642</v>
      </c>
    </row>
    <row r="43" spans="1:16" ht="12.75">
      <c r="A43" t="s">
        <v>49</v>
      </c>
      <c s="34" t="s">
        <v>89</v>
      </c>
      <c s="34" t="s">
        <v>3780</v>
      </c>
      <c s="35" t="s">
        <v>5</v>
      </c>
      <c s="6" t="s">
        <v>3781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4772</v>
      </c>
    </row>
    <row r="46" spans="1:5" ht="12.75">
      <c r="A46" t="s">
        <v>60</v>
      </c>
      <c r="E46" s="39" t="s">
        <v>4642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4798</v>
      </c>
    </row>
    <row r="50" spans="1:5" ht="12.75">
      <c r="A50" t="s">
        <v>60</v>
      </c>
      <c r="E50" s="39" t="s">
        <v>4642</v>
      </c>
    </row>
    <row r="51" spans="1:16" ht="12.75">
      <c r="A51" t="s">
        <v>49</v>
      </c>
      <c s="34" t="s">
        <v>98</v>
      </c>
      <c s="34" t="s">
        <v>4646</v>
      </c>
      <c s="35" t="s">
        <v>5</v>
      </c>
      <c s="6" t="s">
        <v>4647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4799</v>
      </c>
    </row>
    <row r="54" spans="1:5" ht="12.75">
      <c r="A54" t="s">
        <v>60</v>
      </c>
      <c r="E54" s="39" t="s">
        <v>4642</v>
      </c>
    </row>
    <row r="55" spans="1:13" ht="12.75">
      <c r="A55" t="s">
        <v>46</v>
      </c>
      <c r="C55" s="31" t="s">
        <v>69</v>
      </c>
      <c r="E55" s="33" t="s">
        <v>3560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4649</v>
      </c>
      <c s="35" t="s">
        <v>5</v>
      </c>
      <c s="6" t="s">
        <v>4650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4775</v>
      </c>
    </row>
    <row r="58" spans="1:5" ht="12.75">
      <c r="A58" s="35" t="s">
        <v>58</v>
      </c>
      <c r="E58" s="40" t="s">
        <v>4800</v>
      </c>
    </row>
    <row r="59" spans="1:5" ht="12.75">
      <c r="A59" t="s">
        <v>60</v>
      </c>
      <c r="E59" s="39" t="s">
        <v>4642</v>
      </c>
    </row>
    <row r="60" spans="1:13" ht="12.75">
      <c r="A60" t="s">
        <v>46</v>
      </c>
      <c r="C60" s="31" t="s">
        <v>73</v>
      </c>
      <c r="E60" s="33" t="s">
        <v>3111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3565</v>
      </c>
      <c s="35" t="s">
        <v>5</v>
      </c>
      <c s="6" t="s">
        <v>3693</v>
      </c>
      <c s="36" t="s">
        <v>590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4801</v>
      </c>
    </row>
    <row r="64" spans="1:5" ht="12.75">
      <c r="A64" t="s">
        <v>60</v>
      </c>
      <c r="E64" s="39" t="s">
        <v>4642</v>
      </c>
    </row>
    <row r="65" spans="1:16" ht="25.5">
      <c r="A65" t="s">
        <v>49</v>
      </c>
      <c s="34" t="s">
        <v>110</v>
      </c>
      <c s="34" t="s">
        <v>4802</v>
      </c>
      <c s="35" t="s">
        <v>5</v>
      </c>
      <c s="6" t="s">
        <v>4803</v>
      </c>
      <c s="36" t="s">
        <v>590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4801</v>
      </c>
    </row>
    <row r="68" spans="1:5" ht="12.75">
      <c r="A68" t="s">
        <v>60</v>
      </c>
      <c r="E68" s="39" t="s">
        <v>4642</v>
      </c>
    </row>
    <row r="69" spans="1:16" ht="12.75">
      <c r="A69" t="s">
        <v>49</v>
      </c>
      <c s="34" t="s">
        <v>114</v>
      </c>
      <c s="34" t="s">
        <v>4804</v>
      </c>
      <c s="35" t="s">
        <v>5</v>
      </c>
      <c s="6" t="s">
        <v>4805</v>
      </c>
      <c s="36" t="s">
        <v>590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4801</v>
      </c>
    </row>
    <row r="72" spans="1:5" ht="12.75">
      <c r="A72" t="s">
        <v>60</v>
      </c>
      <c r="E72" s="39" t="s">
        <v>4642</v>
      </c>
    </row>
    <row r="73" spans="1:16" ht="12.75">
      <c r="A73" t="s">
        <v>49</v>
      </c>
      <c s="34" t="s">
        <v>119</v>
      </c>
      <c s="34" t="s">
        <v>4806</v>
      </c>
      <c s="35" t="s">
        <v>5</v>
      </c>
      <c s="6" t="s">
        <v>4807</v>
      </c>
      <c s="36" t="s">
        <v>590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4801</v>
      </c>
    </row>
    <row r="76" spans="1:5" ht="12.75">
      <c r="A76" t="s">
        <v>60</v>
      </c>
      <c r="E76" s="39" t="s">
        <v>4642</v>
      </c>
    </row>
    <row r="77" spans="1:13" ht="12.75">
      <c r="A77" t="s">
        <v>46</v>
      </c>
      <c r="C77" s="31" t="s">
        <v>85</v>
      </c>
      <c r="E77" s="33" t="s">
        <v>4175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4183</v>
      </c>
      <c s="35" t="s">
        <v>5</v>
      </c>
      <c s="6" t="s">
        <v>4184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4808</v>
      </c>
    </row>
    <row r="81" spans="1:5" ht="12.75">
      <c r="A81" t="s">
        <v>60</v>
      </c>
      <c r="E81" s="39" t="s">
        <v>4642</v>
      </c>
    </row>
    <row r="82" spans="1:16" ht="12.75">
      <c r="A82" t="s">
        <v>49</v>
      </c>
      <c s="34" t="s">
        <v>126</v>
      </c>
      <c s="34" t="s">
        <v>4672</v>
      </c>
      <c s="35" t="s">
        <v>5</v>
      </c>
      <c s="6" t="s">
        <v>4673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4809</v>
      </c>
    </row>
    <row r="85" spans="1:5" ht="12.75">
      <c r="A85" t="s">
        <v>60</v>
      </c>
      <c r="E85" s="39" t="s">
        <v>4642</v>
      </c>
    </row>
    <row r="86" spans="1:16" ht="12.75">
      <c r="A86" t="s">
        <v>49</v>
      </c>
      <c s="34" t="s">
        <v>130</v>
      </c>
      <c s="34" t="s">
        <v>4676</v>
      </c>
      <c s="35" t="s">
        <v>5</v>
      </c>
      <c s="6" t="s">
        <v>4677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4810</v>
      </c>
    </row>
    <row r="89" spans="1:5" ht="12.75">
      <c r="A89" t="s">
        <v>60</v>
      </c>
      <c r="E89" s="39" t="s">
        <v>4642</v>
      </c>
    </row>
    <row r="90" spans="1:16" ht="12.75">
      <c r="A90" t="s">
        <v>49</v>
      </c>
      <c s="34" t="s">
        <v>133</v>
      </c>
      <c s="34" t="s">
        <v>4811</v>
      </c>
      <c s="35" t="s">
        <v>5</v>
      </c>
      <c s="6" t="s">
        <v>4812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4813</v>
      </c>
    </row>
    <row r="93" spans="1:5" ht="12.75">
      <c r="A93" t="s">
        <v>60</v>
      </c>
      <c r="E93" s="39" t="s">
        <v>4642</v>
      </c>
    </row>
    <row r="94" spans="1:16" ht="12.75">
      <c r="A94" t="s">
        <v>49</v>
      </c>
      <c s="34" t="s">
        <v>136</v>
      </c>
      <c s="34" t="s">
        <v>4732</v>
      </c>
      <c s="35" t="s">
        <v>5</v>
      </c>
      <c s="6" t="s">
        <v>4733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4814</v>
      </c>
    </row>
    <row r="96" spans="1:5" ht="12.75">
      <c r="A96" s="35" t="s">
        <v>58</v>
      </c>
      <c r="E96" s="40" t="s">
        <v>4815</v>
      </c>
    </row>
    <row r="97" spans="1:5" ht="12.75">
      <c r="A97" t="s">
        <v>60</v>
      </c>
      <c r="E97" s="39" t="s">
        <v>4642</v>
      </c>
    </row>
    <row r="98" spans="1:16" ht="12.75">
      <c r="A98" t="s">
        <v>49</v>
      </c>
      <c s="34" t="s">
        <v>139</v>
      </c>
      <c s="34" t="s">
        <v>4816</v>
      </c>
      <c s="35" t="s">
        <v>5</v>
      </c>
      <c s="6" t="s">
        <v>4817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4742</v>
      </c>
    </row>
    <row r="101" spans="1:5" ht="12.75">
      <c r="A101" t="s">
        <v>60</v>
      </c>
      <c r="E101" s="39" t="s">
        <v>4642</v>
      </c>
    </row>
    <row r="102" spans="1:16" ht="12.75">
      <c r="A102" t="s">
        <v>49</v>
      </c>
      <c s="34" t="s">
        <v>142</v>
      </c>
      <c s="34" t="s">
        <v>4701</v>
      </c>
      <c s="35" t="s">
        <v>5</v>
      </c>
      <c s="6" t="s">
        <v>4702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4818</v>
      </c>
    </row>
    <row r="104" spans="1:5" ht="12.75">
      <c r="A104" s="35" t="s">
        <v>58</v>
      </c>
      <c r="E104" s="40" t="s">
        <v>4819</v>
      </c>
    </row>
    <row r="105" spans="1:5" ht="12.75">
      <c r="A105" t="s">
        <v>60</v>
      </c>
      <c r="E105" s="39" t="s">
        <v>4642</v>
      </c>
    </row>
    <row r="106" spans="1:16" ht="12.75">
      <c r="A106" t="s">
        <v>49</v>
      </c>
      <c s="34" t="s">
        <v>145</v>
      </c>
      <c s="34" t="s">
        <v>4714</v>
      </c>
      <c s="35" t="s">
        <v>5</v>
      </c>
      <c s="6" t="s">
        <v>4715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4778</v>
      </c>
    </row>
    <row r="108" spans="1:5" ht="12.75">
      <c r="A108" s="35" t="s">
        <v>58</v>
      </c>
      <c r="E108" s="40" t="s">
        <v>4819</v>
      </c>
    </row>
    <row r="109" spans="1:5" ht="12.75">
      <c r="A109" t="s">
        <v>60</v>
      </c>
      <c r="E109" s="39" t="s">
        <v>4642</v>
      </c>
    </row>
    <row r="110" spans="1:16" ht="12.75">
      <c r="A110" t="s">
        <v>49</v>
      </c>
      <c s="34" t="s">
        <v>150</v>
      </c>
      <c s="34" t="s">
        <v>4720</v>
      </c>
      <c s="35" t="s">
        <v>5</v>
      </c>
      <c s="6" t="s">
        <v>4721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4820</v>
      </c>
    </row>
    <row r="113" spans="1:5" ht="12.75">
      <c r="A113" t="s">
        <v>60</v>
      </c>
      <c r="E113" s="39" t="s">
        <v>4642</v>
      </c>
    </row>
    <row r="114" spans="1:16" ht="12.75">
      <c r="A114" t="s">
        <v>49</v>
      </c>
      <c s="34" t="s">
        <v>154</v>
      </c>
      <c s="34" t="s">
        <v>4723</v>
      </c>
      <c s="35" t="s">
        <v>5</v>
      </c>
      <c s="6" t="s">
        <v>4724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4780</v>
      </c>
    </row>
    <row r="117" spans="1:5" ht="12.75">
      <c r="A117" t="s">
        <v>60</v>
      </c>
      <c r="E117" s="39" t="s">
        <v>4642</v>
      </c>
    </row>
    <row r="118" spans="1:16" ht="12.75">
      <c r="A118" t="s">
        <v>49</v>
      </c>
      <c s="34" t="s">
        <v>158</v>
      </c>
      <c s="34" t="s">
        <v>4726</v>
      </c>
      <c s="35" t="s">
        <v>5</v>
      </c>
      <c s="6" t="s">
        <v>4727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4821</v>
      </c>
    </row>
    <row r="121" spans="1:5" ht="12.75">
      <c r="A121" t="s">
        <v>60</v>
      </c>
      <c r="E121" s="39" t="s">
        <v>4642</v>
      </c>
    </row>
    <row r="122" spans="1:16" ht="12.75">
      <c r="A122" t="s">
        <v>49</v>
      </c>
      <c s="34" t="s">
        <v>161</v>
      </c>
      <c s="34" t="s">
        <v>4750</v>
      </c>
      <c s="35" t="s">
        <v>5</v>
      </c>
      <c s="6" t="s">
        <v>4751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4822</v>
      </c>
    </row>
    <row r="124" spans="1:5" ht="12.75">
      <c r="A124" s="35" t="s">
        <v>58</v>
      </c>
      <c r="E124" s="40" t="s">
        <v>4823</v>
      </c>
    </row>
    <row r="125" spans="1:5" ht="12.75">
      <c r="A125" t="s">
        <v>60</v>
      </c>
      <c r="E125" s="39" t="s">
        <v>4642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4632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4632</v>
      </c>
      <c r="E4" s="26" t="s">
        <v>4633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4826</v>
      </c>
      <c r="E8" s="30" t="s">
        <v>4825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4827</v>
      </c>
      <c s="35" t="s">
        <v>5</v>
      </c>
      <c s="6" t="s">
        <v>4828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4829</v>
      </c>
    </row>
    <row r="12" spans="1:5" ht="12.75">
      <c r="A12" s="35" t="s">
        <v>58</v>
      </c>
      <c r="E12" s="40" t="s">
        <v>4830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4831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4832</v>
      </c>
    </row>
    <row r="16" spans="1:5" ht="12.75">
      <c r="A16" s="35" t="s">
        <v>58</v>
      </c>
      <c r="E16" s="40" t="s">
        <v>4830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4833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4834</v>
      </c>
    </row>
    <row r="22" spans="1:5" ht="127.5">
      <c r="A22" t="s">
        <v>60</v>
      </c>
      <c r="E22" s="39" t="s">
        <v>4835</v>
      </c>
    </row>
    <row r="23" spans="1:16" ht="25.5">
      <c r="A23" t="s">
        <v>49</v>
      </c>
      <c s="34" t="s">
        <v>69</v>
      </c>
      <c s="34" t="s">
        <v>3355</v>
      </c>
      <c s="35" t="s">
        <v>3356</v>
      </c>
      <c s="6" t="s">
        <v>4836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4837</v>
      </c>
    </row>
    <row r="26" spans="1:5" ht="127.5">
      <c r="A26" t="s">
        <v>60</v>
      </c>
      <c r="E26" s="39" t="s">
        <v>4835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4838</v>
      </c>
      <c s="35" t="s">
        <v>5</v>
      </c>
      <c s="6" t="s">
        <v>4839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4840</v>
      </c>
    </row>
    <row r="30" spans="1:5" ht="76.5">
      <c r="A30" s="35" t="s">
        <v>58</v>
      </c>
      <c r="E30" s="40" t="s">
        <v>4841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3776</v>
      </c>
      <c s="35" t="s">
        <v>5</v>
      </c>
      <c s="6" t="s">
        <v>3777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4842</v>
      </c>
    </row>
    <row r="34" spans="1:5" ht="63.75">
      <c r="A34" s="35" t="s">
        <v>58</v>
      </c>
      <c r="E34" s="40" t="s">
        <v>4843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4844</v>
      </c>
      <c s="35" t="s">
        <v>5</v>
      </c>
      <c s="6" t="s">
        <v>4845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4846</v>
      </c>
    </row>
    <row r="38" spans="1:5" ht="12.75">
      <c r="A38" s="35" t="s">
        <v>58</v>
      </c>
      <c r="E38" s="40" t="s">
        <v>4847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4848</v>
      </c>
      <c s="35" t="s">
        <v>5</v>
      </c>
      <c s="6" t="s">
        <v>4849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4850</v>
      </c>
    </row>
    <row r="42" spans="1:5" ht="12.75">
      <c r="A42" s="35" t="s">
        <v>58</v>
      </c>
      <c r="E42" s="40" t="s">
        <v>4851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4852</v>
      </c>
      <c s="35" t="s">
        <v>5</v>
      </c>
      <c s="6" t="s">
        <v>4853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4854</v>
      </c>
    </row>
    <row r="46" spans="1:5" ht="12.75">
      <c r="A46" s="35" t="s">
        <v>58</v>
      </c>
      <c r="E46" s="40" t="s">
        <v>4855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4856</v>
      </c>
      <c s="35" t="s">
        <v>5</v>
      </c>
      <c s="6" t="s">
        <v>4857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4858</v>
      </c>
    </row>
    <row r="50" spans="1:5" ht="38.25">
      <c r="A50" s="35" t="s">
        <v>58</v>
      </c>
      <c r="E50" s="40" t="s">
        <v>4859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3780</v>
      </c>
      <c s="35" t="s">
        <v>5</v>
      </c>
      <c s="6" t="s">
        <v>3781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4860</v>
      </c>
    </row>
    <row r="54" spans="1:5" ht="12.75">
      <c r="A54" s="35" t="s">
        <v>58</v>
      </c>
      <c r="E54" s="40" t="s">
        <v>4861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4862</v>
      </c>
    </row>
    <row r="58" spans="1:5" ht="76.5">
      <c r="A58" s="35" t="s">
        <v>58</v>
      </c>
      <c r="E58" s="40" t="s">
        <v>4841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3389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4863</v>
      </c>
      <c s="35" t="s">
        <v>5</v>
      </c>
      <c s="6" t="s">
        <v>4864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4865</v>
      </c>
    </row>
    <row r="63" spans="1:5" ht="12.75">
      <c r="A63" s="35" t="s">
        <v>58</v>
      </c>
      <c r="E63" s="40" t="s">
        <v>4866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4867</v>
      </c>
      <c s="35" t="s">
        <v>5</v>
      </c>
      <c s="6" t="s">
        <v>4868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4869</v>
      </c>
    </row>
    <row r="67" spans="1:5" ht="12.75">
      <c r="A67" s="35" t="s">
        <v>58</v>
      </c>
      <c r="E67" s="40" t="s">
        <v>4870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4871</v>
      </c>
      <c s="35" t="s">
        <v>5</v>
      </c>
      <c s="6" t="s">
        <v>4872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4873</v>
      </c>
    </row>
    <row r="71" spans="1:5" ht="12.75">
      <c r="A71" s="35" t="s">
        <v>58</v>
      </c>
      <c r="E71" s="40" t="s">
        <v>4870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4874</v>
      </c>
      <c s="35" t="s">
        <v>5</v>
      </c>
      <c s="6" t="s">
        <v>4875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4876</v>
      </c>
    </row>
    <row r="75" spans="1:5" ht="12.75">
      <c r="A75" s="35" t="s">
        <v>58</v>
      </c>
      <c r="E75" s="40" t="s">
        <v>4877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4878</v>
      </c>
      <c s="35" t="s">
        <v>5</v>
      </c>
      <c s="6" t="s">
        <v>4879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4880</v>
      </c>
    </row>
    <row r="79" spans="1:5" ht="12.75">
      <c r="A79" s="35" t="s">
        <v>58</v>
      </c>
      <c r="E79" s="40" t="s">
        <v>4881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3547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4882</v>
      </c>
      <c s="35" t="s">
        <v>5</v>
      </c>
      <c s="6" t="s">
        <v>4883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4884</v>
      </c>
    </row>
    <row r="84" spans="1:5" ht="63.75">
      <c r="A84" s="35" t="s">
        <v>58</v>
      </c>
      <c r="E84" s="40" t="s">
        <v>4885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3560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3865</v>
      </c>
      <c s="35" t="s">
        <v>5</v>
      </c>
      <c s="6" t="s">
        <v>3866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4886</v>
      </c>
    </row>
    <row r="89" spans="1:5" ht="38.25">
      <c r="A89" s="35" t="s">
        <v>58</v>
      </c>
      <c r="E89" s="40" t="s">
        <v>4887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4888</v>
      </c>
      <c s="35" t="s">
        <v>5</v>
      </c>
      <c s="6" t="s">
        <v>4889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4890</v>
      </c>
    </row>
    <row r="93" spans="1:5" ht="38.25">
      <c r="A93" s="35" t="s">
        <v>58</v>
      </c>
      <c r="E93" s="40" t="s">
        <v>4891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4892</v>
      </c>
      <c s="35" t="s">
        <v>5</v>
      </c>
      <c s="6" t="s">
        <v>4893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4894</v>
      </c>
    </row>
    <row r="97" spans="1:5" ht="12.75">
      <c r="A97" s="35" t="s">
        <v>58</v>
      </c>
      <c r="E97" s="40" t="s">
        <v>4895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4896</v>
      </c>
      <c s="35" t="s">
        <v>5</v>
      </c>
      <c s="6" t="s">
        <v>4897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4898</v>
      </c>
    </row>
    <row r="101" spans="1:5" ht="12.75">
      <c r="A101" s="35" t="s">
        <v>58</v>
      </c>
      <c r="E101" s="40" t="s">
        <v>4899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4900</v>
      </c>
      <c s="35" t="s">
        <v>5</v>
      </c>
      <c s="6" t="s">
        <v>4901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4902</v>
      </c>
    </row>
    <row r="105" spans="1:5" ht="38.25">
      <c r="A105" s="35" t="s">
        <v>58</v>
      </c>
      <c r="E105" s="40" t="s">
        <v>4903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3925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4904</v>
      </c>
      <c s="35" t="s">
        <v>5</v>
      </c>
      <c s="6" t="s">
        <v>4905</v>
      </c>
      <c s="36" t="s">
        <v>590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4906</v>
      </c>
    </row>
    <row r="110" spans="1:5" ht="12.75">
      <c r="A110" s="35" t="s">
        <v>58</v>
      </c>
      <c r="E110" s="40" t="s">
        <v>4907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4175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4908</v>
      </c>
      <c s="35" t="s">
        <v>5</v>
      </c>
      <c s="6" t="s">
        <v>4909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4910</v>
      </c>
    </row>
    <row r="115" spans="1:5" ht="12.75">
      <c r="A115" s="35" t="s">
        <v>58</v>
      </c>
      <c r="E115" s="40" t="s">
        <v>4830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4911</v>
      </c>
      <c s="35" t="s">
        <v>5</v>
      </c>
      <c s="6" t="s">
        <v>4912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4913</v>
      </c>
    </row>
    <row r="119" spans="1:5" ht="12.75">
      <c r="A119" s="35" t="s">
        <v>58</v>
      </c>
      <c r="E119" s="40" t="s">
        <v>4914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3306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4915</v>
      </c>
      <c s="35" t="s">
        <v>5</v>
      </c>
      <c s="6" t="s">
        <v>4916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4917</v>
      </c>
    </row>
    <row r="124" spans="1:5" ht="12.75">
      <c r="A124" s="35" t="s">
        <v>58</v>
      </c>
      <c r="E124" s="40" t="s">
        <v>4918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4919</v>
      </c>
      <c s="35" t="s">
        <v>5</v>
      </c>
      <c s="6" t="s">
        <v>4920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4917</v>
      </c>
    </row>
    <row r="128" spans="1:5" ht="12.75">
      <c r="A128" s="35" t="s">
        <v>58</v>
      </c>
      <c r="E128" s="40" t="s">
        <v>4921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4922</v>
      </c>
      <c s="35" t="s">
        <v>5</v>
      </c>
      <c s="6" t="s">
        <v>4923</v>
      </c>
      <c s="36" t="s">
        <v>4448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4924</v>
      </c>
    </row>
    <row r="132" spans="1:5" ht="12.75">
      <c r="A132" s="35" t="s">
        <v>58</v>
      </c>
      <c r="E132" s="40" t="s">
        <v>4925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656</v>
      </c>
      <c s="34" t="s">
        <v>4926</v>
      </c>
      <c s="35" t="s">
        <v>5</v>
      </c>
      <c s="6" t="s">
        <v>4927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4928</v>
      </c>
    </row>
    <row r="136" spans="1:5" ht="12.75">
      <c r="A136" s="35" t="s">
        <v>58</v>
      </c>
      <c r="E136" s="40" t="s">
        <v>4929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4930</v>
      </c>
      <c s="35" t="s">
        <v>5</v>
      </c>
      <c s="6" t="s">
        <v>4931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4932</v>
      </c>
    </row>
    <row r="140" spans="1:5" ht="38.25">
      <c r="A140" s="35" t="s">
        <v>58</v>
      </c>
      <c r="E140" s="40" t="s">
        <v>4933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664</v>
      </c>
      <c s="34" t="s">
        <v>4934</v>
      </c>
      <c s="35" t="s">
        <v>5</v>
      </c>
      <c s="6" t="s">
        <v>4935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4936</v>
      </c>
    </row>
    <row r="144" spans="1:5" ht="12.75">
      <c r="A144" s="35" t="s">
        <v>58</v>
      </c>
      <c r="E144" s="40" t="s">
        <v>4937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4632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4632</v>
      </c>
      <c r="E4" s="26" t="s">
        <v>4633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4940</v>
      </c>
      <c r="E8" s="30" t="s">
        <v>4939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4557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4941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4942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970</v>
      </c>
      <c s="35" t="s">
        <v>971</v>
      </c>
      <c s="6" t="s">
        <v>972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3085</v>
      </c>
      <c s="35" t="s">
        <v>3086</v>
      </c>
      <c s="6" t="s">
        <v>3087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4943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3504</v>
      </c>
      <c s="35" t="s">
        <v>3505</v>
      </c>
      <c s="6" t="s">
        <v>3506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2945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4944</v>
      </c>
      <c s="35" t="s">
        <v>5</v>
      </c>
      <c s="6" t="s">
        <v>4945</v>
      </c>
      <c s="36" t="s">
        <v>590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4946</v>
      </c>
      <c>
        <f>(M35*21)/100</f>
      </c>
      <c t="s">
        <v>27</v>
      </c>
    </row>
    <row r="36" spans="1:5" ht="38.25">
      <c r="A36" s="35" t="s">
        <v>56</v>
      </c>
      <c r="E36" s="39" t="s">
        <v>4947</v>
      </c>
    </row>
    <row r="37" spans="1:5" ht="38.25">
      <c r="A37" s="35" t="s">
        <v>58</v>
      </c>
      <c r="E37" s="40" t="s">
        <v>4948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4949</v>
      </c>
      <c s="35" t="s">
        <v>5</v>
      </c>
      <c s="6" t="s">
        <v>4950</v>
      </c>
      <c s="36" t="s">
        <v>590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4946</v>
      </c>
      <c>
        <f>(M39*21)/100</f>
      </c>
      <c t="s">
        <v>27</v>
      </c>
    </row>
    <row r="40" spans="1:5" ht="38.25">
      <c r="A40" s="35" t="s">
        <v>56</v>
      </c>
      <c r="E40" s="39" t="s">
        <v>4951</v>
      </c>
    </row>
    <row r="41" spans="1:5" ht="38.25">
      <c r="A41" s="35" t="s">
        <v>58</v>
      </c>
      <c r="E41" s="40" t="s">
        <v>4952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4953</v>
      </c>
      <c s="35" t="s">
        <v>5</v>
      </c>
      <c s="6" t="s">
        <v>4954</v>
      </c>
      <c s="36" t="s">
        <v>590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4946</v>
      </c>
      <c>
        <f>(M43*21)/100</f>
      </c>
      <c t="s">
        <v>27</v>
      </c>
    </row>
    <row r="44" spans="1:5" ht="38.25">
      <c r="A44" s="35" t="s">
        <v>56</v>
      </c>
      <c r="E44" s="39" t="s">
        <v>4955</v>
      </c>
    </row>
    <row r="45" spans="1:5" ht="51">
      <c r="A45" s="35" t="s">
        <v>58</v>
      </c>
      <c r="E45" s="40" t="s">
        <v>4956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4957</v>
      </c>
      <c s="35" t="s">
        <v>5</v>
      </c>
      <c s="6" t="s">
        <v>4954</v>
      </c>
      <c s="36" t="s">
        <v>590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4946</v>
      </c>
      <c>
        <f>(M47*21)/100</f>
      </c>
      <c t="s">
        <v>27</v>
      </c>
    </row>
    <row r="48" spans="1:5" ht="38.25">
      <c r="A48" s="35" t="s">
        <v>56</v>
      </c>
      <c r="E48" s="39" t="s">
        <v>4958</v>
      </c>
    </row>
    <row r="49" spans="1:5" ht="51">
      <c r="A49" s="35" t="s">
        <v>58</v>
      </c>
      <c r="E49" s="40" t="s">
        <v>4959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4960</v>
      </c>
      <c s="35" t="s">
        <v>5</v>
      </c>
      <c s="6" t="s">
        <v>4961</v>
      </c>
      <c s="36" t="s">
        <v>590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4946</v>
      </c>
      <c>
        <f>(M51*21)/100</f>
      </c>
      <c t="s">
        <v>27</v>
      </c>
    </row>
    <row r="52" spans="1:5" ht="38.25">
      <c r="A52" s="35" t="s">
        <v>56</v>
      </c>
      <c r="E52" s="39" t="s">
        <v>4962</v>
      </c>
    </row>
    <row r="53" spans="1:5" ht="51">
      <c r="A53" s="35" t="s">
        <v>58</v>
      </c>
      <c r="E53" s="40" t="s">
        <v>4963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4964</v>
      </c>
      <c s="35" t="s">
        <v>5</v>
      </c>
      <c s="6" t="s">
        <v>4965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4946</v>
      </c>
      <c>
        <f>(M55*21)/100</f>
      </c>
      <c t="s">
        <v>27</v>
      </c>
    </row>
    <row r="56" spans="1:5" ht="25.5">
      <c r="A56" s="35" t="s">
        <v>56</v>
      </c>
      <c r="E56" s="39" t="s">
        <v>4965</v>
      </c>
    </row>
    <row r="57" spans="1:5" ht="38.25">
      <c r="A57" s="35" t="s">
        <v>58</v>
      </c>
      <c r="E57" s="40" t="s">
        <v>4966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4967</v>
      </c>
      <c s="35" t="s">
        <v>5</v>
      </c>
      <c s="6" t="s">
        <v>4968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4968</v>
      </c>
    </row>
    <row r="61" spans="1:5" ht="76.5">
      <c r="A61" s="35" t="s">
        <v>58</v>
      </c>
      <c r="E61" s="40" t="s">
        <v>4969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4970</v>
      </c>
      <c s="35" t="s">
        <v>5</v>
      </c>
      <c s="6" t="s">
        <v>4971</v>
      </c>
      <c s="36" t="s">
        <v>409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4946</v>
      </c>
      <c>
        <f>(M63*21)/100</f>
      </c>
      <c t="s">
        <v>27</v>
      </c>
    </row>
    <row r="64" spans="1:5" ht="25.5">
      <c r="A64" s="35" t="s">
        <v>56</v>
      </c>
      <c r="E64" s="39" t="s">
        <v>4971</v>
      </c>
    </row>
    <row r="65" spans="1:5" ht="114.75">
      <c r="A65" s="35" t="s">
        <v>58</v>
      </c>
      <c r="E65" s="40" t="s">
        <v>4972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4973</v>
      </c>
      <c s="35" t="s">
        <v>5</v>
      </c>
      <c s="6" t="s">
        <v>4974</v>
      </c>
      <c s="36" t="s">
        <v>4975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4946</v>
      </c>
      <c>
        <f>(M67*21)/100</f>
      </c>
      <c t="s">
        <v>27</v>
      </c>
    </row>
    <row r="68" spans="1:5" ht="25.5">
      <c r="A68" s="35" t="s">
        <v>56</v>
      </c>
      <c r="E68" s="39" t="s">
        <v>4974</v>
      </c>
    </row>
    <row r="69" spans="1:5" ht="51">
      <c r="A69" s="35" t="s">
        <v>58</v>
      </c>
      <c r="E69" s="40" t="s">
        <v>4976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4977</v>
      </c>
      <c s="35" t="s">
        <v>5</v>
      </c>
      <c s="6" t="s">
        <v>4978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4946</v>
      </c>
      <c>
        <f>(M71*21)/100</f>
      </c>
      <c t="s">
        <v>27</v>
      </c>
    </row>
    <row r="72" spans="1:5" ht="63.75">
      <c r="A72" s="35" t="s">
        <v>56</v>
      </c>
      <c r="E72" s="39" t="s">
        <v>4979</v>
      </c>
    </row>
    <row r="73" spans="1:5" ht="38.25">
      <c r="A73" s="35" t="s">
        <v>58</v>
      </c>
      <c r="E73" s="40" t="s">
        <v>4980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4981</v>
      </c>
      <c s="35" t="s">
        <v>5</v>
      </c>
      <c s="6" t="s">
        <v>4978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4946</v>
      </c>
      <c>
        <f>(M75*21)/100</f>
      </c>
      <c t="s">
        <v>27</v>
      </c>
    </row>
    <row r="76" spans="1:5" ht="63.75">
      <c r="A76" s="35" t="s">
        <v>56</v>
      </c>
      <c r="E76" s="39" t="s">
        <v>4982</v>
      </c>
    </row>
    <row r="77" spans="1:5" ht="38.25">
      <c r="A77" s="35" t="s">
        <v>58</v>
      </c>
      <c r="E77" s="40" t="s">
        <v>4983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4984</v>
      </c>
      <c s="35" t="s">
        <v>5</v>
      </c>
      <c s="6" t="s">
        <v>4985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4946</v>
      </c>
      <c>
        <f>(M79*21)/100</f>
      </c>
      <c t="s">
        <v>27</v>
      </c>
    </row>
    <row r="80" spans="1:5" ht="25.5">
      <c r="A80" s="35" t="s">
        <v>56</v>
      </c>
      <c r="E80" s="39" t="s">
        <v>4985</v>
      </c>
    </row>
    <row r="81" spans="1:5" ht="102">
      <c r="A81" s="35" t="s">
        <v>58</v>
      </c>
      <c r="E81" s="40" t="s">
        <v>4986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4987</v>
      </c>
      <c s="35" t="s">
        <v>5</v>
      </c>
      <c s="6" t="s">
        <v>4988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4946</v>
      </c>
      <c>
        <f>(M83*21)/100</f>
      </c>
      <c t="s">
        <v>27</v>
      </c>
    </row>
    <row r="84" spans="1:5" ht="25.5">
      <c r="A84" s="35" t="s">
        <v>56</v>
      </c>
      <c r="E84" s="39" t="s">
        <v>4988</v>
      </c>
    </row>
    <row r="85" spans="1:5" ht="76.5">
      <c r="A85" s="35" t="s">
        <v>58</v>
      </c>
      <c r="E85" s="40" t="s">
        <v>4989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4990</v>
      </c>
      <c s="35" t="s">
        <v>5</v>
      </c>
      <c s="6" t="s">
        <v>4991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4946</v>
      </c>
      <c>
        <f>(M87*21)/100</f>
      </c>
      <c t="s">
        <v>27</v>
      </c>
    </row>
    <row r="88" spans="1:5" ht="25.5">
      <c r="A88" s="35" t="s">
        <v>56</v>
      </c>
      <c r="E88" s="39" t="s">
        <v>4991</v>
      </c>
    </row>
    <row r="89" spans="1:5" ht="76.5">
      <c r="A89" s="35" t="s">
        <v>58</v>
      </c>
      <c r="E89" s="40" t="s">
        <v>4992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4993</v>
      </c>
      <c s="35" t="s">
        <v>5</v>
      </c>
      <c s="6" t="s">
        <v>4994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4946</v>
      </c>
      <c>
        <f>(M91*21)/100</f>
      </c>
      <c t="s">
        <v>27</v>
      </c>
    </row>
    <row r="92" spans="1:5" ht="25.5">
      <c r="A92" s="35" t="s">
        <v>56</v>
      </c>
      <c r="E92" s="39" t="s">
        <v>4994</v>
      </c>
    </row>
    <row r="93" spans="1:5" ht="102">
      <c r="A93" s="35" t="s">
        <v>58</v>
      </c>
      <c r="E93" s="40" t="s">
        <v>4995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4996</v>
      </c>
      <c s="35" t="s">
        <v>5</v>
      </c>
      <c s="6" t="s">
        <v>4997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4946</v>
      </c>
      <c>
        <f>(M95*21)/100</f>
      </c>
      <c t="s">
        <v>27</v>
      </c>
    </row>
    <row r="96" spans="1:5" ht="25.5">
      <c r="A96" s="35" t="s">
        <v>56</v>
      </c>
      <c r="E96" s="39" t="s">
        <v>4997</v>
      </c>
    </row>
    <row r="97" spans="1:5" ht="395.25">
      <c r="A97" s="35" t="s">
        <v>58</v>
      </c>
      <c r="E97" s="40" t="s">
        <v>4998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4999</v>
      </c>
      <c s="35" t="s">
        <v>5</v>
      </c>
      <c s="6" t="s">
        <v>5000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4946</v>
      </c>
      <c>
        <f>(M99*21)/100</f>
      </c>
      <c t="s">
        <v>27</v>
      </c>
    </row>
    <row r="100" spans="1:5" ht="38.25">
      <c r="A100" s="35" t="s">
        <v>56</v>
      </c>
      <c r="E100" s="39" t="s">
        <v>5001</v>
      </c>
    </row>
    <row r="101" spans="1:5" ht="409.5">
      <c r="A101" s="35" t="s">
        <v>58</v>
      </c>
      <c r="E101" s="40" t="s">
        <v>5002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5003</v>
      </c>
      <c s="35" t="s">
        <v>5</v>
      </c>
      <c s="6" t="s">
        <v>5004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4946</v>
      </c>
      <c>
        <f>(M103*21)/100</f>
      </c>
      <c t="s">
        <v>27</v>
      </c>
    </row>
    <row r="104" spans="1:5" ht="25.5">
      <c r="A104" s="35" t="s">
        <v>56</v>
      </c>
      <c r="E104" s="39" t="s">
        <v>5004</v>
      </c>
    </row>
    <row r="105" spans="1:5" ht="76.5">
      <c r="A105" s="35" t="s">
        <v>58</v>
      </c>
      <c r="E105" s="40" t="s">
        <v>5005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5006</v>
      </c>
      <c s="35" t="s">
        <v>5</v>
      </c>
      <c s="6" t="s">
        <v>5007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4946</v>
      </c>
      <c>
        <f>(M107*21)/100</f>
      </c>
      <c t="s">
        <v>27</v>
      </c>
    </row>
    <row r="108" spans="1:5" ht="25.5">
      <c r="A108" s="35" t="s">
        <v>56</v>
      </c>
      <c r="E108" s="39" t="s">
        <v>5007</v>
      </c>
    </row>
    <row r="109" spans="1:5" ht="102">
      <c r="A109" s="35" t="s">
        <v>58</v>
      </c>
      <c r="E109" s="40" t="s">
        <v>5008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5009</v>
      </c>
      <c s="35" t="s">
        <v>5</v>
      </c>
      <c s="6" t="s">
        <v>5010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4946</v>
      </c>
      <c>
        <f>(M111*21)/100</f>
      </c>
      <c t="s">
        <v>27</v>
      </c>
    </row>
    <row r="112" spans="1:5" ht="25.5">
      <c r="A112" s="35" t="s">
        <v>56</v>
      </c>
      <c r="E112" s="39" t="s">
        <v>5010</v>
      </c>
    </row>
    <row r="113" spans="1:5" ht="89.25">
      <c r="A113" s="35" t="s">
        <v>58</v>
      </c>
      <c r="E113" s="40" t="s">
        <v>5011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5012</v>
      </c>
      <c s="35" t="s">
        <v>5</v>
      </c>
      <c s="6" t="s">
        <v>5013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4946</v>
      </c>
      <c>
        <f>(M115*21)/100</f>
      </c>
      <c t="s">
        <v>27</v>
      </c>
    </row>
    <row r="116" spans="1:5" ht="38.25">
      <c r="A116" s="35" t="s">
        <v>56</v>
      </c>
      <c r="E116" s="39" t="s">
        <v>5014</v>
      </c>
    </row>
    <row r="117" spans="1:5" ht="114.75">
      <c r="A117" s="35" t="s">
        <v>58</v>
      </c>
      <c r="E117" s="40" t="s">
        <v>5015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5016</v>
      </c>
      <c s="35" t="s">
        <v>5</v>
      </c>
      <c s="6" t="s">
        <v>5017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4946</v>
      </c>
      <c>
        <f>(M119*21)/100</f>
      </c>
      <c t="s">
        <v>27</v>
      </c>
    </row>
    <row r="120" spans="1:5" ht="25.5">
      <c r="A120" s="35" t="s">
        <v>56</v>
      </c>
      <c r="E120" s="39" t="s">
        <v>5017</v>
      </c>
    </row>
    <row r="121" spans="1:5" ht="63.75">
      <c r="A121" s="35" t="s">
        <v>58</v>
      </c>
      <c r="E121" s="40" t="s">
        <v>5018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5019</v>
      </c>
      <c s="35" t="s">
        <v>5</v>
      </c>
      <c s="6" t="s">
        <v>5020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4946</v>
      </c>
      <c>
        <f>(M123*21)/100</f>
      </c>
      <c t="s">
        <v>27</v>
      </c>
    </row>
    <row r="124" spans="1:5" ht="25.5">
      <c r="A124" s="35" t="s">
        <v>56</v>
      </c>
      <c r="E124" s="39" t="s">
        <v>5020</v>
      </c>
    </row>
    <row r="125" spans="1:5" ht="242.25">
      <c r="A125" s="35" t="s">
        <v>58</v>
      </c>
      <c r="E125" s="40" t="s">
        <v>5021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656</v>
      </c>
      <c s="34" t="s">
        <v>5022</v>
      </c>
      <c s="35" t="s">
        <v>5</v>
      </c>
      <c s="6" t="s">
        <v>5023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4946</v>
      </c>
      <c>
        <f>(M127*21)/100</f>
      </c>
      <c t="s">
        <v>27</v>
      </c>
    </row>
    <row r="128" spans="1:5" ht="25.5">
      <c r="A128" s="35" t="s">
        <v>56</v>
      </c>
      <c r="E128" s="39" t="s">
        <v>5023</v>
      </c>
    </row>
    <row r="129" spans="1:5" ht="63.75">
      <c r="A129" s="35" t="s">
        <v>58</v>
      </c>
      <c r="E129" s="40" t="s">
        <v>5024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660</v>
      </c>
      <c s="34" t="s">
        <v>5025</v>
      </c>
      <c s="35" t="s">
        <v>5</v>
      </c>
      <c s="6" t="s">
        <v>5026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4946</v>
      </c>
      <c>
        <f>(M131*21)/100</f>
      </c>
      <c t="s">
        <v>27</v>
      </c>
    </row>
    <row r="132" spans="1:5" ht="25.5">
      <c r="A132" s="35" t="s">
        <v>56</v>
      </c>
      <c r="E132" s="39" t="s">
        <v>5026</v>
      </c>
    </row>
    <row r="133" spans="1:5" ht="51">
      <c r="A133" s="35" t="s">
        <v>58</v>
      </c>
      <c r="E133" s="40" t="s">
        <v>5027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664</v>
      </c>
      <c s="34" t="s">
        <v>5028</v>
      </c>
      <c s="35" t="s">
        <v>5</v>
      </c>
      <c s="6" t="s">
        <v>5029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4946</v>
      </c>
      <c>
        <f>(M135*21)/100</f>
      </c>
      <c t="s">
        <v>27</v>
      </c>
    </row>
    <row r="136" spans="1:5" ht="38.25">
      <c r="A136" s="35" t="s">
        <v>56</v>
      </c>
      <c r="E136" s="39" t="s">
        <v>5030</v>
      </c>
    </row>
    <row r="137" spans="1:5" ht="102">
      <c r="A137" s="35" t="s">
        <v>58</v>
      </c>
      <c r="E137" s="40" t="s">
        <v>5031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668</v>
      </c>
      <c s="34" t="s">
        <v>5032</v>
      </c>
      <c s="35" t="s">
        <v>5</v>
      </c>
      <c s="6" t="s">
        <v>5033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4946</v>
      </c>
      <c>
        <f>(M139*21)/100</f>
      </c>
      <c t="s">
        <v>27</v>
      </c>
    </row>
    <row r="140" spans="1:5" ht="25.5">
      <c r="A140" s="35" t="s">
        <v>56</v>
      </c>
      <c r="E140" s="39" t="s">
        <v>5034</v>
      </c>
    </row>
    <row r="141" spans="1:5" ht="25.5">
      <c r="A141" s="35" t="s">
        <v>58</v>
      </c>
      <c r="E141" s="40" t="s">
        <v>5035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638</v>
      </c>
      <c s="34" t="s">
        <v>5036</v>
      </c>
      <c s="35" t="s">
        <v>5</v>
      </c>
      <c s="6" t="s">
        <v>5037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5037</v>
      </c>
    </row>
    <row r="145" spans="1:5" ht="38.25">
      <c r="A145" s="35" t="s">
        <v>58</v>
      </c>
      <c r="E145" s="40" t="s">
        <v>5038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674</v>
      </c>
      <c s="34" t="s">
        <v>5039</v>
      </c>
      <c s="35" t="s">
        <v>5</v>
      </c>
      <c s="6" t="s">
        <v>5040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5040</v>
      </c>
    </row>
    <row r="149" spans="1:5" ht="38.25">
      <c r="A149" s="35" t="s">
        <v>58</v>
      </c>
      <c r="E149" s="40" t="s">
        <v>5041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677</v>
      </c>
      <c s="34" t="s">
        <v>5042</v>
      </c>
      <c s="35" t="s">
        <v>5</v>
      </c>
      <c s="6" t="s">
        <v>5043</v>
      </c>
      <c s="36" t="s">
        <v>590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4946</v>
      </c>
      <c>
        <f>(M151*21)/100</f>
      </c>
      <c t="s">
        <v>27</v>
      </c>
    </row>
    <row r="152" spans="1:5" ht="25.5">
      <c r="A152" s="35" t="s">
        <v>56</v>
      </c>
      <c r="E152" s="39" t="s">
        <v>5043</v>
      </c>
    </row>
    <row r="153" spans="1:5" ht="409.5">
      <c r="A153" s="35" t="s">
        <v>58</v>
      </c>
      <c r="E153" s="40" t="s">
        <v>5044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5045</v>
      </c>
      <c s="35" t="s">
        <v>5</v>
      </c>
      <c s="6" t="s">
        <v>5046</v>
      </c>
      <c s="36" t="s">
        <v>590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4946</v>
      </c>
      <c>
        <f>(M155*21)/100</f>
      </c>
      <c t="s">
        <v>27</v>
      </c>
    </row>
    <row r="156" spans="1:5" ht="25.5">
      <c r="A156" s="35" t="s">
        <v>56</v>
      </c>
      <c r="E156" s="39" t="s">
        <v>5046</v>
      </c>
    </row>
    <row r="157" spans="1:5" ht="51">
      <c r="A157" s="35" t="s">
        <v>58</v>
      </c>
      <c r="E157" s="40" t="s">
        <v>5047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5048</v>
      </c>
      <c s="35" t="s">
        <v>5</v>
      </c>
      <c s="6" t="s">
        <v>5049</v>
      </c>
      <c s="36" t="s">
        <v>590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4946</v>
      </c>
      <c>
        <f>(M159*21)/100</f>
      </c>
      <c t="s">
        <v>27</v>
      </c>
    </row>
    <row r="160" spans="1:5" ht="25.5">
      <c r="A160" s="35" t="s">
        <v>56</v>
      </c>
      <c r="E160" s="39" t="s">
        <v>5049</v>
      </c>
    </row>
    <row r="161" spans="1:5" ht="38.25">
      <c r="A161" s="35" t="s">
        <v>58</v>
      </c>
      <c r="E161" s="40" t="s">
        <v>5050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5051</v>
      </c>
      <c s="35" t="s">
        <v>5</v>
      </c>
      <c s="6" t="s">
        <v>5052</v>
      </c>
      <c s="36" t="s">
        <v>590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4946</v>
      </c>
      <c>
        <f>(M163*21)/100</f>
      </c>
      <c t="s">
        <v>27</v>
      </c>
    </row>
    <row r="164" spans="1:5" ht="25.5">
      <c r="A164" s="35" t="s">
        <v>56</v>
      </c>
      <c r="E164" s="39" t="s">
        <v>5052</v>
      </c>
    </row>
    <row r="165" spans="1:5" ht="38.25">
      <c r="A165" s="35" t="s">
        <v>58</v>
      </c>
      <c r="E165" s="40" t="s">
        <v>5053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5054</v>
      </c>
      <c s="35" t="s">
        <v>5</v>
      </c>
      <c s="6" t="s">
        <v>5055</v>
      </c>
      <c s="36" t="s">
        <v>590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4946</v>
      </c>
      <c>
        <f>(M167*21)/100</f>
      </c>
      <c t="s">
        <v>27</v>
      </c>
    </row>
    <row r="168" spans="1:5" ht="25.5">
      <c r="A168" s="35" t="s">
        <v>56</v>
      </c>
      <c r="E168" s="39" t="s">
        <v>5055</v>
      </c>
    </row>
    <row r="169" spans="1:5" ht="38.25">
      <c r="A169" s="35" t="s">
        <v>58</v>
      </c>
      <c r="E169" s="40" t="s">
        <v>5056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5057</v>
      </c>
      <c s="35" t="s">
        <v>5</v>
      </c>
      <c s="6" t="s">
        <v>5058</v>
      </c>
      <c s="36" t="s">
        <v>590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4946</v>
      </c>
      <c>
        <f>(M171*21)/100</f>
      </c>
      <c t="s">
        <v>27</v>
      </c>
    </row>
    <row r="172" spans="1:5" ht="25.5">
      <c r="A172" s="35" t="s">
        <v>56</v>
      </c>
      <c r="E172" s="39" t="s">
        <v>5058</v>
      </c>
    </row>
    <row r="173" spans="1:5" ht="38.25">
      <c r="A173" s="35" t="s">
        <v>58</v>
      </c>
      <c r="E173" s="40" t="s">
        <v>5059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5060</v>
      </c>
      <c s="35" t="s">
        <v>5</v>
      </c>
      <c s="6" t="s">
        <v>5061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4946</v>
      </c>
      <c>
        <f>(M175*21)/100</f>
      </c>
      <c t="s">
        <v>27</v>
      </c>
    </row>
    <row r="176" spans="1:5" ht="38.25">
      <c r="A176" s="35" t="s">
        <v>56</v>
      </c>
      <c r="E176" s="39" t="s">
        <v>5062</v>
      </c>
    </row>
    <row r="177" spans="1:5" ht="102">
      <c r="A177" s="35" t="s">
        <v>58</v>
      </c>
      <c r="E177" s="40" t="s">
        <v>5063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5064</v>
      </c>
      <c s="35" t="s">
        <v>5</v>
      </c>
      <c s="6" t="s">
        <v>5065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4946</v>
      </c>
      <c>
        <f>(M179*21)/100</f>
      </c>
      <c t="s">
        <v>27</v>
      </c>
    </row>
    <row r="180" spans="1:5" ht="38.25">
      <c r="A180" s="35" t="s">
        <v>56</v>
      </c>
      <c r="E180" s="39" t="s">
        <v>5066</v>
      </c>
    </row>
    <row r="181" spans="1:5" ht="76.5">
      <c r="A181" s="35" t="s">
        <v>58</v>
      </c>
      <c r="E181" s="40" t="s">
        <v>5067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5068</v>
      </c>
      <c s="35" t="s">
        <v>5</v>
      </c>
      <c s="6" t="s">
        <v>5065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4946</v>
      </c>
      <c>
        <f>(M183*21)/100</f>
      </c>
      <c t="s">
        <v>27</v>
      </c>
    </row>
    <row r="184" spans="1:5" ht="38.25">
      <c r="A184" s="35" t="s">
        <v>56</v>
      </c>
      <c r="E184" s="39" t="s">
        <v>5069</v>
      </c>
    </row>
    <row r="185" spans="1:5" ht="76.5">
      <c r="A185" s="35" t="s">
        <v>58</v>
      </c>
      <c r="E185" s="40" t="s">
        <v>5070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5071</v>
      </c>
      <c s="35" t="s">
        <v>5</v>
      </c>
      <c s="6" t="s">
        <v>5065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4946</v>
      </c>
      <c>
        <f>(M187*21)/100</f>
      </c>
      <c t="s">
        <v>27</v>
      </c>
    </row>
    <row r="188" spans="1:5" ht="38.25">
      <c r="A188" s="35" t="s">
        <v>56</v>
      </c>
      <c r="E188" s="39" t="s">
        <v>5072</v>
      </c>
    </row>
    <row r="189" spans="1:5" ht="140.25">
      <c r="A189" s="35" t="s">
        <v>58</v>
      </c>
      <c r="E189" s="40" t="s">
        <v>5073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5074</v>
      </c>
      <c s="35" t="s">
        <v>5</v>
      </c>
      <c s="6" t="s">
        <v>5075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4946</v>
      </c>
      <c>
        <f>(M191*21)/100</f>
      </c>
      <c t="s">
        <v>27</v>
      </c>
    </row>
    <row r="192" spans="1:5" ht="25.5">
      <c r="A192" s="35" t="s">
        <v>56</v>
      </c>
      <c r="E192" s="39" t="s">
        <v>5075</v>
      </c>
    </row>
    <row r="193" spans="1:5" ht="51">
      <c r="A193" s="35" t="s">
        <v>58</v>
      </c>
      <c r="E193" s="40" t="s">
        <v>5076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5077</v>
      </c>
      <c s="35" t="s">
        <v>5</v>
      </c>
      <c s="6" t="s">
        <v>5078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4946</v>
      </c>
      <c>
        <f>(M195*21)/100</f>
      </c>
      <c t="s">
        <v>27</v>
      </c>
    </row>
    <row r="196" spans="1:5" ht="25.5">
      <c r="A196" s="35" t="s">
        <v>56</v>
      </c>
      <c r="E196" s="39" t="s">
        <v>5078</v>
      </c>
    </row>
    <row r="197" spans="1:5" ht="51">
      <c r="A197" s="35" t="s">
        <v>58</v>
      </c>
      <c r="E197" s="40" t="s">
        <v>5079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5080</v>
      </c>
      <c s="35" t="s">
        <v>5</v>
      </c>
      <c s="6" t="s">
        <v>5081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4946</v>
      </c>
      <c>
        <f>(M199*21)/100</f>
      </c>
      <c t="s">
        <v>27</v>
      </c>
    </row>
    <row r="200" spans="1:5" ht="25.5">
      <c r="A200" s="35" t="s">
        <v>56</v>
      </c>
      <c r="E200" s="39" t="s">
        <v>5081</v>
      </c>
    </row>
    <row r="201" spans="1:5" ht="140.25">
      <c r="A201" s="35" t="s">
        <v>58</v>
      </c>
      <c r="E201" s="40" t="s">
        <v>5073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5082</v>
      </c>
      <c s="35" t="s">
        <v>5</v>
      </c>
      <c s="6" t="s">
        <v>5083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4946</v>
      </c>
      <c>
        <f>(M203*21)/100</f>
      </c>
      <c t="s">
        <v>27</v>
      </c>
    </row>
    <row r="204" spans="1:5" ht="25.5">
      <c r="A204" s="35" t="s">
        <v>56</v>
      </c>
      <c r="E204" s="39" t="s">
        <v>5083</v>
      </c>
    </row>
    <row r="205" spans="1:5" ht="63.75">
      <c r="A205" s="35" t="s">
        <v>58</v>
      </c>
      <c r="E205" s="40" t="s">
        <v>5084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5085</v>
      </c>
      <c s="35" t="s">
        <v>5</v>
      </c>
      <c s="6" t="s">
        <v>5086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4946</v>
      </c>
      <c>
        <f>(M207*21)/100</f>
      </c>
      <c t="s">
        <v>27</v>
      </c>
    </row>
    <row r="208" spans="1:5" ht="25.5">
      <c r="A208" s="35" t="s">
        <v>56</v>
      </c>
      <c r="E208" s="39" t="s">
        <v>5086</v>
      </c>
    </row>
    <row r="209" spans="1:5" ht="63.75">
      <c r="A209" s="35" t="s">
        <v>58</v>
      </c>
      <c r="E209" s="40" t="s">
        <v>5087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2949</v>
      </c>
      <c s="35" t="s">
        <v>5</v>
      </c>
      <c s="6" t="s">
        <v>2950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4946</v>
      </c>
      <c>
        <f>(M211*21)/100</f>
      </c>
      <c t="s">
        <v>27</v>
      </c>
    </row>
    <row r="212" spans="1:5" ht="25.5">
      <c r="A212" s="35" t="s">
        <v>56</v>
      </c>
      <c r="E212" s="39" t="s">
        <v>2950</v>
      </c>
    </row>
    <row r="213" spans="1:5" ht="409.5">
      <c r="A213" s="35" t="s">
        <v>58</v>
      </c>
      <c r="E213" s="40" t="s">
        <v>5088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5089</v>
      </c>
      <c s="35" t="s">
        <v>5</v>
      </c>
      <c s="6" t="s">
        <v>5090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4946</v>
      </c>
      <c>
        <f>(M215*21)/100</f>
      </c>
      <c t="s">
        <v>27</v>
      </c>
    </row>
    <row r="216" spans="1:5" ht="38.25">
      <c r="A216" s="35" t="s">
        <v>56</v>
      </c>
      <c r="E216" s="39" t="s">
        <v>5091</v>
      </c>
    </row>
    <row r="217" spans="1:5" ht="409.5">
      <c r="A217" s="35" t="s">
        <v>58</v>
      </c>
      <c r="E217" s="40" t="s">
        <v>5092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5093</v>
      </c>
      <c s="35" t="s">
        <v>5</v>
      </c>
      <c s="6" t="s">
        <v>5094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4946</v>
      </c>
      <c>
        <f>(M219*21)/100</f>
      </c>
      <c t="s">
        <v>27</v>
      </c>
    </row>
    <row r="220" spans="1:5" ht="12.75">
      <c r="A220" s="35" t="s">
        <v>56</v>
      </c>
      <c r="E220" s="39" t="s">
        <v>5094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2955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5095</v>
      </c>
      <c s="35" t="s">
        <v>5</v>
      </c>
      <c s="6" t="s">
        <v>5096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4946</v>
      </c>
      <c>
        <f>(M224*21)/100</f>
      </c>
      <c t="s">
        <v>27</v>
      </c>
    </row>
    <row r="225" spans="1:5" ht="38.25">
      <c r="A225" s="35" t="s">
        <v>56</v>
      </c>
      <c r="E225" s="39" t="s">
        <v>5097</v>
      </c>
    </row>
    <row r="226" spans="1:5" ht="216.75">
      <c r="A226" s="35" t="s">
        <v>58</v>
      </c>
      <c r="E226" s="40" t="s">
        <v>5098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5099</v>
      </c>
      <c s="35" t="s">
        <v>5</v>
      </c>
      <c s="6" t="s">
        <v>5100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4946</v>
      </c>
      <c>
        <f>(M228*21)/100</f>
      </c>
      <c t="s">
        <v>27</v>
      </c>
    </row>
    <row r="229" spans="1:5" ht="25.5">
      <c r="A229" s="35" t="s">
        <v>56</v>
      </c>
      <c r="E229" s="39" t="s">
        <v>5100</v>
      </c>
    </row>
    <row r="230" spans="1:5" ht="76.5">
      <c r="A230" s="35" t="s">
        <v>58</v>
      </c>
      <c r="E230" s="40" t="s">
        <v>5101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5102</v>
      </c>
      <c s="35" t="s">
        <v>5</v>
      </c>
      <c s="6" t="s">
        <v>5103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4946</v>
      </c>
      <c>
        <f>(M232*21)/100</f>
      </c>
      <c t="s">
        <v>27</v>
      </c>
    </row>
    <row r="233" spans="1:5" ht="25.5">
      <c r="A233" s="35" t="s">
        <v>56</v>
      </c>
      <c r="E233" s="39" t="s">
        <v>5103</v>
      </c>
    </row>
    <row r="234" spans="1:5" ht="114.75">
      <c r="A234" s="35" t="s">
        <v>58</v>
      </c>
      <c r="E234" s="40" t="s">
        <v>5104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5105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5106</v>
      </c>
      <c s="35" t="s">
        <v>5</v>
      </c>
      <c s="6" t="s">
        <v>5107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4946</v>
      </c>
      <c>
        <f>(M237*21)/100</f>
      </c>
      <c t="s">
        <v>27</v>
      </c>
    </row>
    <row r="238" spans="1:5" ht="12.75">
      <c r="A238" s="35" t="s">
        <v>56</v>
      </c>
      <c r="E238" s="39" t="s">
        <v>5107</v>
      </c>
    </row>
    <row r="239" spans="1:5" ht="114.75">
      <c r="A239" s="35" t="s">
        <v>58</v>
      </c>
      <c r="E239" s="40" t="s">
        <v>5108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5109</v>
      </c>
      <c s="35" t="s">
        <v>5</v>
      </c>
      <c s="6" t="s">
        <v>5110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4946</v>
      </c>
      <c>
        <f>(M241*21)/100</f>
      </c>
      <c t="s">
        <v>27</v>
      </c>
    </row>
    <row r="242" spans="1:5" ht="12.75">
      <c r="A242" s="35" t="s">
        <v>56</v>
      </c>
      <c r="E242" s="39" t="s">
        <v>5110</v>
      </c>
    </row>
    <row r="243" spans="1:5" ht="63.75">
      <c r="A243" s="35" t="s">
        <v>58</v>
      </c>
      <c r="E243" s="40" t="s">
        <v>5111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3560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5112</v>
      </c>
      <c s="35" t="s">
        <v>5</v>
      </c>
      <c s="6" t="s">
        <v>5113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4946</v>
      </c>
      <c>
        <f>(M246*21)/100</f>
      </c>
      <c t="s">
        <v>27</v>
      </c>
    </row>
    <row r="247" spans="1:5" ht="25.5">
      <c r="A247" s="35" t="s">
        <v>56</v>
      </c>
      <c r="E247" s="39" t="s">
        <v>5113</v>
      </c>
    </row>
    <row r="248" spans="1:5" ht="51">
      <c r="A248" s="35" t="s">
        <v>58</v>
      </c>
      <c r="E248" s="40" t="s">
        <v>5114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5115</v>
      </c>
      <c s="35" t="s">
        <v>5</v>
      </c>
      <c s="6" t="s">
        <v>5116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25.5">
      <c r="A251" s="35" t="s">
        <v>56</v>
      </c>
      <c r="E251" s="39" t="s">
        <v>5116</v>
      </c>
    </row>
    <row r="252" spans="1:5" ht="38.25">
      <c r="A252" s="35" t="s">
        <v>58</v>
      </c>
      <c r="E252" s="40" t="s">
        <v>5117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5118</v>
      </c>
      <c s="35" t="s">
        <v>5</v>
      </c>
      <c s="6" t="s">
        <v>5119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4946</v>
      </c>
      <c>
        <f>(M254*21)/100</f>
      </c>
      <c t="s">
        <v>27</v>
      </c>
    </row>
    <row r="255" spans="1:5" ht="25.5">
      <c r="A255" s="35" t="s">
        <v>56</v>
      </c>
      <c r="E255" s="39" t="s">
        <v>5119</v>
      </c>
    </row>
    <row r="256" spans="1:5" ht="63.75">
      <c r="A256" s="35" t="s">
        <v>58</v>
      </c>
      <c r="E256" s="40" t="s">
        <v>5120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5121</v>
      </c>
      <c s="35" t="s">
        <v>5</v>
      </c>
      <c s="6" t="s">
        <v>5122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653</v>
      </c>
      <c>
        <f>(M258*21)/100</f>
      </c>
      <c t="s">
        <v>27</v>
      </c>
    </row>
    <row r="259" spans="1:5" ht="12.75">
      <c r="A259" s="35" t="s">
        <v>56</v>
      </c>
      <c r="E259" s="39" t="s">
        <v>5122</v>
      </c>
    </row>
    <row r="260" spans="1:5" ht="63.75">
      <c r="A260" s="35" t="s">
        <v>58</v>
      </c>
      <c r="E260" s="40" t="s">
        <v>5123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5124</v>
      </c>
      <c s="35" t="s">
        <v>5</v>
      </c>
      <c s="6" t="s">
        <v>5125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653</v>
      </c>
      <c>
        <f>(M262*21)/100</f>
      </c>
      <c t="s">
        <v>27</v>
      </c>
    </row>
    <row r="263" spans="1:5" ht="12.75">
      <c r="A263" s="35" t="s">
        <v>56</v>
      </c>
      <c r="E263" s="39" t="s">
        <v>5125</v>
      </c>
    </row>
    <row r="264" spans="1:5" ht="38.25">
      <c r="A264" s="35" t="s">
        <v>58</v>
      </c>
      <c r="E264" s="40" t="s">
        <v>5126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749</v>
      </c>
      <c s="34" t="s">
        <v>5127</v>
      </c>
      <c s="35" t="s">
        <v>5</v>
      </c>
      <c s="6" t="s">
        <v>5128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12.75">
      <c r="A267" s="35" t="s">
        <v>56</v>
      </c>
      <c r="E267" s="39" t="s">
        <v>5128</v>
      </c>
    </row>
    <row r="268" spans="1:5" ht="38.25">
      <c r="A268" s="35" t="s">
        <v>58</v>
      </c>
      <c r="E268" s="40" t="s">
        <v>5126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639</v>
      </c>
      <c s="34" t="s">
        <v>5129</v>
      </c>
      <c s="35" t="s">
        <v>5</v>
      </c>
      <c s="6" t="s">
        <v>5130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4946</v>
      </c>
      <c>
        <f>(M270*21)/100</f>
      </c>
      <c t="s">
        <v>27</v>
      </c>
    </row>
    <row r="271" spans="1:5" ht="25.5">
      <c r="A271" s="35" t="s">
        <v>56</v>
      </c>
      <c r="E271" s="39" t="s">
        <v>5130</v>
      </c>
    </row>
    <row r="272" spans="1:5" ht="38.25">
      <c r="A272" s="35" t="s">
        <v>58</v>
      </c>
      <c r="E272" s="40" t="s">
        <v>5131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5132</v>
      </c>
      <c s="35" t="s">
        <v>5</v>
      </c>
      <c s="6" t="s">
        <v>5133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5133</v>
      </c>
    </row>
    <row r="276" spans="1:5" ht="38.25">
      <c r="A276" s="35" t="s">
        <v>58</v>
      </c>
      <c r="E276" s="40" t="s">
        <v>5131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5134</v>
      </c>
      <c s="35" t="s">
        <v>5</v>
      </c>
      <c s="6" t="s">
        <v>5135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4946</v>
      </c>
      <c>
        <f>(M278*21)/100</f>
      </c>
      <c t="s">
        <v>27</v>
      </c>
    </row>
    <row r="279" spans="1:5" ht="25.5">
      <c r="A279" s="35" t="s">
        <v>56</v>
      </c>
      <c r="E279" s="39" t="s">
        <v>5135</v>
      </c>
    </row>
    <row r="280" spans="1:5" ht="76.5">
      <c r="A280" s="35" t="s">
        <v>58</v>
      </c>
      <c r="E280" s="40" t="s">
        <v>5136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5137</v>
      </c>
      <c s="35" t="s">
        <v>5</v>
      </c>
      <c s="6" t="s">
        <v>5138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4946</v>
      </c>
      <c>
        <f>(M282*21)/100</f>
      </c>
      <c t="s">
        <v>27</v>
      </c>
    </row>
    <row r="283" spans="1:5" ht="25.5">
      <c r="A283" s="35" t="s">
        <v>56</v>
      </c>
      <c r="E283" s="39" t="s">
        <v>5138</v>
      </c>
    </row>
    <row r="284" spans="1:5" ht="409.5">
      <c r="A284" s="35" t="s">
        <v>58</v>
      </c>
      <c r="E284" s="40" t="s">
        <v>5139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5140</v>
      </c>
      <c s="35" t="s">
        <v>5</v>
      </c>
      <c s="6" t="s">
        <v>5141</v>
      </c>
      <c s="36" t="s">
        <v>590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4946</v>
      </c>
      <c>
        <f>(M286*21)/100</f>
      </c>
      <c t="s">
        <v>27</v>
      </c>
    </row>
    <row r="287" spans="1:5" ht="25.5">
      <c r="A287" s="35" t="s">
        <v>56</v>
      </c>
      <c r="E287" s="39" t="s">
        <v>5141</v>
      </c>
    </row>
    <row r="288" spans="1:5" ht="63.75">
      <c r="A288" s="35" t="s">
        <v>58</v>
      </c>
      <c r="E288" s="40" t="s">
        <v>5142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3018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5143</v>
      </c>
      <c s="35" t="s">
        <v>5</v>
      </c>
      <c s="6" t="s">
        <v>5144</v>
      </c>
      <c s="36" t="s">
        <v>590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4946</v>
      </c>
      <c>
        <f>(M291*21)/100</f>
      </c>
      <c t="s">
        <v>27</v>
      </c>
    </row>
    <row r="292" spans="1:5" ht="25.5">
      <c r="A292" s="35" t="s">
        <v>56</v>
      </c>
      <c r="E292" s="39" t="s">
        <v>5144</v>
      </c>
    </row>
    <row r="293" spans="1:5" ht="38.25">
      <c r="A293" s="35" t="s">
        <v>58</v>
      </c>
      <c r="E293" s="40" t="s">
        <v>5145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5146</v>
      </c>
      <c s="35" t="s">
        <v>5</v>
      </c>
      <c s="6" t="s">
        <v>5147</v>
      </c>
      <c s="36" t="s">
        <v>590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4946</v>
      </c>
      <c>
        <f>(M295*21)/100</f>
      </c>
      <c t="s">
        <v>27</v>
      </c>
    </row>
    <row r="296" spans="1:5" ht="25.5">
      <c r="A296" s="35" t="s">
        <v>56</v>
      </c>
      <c r="E296" s="39" t="s">
        <v>5147</v>
      </c>
    </row>
    <row r="297" spans="1:5" ht="38.25">
      <c r="A297" s="35" t="s">
        <v>58</v>
      </c>
      <c r="E297" s="40" t="s">
        <v>5148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5149</v>
      </c>
      <c s="35" t="s">
        <v>5</v>
      </c>
      <c s="6" t="s">
        <v>5150</v>
      </c>
      <c s="36" t="s">
        <v>590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4946</v>
      </c>
      <c>
        <f>(M299*21)/100</f>
      </c>
      <c t="s">
        <v>27</v>
      </c>
    </row>
    <row r="300" spans="1:5" ht="25.5">
      <c r="A300" s="35" t="s">
        <v>56</v>
      </c>
      <c r="E300" s="39" t="s">
        <v>5150</v>
      </c>
    </row>
    <row r="301" spans="1:5" ht="38.25">
      <c r="A301" s="35" t="s">
        <v>58</v>
      </c>
      <c r="E301" s="40" t="s">
        <v>5151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5152</v>
      </c>
      <c s="35" t="s">
        <v>5</v>
      </c>
      <c s="6" t="s">
        <v>5153</v>
      </c>
      <c s="36" t="s">
        <v>590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4946</v>
      </c>
      <c>
        <f>(M303*21)/100</f>
      </c>
      <c t="s">
        <v>27</v>
      </c>
    </row>
    <row r="304" spans="1:5" ht="38.25">
      <c r="A304" s="35" t="s">
        <v>56</v>
      </c>
      <c r="E304" s="39" t="s">
        <v>5154</v>
      </c>
    </row>
    <row r="305" spans="1:5" ht="51">
      <c r="A305" s="35" t="s">
        <v>58</v>
      </c>
      <c r="E305" s="40" t="s">
        <v>5155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5156</v>
      </c>
      <c s="35" t="s">
        <v>5</v>
      </c>
      <c s="6" t="s">
        <v>5157</v>
      </c>
      <c s="36" t="s">
        <v>590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4946</v>
      </c>
      <c>
        <f>(M307*21)/100</f>
      </c>
      <c t="s">
        <v>27</v>
      </c>
    </row>
    <row r="308" spans="1:5" ht="38.25">
      <c r="A308" s="35" t="s">
        <v>56</v>
      </c>
      <c r="E308" s="39" t="s">
        <v>5158</v>
      </c>
    </row>
    <row r="309" spans="1:5" ht="51">
      <c r="A309" s="35" t="s">
        <v>58</v>
      </c>
      <c r="E309" s="40" t="s">
        <v>5159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4433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5160</v>
      </c>
      <c s="35" t="s">
        <v>5</v>
      </c>
      <c s="6" t="s">
        <v>5161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25.5">
      <c r="A313" s="35" t="s">
        <v>56</v>
      </c>
      <c r="E313" s="39" t="s">
        <v>5161</v>
      </c>
    </row>
    <row r="314" spans="1:5" ht="102">
      <c r="A314" s="35" t="s">
        <v>58</v>
      </c>
      <c r="E314" s="40" t="s">
        <v>5162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5163</v>
      </c>
      <c s="35" t="s">
        <v>5</v>
      </c>
      <c s="6" t="s">
        <v>5164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5164</v>
      </c>
    </row>
    <row r="318" spans="1:5" ht="102">
      <c r="A318" s="35" t="s">
        <v>58</v>
      </c>
      <c r="E318" s="40" t="s">
        <v>5165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5166</v>
      </c>
      <c s="35" t="s">
        <v>5</v>
      </c>
      <c s="6" t="s">
        <v>5167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4946</v>
      </c>
      <c>
        <f>(M320*21)/100</f>
      </c>
      <c t="s">
        <v>27</v>
      </c>
    </row>
    <row r="321" spans="1:5" ht="25.5">
      <c r="A321" s="35" t="s">
        <v>56</v>
      </c>
      <c r="E321" s="39" t="s">
        <v>5167</v>
      </c>
    </row>
    <row r="322" spans="1:5" ht="63.75">
      <c r="A322" s="35" t="s">
        <v>58</v>
      </c>
      <c r="E322" s="40" t="s">
        <v>5168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5169</v>
      </c>
      <c s="35" t="s">
        <v>5</v>
      </c>
      <c s="6" t="s">
        <v>5170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4946</v>
      </c>
      <c>
        <f>(M324*21)/100</f>
      </c>
      <c t="s">
        <v>27</v>
      </c>
    </row>
    <row r="325" spans="1:5" ht="25.5">
      <c r="A325" s="35" t="s">
        <v>56</v>
      </c>
      <c r="E325" s="39" t="s">
        <v>5170</v>
      </c>
    </row>
    <row r="326" spans="1:5" ht="63.75">
      <c r="A326" s="35" t="s">
        <v>58</v>
      </c>
      <c r="E326" s="40" t="s">
        <v>5171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5172</v>
      </c>
      <c s="35" t="s">
        <v>5</v>
      </c>
      <c s="6" t="s">
        <v>5173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4946</v>
      </c>
      <c>
        <f>(M328*21)/100</f>
      </c>
      <c t="s">
        <v>27</v>
      </c>
    </row>
    <row r="329" spans="1:5" ht="12.75">
      <c r="A329" s="35" t="s">
        <v>56</v>
      </c>
      <c r="E329" s="39" t="s">
        <v>5173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5174</v>
      </c>
      <c s="35" t="s">
        <v>5</v>
      </c>
      <c s="6" t="s">
        <v>5175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4946</v>
      </c>
      <c>
        <f>(M332*21)/100</f>
      </c>
      <c t="s">
        <v>27</v>
      </c>
    </row>
    <row r="333" spans="1:5" ht="25.5">
      <c r="A333" s="35" t="s">
        <v>56</v>
      </c>
      <c r="E333" s="39" t="s">
        <v>5175</v>
      </c>
    </row>
    <row r="334" spans="1:5" ht="191.25">
      <c r="A334" s="35" t="s">
        <v>58</v>
      </c>
      <c r="E334" s="40" t="s">
        <v>5176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5177</v>
      </c>
      <c s="35" t="s">
        <v>5</v>
      </c>
      <c s="6" t="s">
        <v>5178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4946</v>
      </c>
      <c>
        <f>(M336*21)/100</f>
      </c>
      <c t="s">
        <v>27</v>
      </c>
    </row>
    <row r="337" spans="1:5" ht="12.75">
      <c r="A337" s="35" t="s">
        <v>56</v>
      </c>
      <c r="E337" s="39" t="s">
        <v>5178</v>
      </c>
    </row>
    <row r="338" spans="1:5" ht="216.75">
      <c r="A338" s="35" t="s">
        <v>58</v>
      </c>
      <c r="E338" s="40" t="s">
        <v>5179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5180</v>
      </c>
      <c s="35" t="s">
        <v>5</v>
      </c>
      <c s="6" t="s">
        <v>5181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4946</v>
      </c>
      <c>
        <f>(M340*21)/100</f>
      </c>
      <c t="s">
        <v>27</v>
      </c>
    </row>
    <row r="341" spans="1:5" ht="25.5">
      <c r="A341" s="35" t="s">
        <v>56</v>
      </c>
      <c r="E341" s="39" t="s">
        <v>5181</v>
      </c>
    </row>
    <row r="342" spans="1:5" ht="63.75">
      <c r="A342" s="35" t="s">
        <v>58</v>
      </c>
      <c r="E342" s="40" t="s">
        <v>5182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5183</v>
      </c>
      <c s="35" t="s">
        <v>5</v>
      </c>
      <c s="6" t="s">
        <v>5184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4946</v>
      </c>
      <c>
        <f>(M344*21)/100</f>
      </c>
      <c t="s">
        <v>27</v>
      </c>
    </row>
    <row r="345" spans="1:5" ht="12.75">
      <c r="A345" s="35" t="s">
        <v>56</v>
      </c>
      <c r="E345" s="39" t="s">
        <v>5184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5185</v>
      </c>
      <c s="35" t="s">
        <v>5</v>
      </c>
      <c s="6" t="s">
        <v>5186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4946</v>
      </c>
      <c>
        <f>(M348*21)/100</f>
      </c>
      <c t="s">
        <v>27</v>
      </c>
    </row>
    <row r="349" spans="1:5" ht="38.25">
      <c r="A349" s="35" t="s">
        <v>56</v>
      </c>
      <c r="E349" s="39" t="s">
        <v>5187</v>
      </c>
    </row>
    <row r="350" spans="1:5" ht="242.25">
      <c r="A350" s="35" t="s">
        <v>58</v>
      </c>
      <c r="E350" s="40" t="s">
        <v>5188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5189</v>
      </c>
      <c s="35" t="s">
        <v>5</v>
      </c>
      <c s="6" t="s">
        <v>5190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38.25">
      <c r="A353" s="35" t="s">
        <v>56</v>
      </c>
      <c r="E353" s="39" t="s">
        <v>5191</v>
      </c>
    </row>
    <row r="354" spans="1:5" ht="102">
      <c r="A354" s="35" t="s">
        <v>58</v>
      </c>
      <c r="E354" s="40" t="s">
        <v>5192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5193</v>
      </c>
      <c s="35" t="s">
        <v>5</v>
      </c>
      <c s="6" t="s">
        <v>5194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653</v>
      </c>
      <c>
        <f>(M356*21)/100</f>
      </c>
      <c t="s">
        <v>27</v>
      </c>
    </row>
    <row r="357" spans="1:5" ht="38.25">
      <c r="A357" s="35" t="s">
        <v>56</v>
      </c>
      <c r="E357" s="39" t="s">
        <v>5195</v>
      </c>
    </row>
    <row r="358" spans="1:5" ht="102">
      <c r="A358" s="35" t="s">
        <v>58</v>
      </c>
      <c r="E358" s="40" t="s">
        <v>5192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5196</v>
      </c>
      <c s="35" t="s">
        <v>5</v>
      </c>
      <c s="6" t="s">
        <v>5197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4946</v>
      </c>
      <c>
        <f>(M360*21)/100</f>
      </c>
      <c t="s">
        <v>27</v>
      </c>
    </row>
    <row r="361" spans="1:5" ht="25.5">
      <c r="A361" s="35" t="s">
        <v>56</v>
      </c>
      <c r="E361" s="39" t="s">
        <v>5197</v>
      </c>
    </row>
    <row r="362" spans="1:5" ht="76.5">
      <c r="A362" s="35" t="s">
        <v>58</v>
      </c>
      <c r="E362" s="40" t="s">
        <v>5198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5199</v>
      </c>
      <c s="35" t="s">
        <v>5</v>
      </c>
      <c s="6" t="s">
        <v>5200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4946</v>
      </c>
      <c>
        <f>(M364*21)/100</f>
      </c>
      <c t="s">
        <v>27</v>
      </c>
    </row>
    <row r="365" spans="1:5" ht="25.5">
      <c r="A365" s="35" t="s">
        <v>56</v>
      </c>
      <c r="E365" s="39" t="s">
        <v>5200</v>
      </c>
    </row>
    <row r="366" spans="1:5" ht="216.75">
      <c r="A366" s="35" t="s">
        <v>58</v>
      </c>
      <c r="E366" s="40" t="s">
        <v>5201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5202</v>
      </c>
      <c s="35" t="s">
        <v>5</v>
      </c>
      <c s="6" t="s">
        <v>5203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4946</v>
      </c>
      <c>
        <f>(M368*21)/100</f>
      </c>
      <c t="s">
        <v>27</v>
      </c>
    </row>
    <row r="369" spans="1:5" ht="12.75">
      <c r="A369" s="35" t="s">
        <v>56</v>
      </c>
      <c r="E369" s="39" t="s">
        <v>5203</v>
      </c>
    </row>
    <row r="370" spans="1:5" ht="38.25">
      <c r="A370" s="35" t="s">
        <v>58</v>
      </c>
      <c r="E370" s="40" t="s">
        <v>5204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5205</v>
      </c>
      <c s="35" t="s">
        <v>5</v>
      </c>
      <c s="6" t="s">
        <v>5206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4946</v>
      </c>
      <c>
        <f>(M372*21)/100</f>
      </c>
      <c t="s">
        <v>27</v>
      </c>
    </row>
    <row r="373" spans="1:5" ht="12.75">
      <c r="A373" s="35" t="s">
        <v>56</v>
      </c>
      <c r="E373" s="39" t="s">
        <v>5206</v>
      </c>
    </row>
    <row r="374" spans="1:5" ht="63.75">
      <c r="A374" s="35" t="s">
        <v>58</v>
      </c>
      <c r="E374" s="40" t="s">
        <v>5207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5208</v>
      </c>
      <c s="35" t="s">
        <v>5</v>
      </c>
      <c s="6" t="s">
        <v>5209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4946</v>
      </c>
      <c>
        <f>(M376*21)/100</f>
      </c>
      <c t="s">
        <v>27</v>
      </c>
    </row>
    <row r="377" spans="1:5" ht="12.75">
      <c r="A377" s="35" t="s">
        <v>56</v>
      </c>
      <c r="E377" s="39" t="s">
        <v>5209</v>
      </c>
    </row>
    <row r="378" spans="1:5" ht="38.25">
      <c r="A378" s="35" t="s">
        <v>58</v>
      </c>
      <c r="E378" s="40" t="s">
        <v>5210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5211</v>
      </c>
      <c s="35" t="s">
        <v>5</v>
      </c>
      <c s="6" t="s">
        <v>5212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4946</v>
      </c>
      <c>
        <f>(M380*21)/100</f>
      </c>
      <c t="s">
        <v>27</v>
      </c>
    </row>
    <row r="381" spans="1:5" ht="12.75">
      <c r="A381" s="35" t="s">
        <v>56</v>
      </c>
      <c r="E381" s="39" t="s">
        <v>5212</v>
      </c>
    </row>
    <row r="382" spans="1:5" ht="38.25">
      <c r="A382" s="35" t="s">
        <v>58</v>
      </c>
      <c r="E382" s="40" t="s">
        <v>5213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5214</v>
      </c>
      <c s="35" t="s">
        <v>5</v>
      </c>
      <c s="6" t="s">
        <v>5215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4946</v>
      </c>
      <c>
        <f>(M384*21)/100</f>
      </c>
      <c t="s">
        <v>27</v>
      </c>
    </row>
    <row r="385" spans="1:5" ht="25.5">
      <c r="A385" s="35" t="s">
        <v>56</v>
      </c>
      <c r="E385" s="39" t="s">
        <v>5215</v>
      </c>
    </row>
    <row r="386" spans="1:5" ht="165.75">
      <c r="A386" s="35" t="s">
        <v>58</v>
      </c>
      <c r="E386" s="40" t="s">
        <v>5216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5217</v>
      </c>
      <c s="35" t="s">
        <v>5</v>
      </c>
      <c s="6" t="s">
        <v>5218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5218</v>
      </c>
    </row>
    <row r="390" spans="1:5" ht="63.75">
      <c r="A390" s="35" t="s">
        <v>58</v>
      </c>
      <c r="E390" s="40" t="s">
        <v>5219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5220</v>
      </c>
      <c s="35" t="s">
        <v>5</v>
      </c>
      <c s="6" t="s">
        <v>5221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5221</v>
      </c>
    </row>
    <row r="394" spans="1:5" ht="63.75">
      <c r="A394" s="35" t="s">
        <v>58</v>
      </c>
      <c r="E394" s="40" t="s">
        <v>5222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5223</v>
      </c>
      <c s="35" t="s">
        <v>5</v>
      </c>
      <c s="6" t="s">
        <v>5224</v>
      </c>
      <c s="36" t="s">
        <v>917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4946</v>
      </c>
      <c>
        <f>(M396*21)/100</f>
      </c>
      <c t="s">
        <v>27</v>
      </c>
    </row>
    <row r="397" spans="1:5" ht="12.75">
      <c r="A397" s="35" t="s">
        <v>56</v>
      </c>
      <c r="E397" s="39" t="s">
        <v>5224</v>
      </c>
    </row>
    <row r="398" spans="1:5" ht="63.75">
      <c r="A398" s="35" t="s">
        <v>58</v>
      </c>
      <c r="E398" s="40" t="s">
        <v>5225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5226</v>
      </c>
      <c s="35" t="s">
        <v>5</v>
      </c>
      <c s="6" t="s">
        <v>5227</v>
      </c>
      <c s="36" t="s">
        <v>917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4946</v>
      </c>
      <c>
        <f>(M400*21)/100</f>
      </c>
      <c t="s">
        <v>27</v>
      </c>
    </row>
    <row r="401" spans="1:5" ht="12.75">
      <c r="A401" s="35" t="s">
        <v>56</v>
      </c>
      <c r="E401" s="39" t="s">
        <v>5227</v>
      </c>
    </row>
    <row r="402" spans="1:5" ht="63.75">
      <c r="A402" s="35" t="s">
        <v>58</v>
      </c>
      <c r="E402" s="40" t="s">
        <v>5228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5229</v>
      </c>
      <c s="35" t="s">
        <v>5</v>
      </c>
      <c s="6" t="s">
        <v>5230</v>
      </c>
      <c s="36" t="s">
        <v>409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5230</v>
      </c>
    </row>
    <row r="406" spans="1:5" ht="63.75">
      <c r="A406" s="35" t="s">
        <v>58</v>
      </c>
      <c r="E406" s="40" t="s">
        <v>5231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5232</v>
      </c>
      <c s="35" t="s">
        <v>5</v>
      </c>
      <c s="6" t="s">
        <v>5233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5233</v>
      </c>
    </row>
    <row r="410" spans="1:5" ht="38.25">
      <c r="A410" s="35" t="s">
        <v>58</v>
      </c>
      <c r="E410" s="40" t="s">
        <v>5234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5235</v>
      </c>
      <c s="35" t="s">
        <v>5</v>
      </c>
      <c s="6" t="s">
        <v>5236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4946</v>
      </c>
      <c>
        <f>(M412*21)/100</f>
      </c>
      <c t="s">
        <v>27</v>
      </c>
    </row>
    <row r="413" spans="1:5" ht="12.75">
      <c r="A413" s="35" t="s">
        <v>56</v>
      </c>
      <c r="E413" s="39" t="s">
        <v>5236</v>
      </c>
    </row>
    <row r="414" spans="1:5" ht="63.75">
      <c r="A414" s="35" t="s">
        <v>58</v>
      </c>
      <c r="E414" s="40" t="s">
        <v>5237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360</v>
      </c>
      <c s="34" t="s">
        <v>5238</v>
      </c>
      <c s="35" t="s">
        <v>5</v>
      </c>
      <c s="6" t="s">
        <v>5239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5239</v>
      </c>
    </row>
    <row r="418" spans="1:5" ht="38.25">
      <c r="A418" s="35" t="s">
        <v>58</v>
      </c>
      <c r="E418" s="40" t="s">
        <v>5240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363</v>
      </c>
      <c s="34" t="s">
        <v>5241</v>
      </c>
      <c s="35" t="s">
        <v>5</v>
      </c>
      <c s="6" t="s">
        <v>5242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5242</v>
      </c>
    </row>
    <row r="422" spans="1:5" ht="38.25">
      <c r="A422" s="35" t="s">
        <v>58</v>
      </c>
      <c r="E422" s="40" t="s">
        <v>5240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366</v>
      </c>
      <c s="34" t="s">
        <v>5243</v>
      </c>
      <c s="35" t="s">
        <v>5</v>
      </c>
      <c s="6" t="s">
        <v>5244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5244</v>
      </c>
    </row>
    <row r="426" spans="1:5" ht="38.25">
      <c r="A426" s="35" t="s">
        <v>58</v>
      </c>
      <c r="E426" s="40" t="s">
        <v>5234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369</v>
      </c>
      <c s="34" t="s">
        <v>5245</v>
      </c>
      <c s="35" t="s">
        <v>5</v>
      </c>
      <c s="6" t="s">
        <v>5246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4946</v>
      </c>
      <c>
        <f>(M428*21)/100</f>
      </c>
      <c t="s">
        <v>27</v>
      </c>
    </row>
    <row r="429" spans="1:5" ht="12.75">
      <c r="A429" s="35" t="s">
        <v>56</v>
      </c>
      <c r="E429" s="39" t="s">
        <v>5246</v>
      </c>
    </row>
    <row r="430" spans="1:5" ht="63.75">
      <c r="A430" s="35" t="s">
        <v>58</v>
      </c>
      <c r="E430" s="40" t="s">
        <v>5237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372</v>
      </c>
      <c s="34" t="s">
        <v>5247</v>
      </c>
      <c s="35" t="s">
        <v>5</v>
      </c>
      <c s="6" t="s">
        <v>5248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5248</v>
      </c>
    </row>
    <row r="434" spans="1:5" ht="38.25">
      <c r="A434" s="35" t="s">
        <v>58</v>
      </c>
      <c r="E434" s="40" t="s">
        <v>5240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375</v>
      </c>
      <c s="34" t="s">
        <v>5249</v>
      </c>
      <c s="35" t="s">
        <v>5</v>
      </c>
      <c s="6" t="s">
        <v>5250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25.5">
      <c r="A437" s="35" t="s">
        <v>56</v>
      </c>
      <c r="E437" s="39" t="s">
        <v>5250</v>
      </c>
    </row>
    <row r="438" spans="1:5" ht="38.25">
      <c r="A438" s="35" t="s">
        <v>58</v>
      </c>
      <c r="E438" s="40" t="s">
        <v>5240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378</v>
      </c>
      <c s="34" t="s">
        <v>5251</v>
      </c>
      <c s="35" t="s">
        <v>5</v>
      </c>
      <c s="6" t="s">
        <v>5252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25.5">
      <c r="A441" s="35" t="s">
        <v>56</v>
      </c>
      <c r="E441" s="39" t="s">
        <v>5252</v>
      </c>
    </row>
    <row r="442" spans="1:5" ht="38.25">
      <c r="A442" s="35" t="s">
        <v>58</v>
      </c>
      <c r="E442" s="40" t="s">
        <v>5253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381</v>
      </c>
      <c s="34" t="s">
        <v>5254</v>
      </c>
      <c s="35" t="s">
        <v>5</v>
      </c>
      <c s="6" t="s">
        <v>5255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4946</v>
      </c>
      <c>
        <f>(M444*21)/100</f>
      </c>
      <c t="s">
        <v>27</v>
      </c>
    </row>
    <row r="445" spans="1:5" ht="25.5">
      <c r="A445" s="35" t="s">
        <v>56</v>
      </c>
      <c r="E445" s="39" t="s">
        <v>5255</v>
      </c>
    </row>
    <row r="446" spans="1:5" ht="38.25">
      <c r="A446" s="35" t="s">
        <v>58</v>
      </c>
      <c r="E446" s="40" t="s">
        <v>5256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385</v>
      </c>
      <c s="34" t="s">
        <v>5257</v>
      </c>
      <c s="35" t="s">
        <v>5</v>
      </c>
      <c s="6" t="s">
        <v>5258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653</v>
      </c>
      <c>
        <f>(M448*21)/100</f>
      </c>
      <c t="s">
        <v>27</v>
      </c>
    </row>
    <row r="449" spans="1:5" ht="25.5">
      <c r="A449" s="35" t="s">
        <v>56</v>
      </c>
      <c r="E449" s="39" t="s">
        <v>5258</v>
      </c>
    </row>
    <row r="450" spans="1:5" ht="38.25">
      <c r="A450" s="35" t="s">
        <v>58</v>
      </c>
      <c r="E450" s="40" t="s">
        <v>5259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388</v>
      </c>
      <c s="34" t="s">
        <v>5260</v>
      </c>
      <c s="35" t="s">
        <v>5</v>
      </c>
      <c s="6" t="s">
        <v>5261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25.5">
      <c r="A453" s="35" t="s">
        <v>56</v>
      </c>
      <c r="E453" s="39" t="s">
        <v>5261</v>
      </c>
    </row>
    <row r="454" spans="1:5" ht="38.25">
      <c r="A454" s="35" t="s">
        <v>58</v>
      </c>
      <c r="E454" s="40" t="s">
        <v>5262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391</v>
      </c>
      <c s="34" t="s">
        <v>5263</v>
      </c>
      <c s="35" t="s">
        <v>5</v>
      </c>
      <c s="6" t="s">
        <v>5264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25.5">
      <c r="A457" s="35" t="s">
        <v>56</v>
      </c>
      <c r="E457" s="39" t="s">
        <v>5264</v>
      </c>
    </row>
    <row r="458" spans="1:5" ht="38.25">
      <c r="A458" s="35" t="s">
        <v>58</v>
      </c>
      <c r="E458" s="40" t="s">
        <v>5265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394</v>
      </c>
      <c s="34" t="s">
        <v>5266</v>
      </c>
      <c s="35" t="s">
        <v>5</v>
      </c>
      <c s="6" t="s">
        <v>5267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25.5">
      <c r="A461" s="35" t="s">
        <v>56</v>
      </c>
      <c r="E461" s="39" t="s">
        <v>5267</v>
      </c>
    </row>
    <row r="462" spans="1:5" ht="38.25">
      <c r="A462" s="35" t="s">
        <v>58</v>
      </c>
      <c r="E462" s="40" t="s">
        <v>5268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397</v>
      </c>
      <c s="34" t="s">
        <v>5269</v>
      </c>
      <c s="35" t="s">
        <v>5</v>
      </c>
      <c s="6" t="s">
        <v>5270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4946</v>
      </c>
      <c>
        <f>(M464*21)/100</f>
      </c>
      <c t="s">
        <v>27</v>
      </c>
    </row>
    <row r="465" spans="1:5" ht="12.75">
      <c r="A465" s="35" t="s">
        <v>56</v>
      </c>
      <c r="E465" s="39" t="s">
        <v>5270</v>
      </c>
    </row>
    <row r="466" spans="1:5" ht="63.75">
      <c r="A466" s="35" t="s">
        <v>58</v>
      </c>
      <c r="E466" s="40" t="s">
        <v>5271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400</v>
      </c>
      <c s="34" t="s">
        <v>5272</v>
      </c>
      <c s="35" t="s">
        <v>5</v>
      </c>
      <c s="6" t="s">
        <v>5273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4946</v>
      </c>
      <c>
        <f>(M468*21)/100</f>
      </c>
      <c t="s">
        <v>27</v>
      </c>
    </row>
    <row r="469" spans="1:5" ht="12.75">
      <c r="A469" s="35" t="s">
        <v>56</v>
      </c>
      <c r="E469" s="39" t="s">
        <v>5273</v>
      </c>
    </row>
    <row r="470" spans="1:5" ht="63.75">
      <c r="A470" s="35" t="s">
        <v>58</v>
      </c>
      <c r="E470" s="40" t="s">
        <v>5274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403</v>
      </c>
      <c s="34" t="s">
        <v>5275</v>
      </c>
      <c s="35" t="s">
        <v>5</v>
      </c>
      <c s="6" t="s">
        <v>5276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4946</v>
      </c>
      <c>
        <f>(M472*21)/100</f>
      </c>
      <c t="s">
        <v>27</v>
      </c>
    </row>
    <row r="473" spans="1:5" ht="25.5">
      <c r="A473" s="35" t="s">
        <v>56</v>
      </c>
      <c r="E473" s="39" t="s">
        <v>5276</v>
      </c>
    </row>
    <row r="474" spans="1:5" ht="51">
      <c r="A474" s="35" t="s">
        <v>58</v>
      </c>
      <c r="E474" s="40" t="s">
        <v>5277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406</v>
      </c>
      <c s="34" t="s">
        <v>5278</v>
      </c>
      <c s="35" t="s">
        <v>5</v>
      </c>
      <c s="6" t="s">
        <v>5279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653</v>
      </c>
      <c>
        <f>(M476*21)/100</f>
      </c>
      <c t="s">
        <v>27</v>
      </c>
    </row>
    <row r="477" spans="1:5" ht="25.5">
      <c r="A477" s="35" t="s">
        <v>56</v>
      </c>
      <c r="E477" s="39" t="s">
        <v>5279</v>
      </c>
    </row>
    <row r="478" spans="1:5" ht="51">
      <c r="A478" s="35" t="s">
        <v>58</v>
      </c>
      <c r="E478" s="40" t="s">
        <v>5280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410</v>
      </c>
      <c s="34" t="s">
        <v>5281</v>
      </c>
      <c s="35" t="s">
        <v>5</v>
      </c>
      <c s="6" t="s">
        <v>5282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4946</v>
      </c>
      <c>
        <f>(M480*21)/100</f>
      </c>
      <c t="s">
        <v>27</v>
      </c>
    </row>
    <row r="481" spans="1:5" ht="25.5">
      <c r="A481" s="35" t="s">
        <v>56</v>
      </c>
      <c r="E481" s="39" t="s">
        <v>5282</v>
      </c>
    </row>
    <row r="482" spans="1:5" ht="51">
      <c r="A482" s="35" t="s">
        <v>58</v>
      </c>
      <c r="E482" s="40" t="s">
        <v>5277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413</v>
      </c>
      <c s="34" t="s">
        <v>5283</v>
      </c>
      <c s="35" t="s">
        <v>5</v>
      </c>
      <c s="6" t="s">
        <v>5284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4946</v>
      </c>
      <c>
        <f>(M484*21)/100</f>
      </c>
      <c t="s">
        <v>27</v>
      </c>
    </row>
    <row r="485" spans="1:5" ht="25.5">
      <c r="A485" s="35" t="s">
        <v>56</v>
      </c>
      <c r="E485" s="39" t="s">
        <v>5284</v>
      </c>
    </row>
    <row r="486" spans="1:5" ht="51">
      <c r="A486" s="35" t="s">
        <v>58</v>
      </c>
      <c r="E486" s="40" t="s">
        <v>5280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416</v>
      </c>
      <c s="34" t="s">
        <v>5285</v>
      </c>
      <c s="35" t="s">
        <v>5</v>
      </c>
      <c s="6" t="s">
        <v>5286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4946</v>
      </c>
      <c>
        <f>(M488*21)/100</f>
      </c>
      <c t="s">
        <v>27</v>
      </c>
    </row>
    <row r="489" spans="1:5" ht="25.5">
      <c r="A489" s="35" t="s">
        <v>56</v>
      </c>
      <c r="E489" s="39" t="s">
        <v>5286</v>
      </c>
    </row>
    <row r="490" spans="1:5" ht="89.25">
      <c r="A490" s="35" t="s">
        <v>58</v>
      </c>
      <c r="E490" s="40" t="s">
        <v>5287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419</v>
      </c>
      <c s="34" t="s">
        <v>5288</v>
      </c>
      <c s="35" t="s">
        <v>5</v>
      </c>
      <c s="6" t="s">
        <v>5289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4946</v>
      </c>
      <c>
        <f>(M492*21)/100</f>
      </c>
      <c t="s">
        <v>27</v>
      </c>
    </row>
    <row r="493" spans="1:5" ht="25.5">
      <c r="A493" s="35" t="s">
        <v>56</v>
      </c>
      <c r="E493" s="39" t="s">
        <v>5289</v>
      </c>
    </row>
    <row r="494" spans="1:5" ht="89.25">
      <c r="A494" s="35" t="s">
        <v>58</v>
      </c>
      <c r="E494" s="40" t="s">
        <v>5287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433</v>
      </c>
      <c s="34" t="s">
        <v>5290</v>
      </c>
      <c s="35" t="s">
        <v>5</v>
      </c>
      <c s="6" t="s">
        <v>5291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4946</v>
      </c>
      <c>
        <f>(M496*21)/100</f>
      </c>
      <c t="s">
        <v>27</v>
      </c>
    </row>
    <row r="497" spans="1:5" ht="25.5">
      <c r="A497" s="35" t="s">
        <v>56</v>
      </c>
      <c r="E497" s="39" t="s">
        <v>5291</v>
      </c>
    </row>
    <row r="498" spans="1:5" ht="38.25">
      <c r="A498" s="35" t="s">
        <v>58</v>
      </c>
      <c r="E498" s="40" t="s">
        <v>5292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434</v>
      </c>
      <c s="34" t="s">
        <v>5293</v>
      </c>
      <c s="35" t="s">
        <v>5</v>
      </c>
      <c s="6" t="s">
        <v>5294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653</v>
      </c>
      <c>
        <f>(M500*21)/100</f>
      </c>
      <c t="s">
        <v>27</v>
      </c>
    </row>
    <row r="501" spans="1:5" ht="25.5">
      <c r="A501" s="35" t="s">
        <v>56</v>
      </c>
      <c r="E501" s="39" t="s">
        <v>5294</v>
      </c>
    </row>
    <row r="502" spans="1:5" ht="38.25">
      <c r="A502" s="35" t="s">
        <v>58</v>
      </c>
      <c r="E502" s="40" t="s">
        <v>5295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435</v>
      </c>
      <c s="34" t="s">
        <v>5296</v>
      </c>
      <c s="35" t="s">
        <v>5</v>
      </c>
      <c s="6" t="s">
        <v>5297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653</v>
      </c>
      <c>
        <f>(M504*21)/100</f>
      </c>
      <c t="s">
        <v>27</v>
      </c>
    </row>
    <row r="505" spans="1:5" ht="12.75">
      <c r="A505" s="35" t="s">
        <v>56</v>
      </c>
      <c r="E505" s="39" t="s">
        <v>5297</v>
      </c>
    </row>
    <row r="506" spans="1:5" ht="63.75">
      <c r="A506" s="35" t="s">
        <v>58</v>
      </c>
      <c r="E506" s="40" t="s">
        <v>5298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436</v>
      </c>
      <c s="34" t="s">
        <v>5299</v>
      </c>
      <c s="35" t="s">
        <v>5</v>
      </c>
      <c s="6" t="s">
        <v>5300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4946</v>
      </c>
      <c>
        <f>(M508*21)/100</f>
      </c>
      <c t="s">
        <v>27</v>
      </c>
    </row>
    <row r="509" spans="1:5" ht="25.5">
      <c r="A509" s="35" t="s">
        <v>56</v>
      </c>
      <c r="E509" s="39" t="s">
        <v>5300</v>
      </c>
    </row>
    <row r="510" spans="1:5" ht="38.25">
      <c r="A510" s="35" t="s">
        <v>58</v>
      </c>
      <c r="E510" s="40" t="s">
        <v>5301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438</v>
      </c>
      <c s="34" t="s">
        <v>5302</v>
      </c>
      <c s="35" t="s">
        <v>5</v>
      </c>
      <c s="6" t="s">
        <v>5303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4946</v>
      </c>
      <c>
        <f>(M512*21)/100</f>
      </c>
      <c t="s">
        <v>27</v>
      </c>
    </row>
    <row r="513" spans="1:5" ht="12.75">
      <c r="A513" s="35" t="s">
        <v>56</v>
      </c>
      <c r="E513" s="39" t="s">
        <v>5303</v>
      </c>
    </row>
    <row r="514" spans="1:5" ht="63.75">
      <c r="A514" s="35" t="s">
        <v>58</v>
      </c>
      <c r="E514" s="40" t="s">
        <v>5304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440</v>
      </c>
      <c s="34" t="s">
        <v>5305</v>
      </c>
      <c s="35" t="s">
        <v>5</v>
      </c>
      <c s="6" t="s">
        <v>5306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5306</v>
      </c>
    </row>
    <row r="518" spans="1:5" ht="38.25">
      <c r="A518" s="35" t="s">
        <v>58</v>
      </c>
      <c r="E518" s="40" t="s">
        <v>5240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441</v>
      </c>
      <c s="34" t="s">
        <v>5307</v>
      </c>
      <c s="35" t="s">
        <v>5</v>
      </c>
      <c s="6" t="s">
        <v>5308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4946</v>
      </c>
      <c>
        <f>(M520*21)/100</f>
      </c>
      <c t="s">
        <v>27</v>
      </c>
    </row>
    <row r="521" spans="1:5" ht="12.75">
      <c r="A521" s="35" t="s">
        <v>56</v>
      </c>
      <c r="E521" s="39" t="s">
        <v>5308</v>
      </c>
    </row>
    <row r="522" spans="1:5" ht="216.75">
      <c r="A522" s="35" t="s">
        <v>58</v>
      </c>
      <c r="E522" s="40" t="s">
        <v>5309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5310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442</v>
      </c>
      <c s="34" t="s">
        <v>5311</v>
      </c>
      <c s="35" t="s">
        <v>5</v>
      </c>
      <c s="6" t="s">
        <v>5312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4946</v>
      </c>
      <c>
        <f>(M525*21)/100</f>
      </c>
      <c t="s">
        <v>27</v>
      </c>
    </row>
    <row r="526" spans="1:5" ht="38.25">
      <c r="A526" s="35" t="s">
        <v>56</v>
      </c>
      <c r="E526" s="39" t="s">
        <v>5312</v>
      </c>
    </row>
    <row r="527" spans="1:5" ht="38.25">
      <c r="A527" s="35" t="s">
        <v>58</v>
      </c>
      <c r="E527" s="40" t="s">
        <v>5313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443</v>
      </c>
      <c s="34" t="s">
        <v>5314</v>
      </c>
      <c s="35" t="s">
        <v>5</v>
      </c>
      <c s="6" t="s">
        <v>5315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4946</v>
      </c>
      <c>
        <f>(M529*21)/100</f>
      </c>
      <c t="s">
        <v>27</v>
      </c>
    </row>
    <row r="530" spans="1:5" ht="12.75">
      <c r="A530" s="35" t="s">
        <v>56</v>
      </c>
      <c r="E530" s="39" t="s">
        <v>5315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444</v>
      </c>
      <c s="34" t="s">
        <v>5316</v>
      </c>
      <c s="35" t="s">
        <v>5</v>
      </c>
      <c s="6" t="s">
        <v>5317</v>
      </c>
      <c s="36" t="s">
        <v>590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4946</v>
      </c>
      <c>
        <f>(M533*21)/100</f>
      </c>
      <c t="s">
        <v>27</v>
      </c>
    </row>
    <row r="534" spans="1:5" ht="51">
      <c r="A534" s="35" t="s">
        <v>56</v>
      </c>
      <c r="E534" s="39" t="s">
        <v>5318</v>
      </c>
    </row>
    <row r="535" spans="1:5" ht="38.25">
      <c r="A535" s="35" t="s">
        <v>58</v>
      </c>
      <c r="E535" s="40" t="s">
        <v>5319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445</v>
      </c>
      <c s="34" t="s">
        <v>5320</v>
      </c>
      <c s="35" t="s">
        <v>5</v>
      </c>
      <c s="6" t="s">
        <v>5317</v>
      </c>
      <c s="36" t="s">
        <v>590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4946</v>
      </c>
      <c>
        <f>(M537*21)/100</f>
      </c>
      <c t="s">
        <v>27</v>
      </c>
    </row>
    <row r="538" spans="1:5" ht="51">
      <c r="A538" s="35" t="s">
        <v>56</v>
      </c>
      <c r="E538" s="39" t="s">
        <v>5321</v>
      </c>
    </row>
    <row r="539" spans="1:5" ht="38.25">
      <c r="A539" s="35" t="s">
        <v>58</v>
      </c>
      <c r="E539" s="40" t="s">
        <v>5322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5323</v>
      </c>
      <c r="E541" s="33" t="s">
        <v>5324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447</v>
      </c>
      <c s="34" t="s">
        <v>5325</v>
      </c>
      <c s="35" t="s">
        <v>5</v>
      </c>
      <c s="6" t="s">
        <v>5326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4946</v>
      </c>
      <c>
        <f>(M542*21)/100</f>
      </c>
      <c t="s">
        <v>27</v>
      </c>
    </row>
    <row r="543" spans="1:5" ht="25.5">
      <c r="A543" s="35" t="s">
        <v>56</v>
      </c>
      <c r="E543" s="39" t="s">
        <v>5326</v>
      </c>
    </row>
    <row r="544" spans="1:5" ht="89.25">
      <c r="A544" s="35" t="s">
        <v>58</v>
      </c>
      <c r="E544" s="42" t="s">
        <v>5327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451</v>
      </c>
      <c s="34" t="s">
        <v>5328</v>
      </c>
      <c s="35" t="s">
        <v>5</v>
      </c>
      <c s="6" t="s">
        <v>5329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4946</v>
      </c>
      <c>
        <f>(M546*21)/100</f>
      </c>
      <c t="s">
        <v>27</v>
      </c>
    </row>
    <row r="547" spans="1:5" ht="12.75">
      <c r="A547" s="35" t="s">
        <v>56</v>
      </c>
      <c r="E547" s="39" t="s">
        <v>5329</v>
      </c>
    </row>
    <row r="548" spans="1:5" ht="89.25">
      <c r="A548" s="35" t="s">
        <v>58</v>
      </c>
      <c r="E548" s="42" t="s">
        <v>5330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5331</v>
      </c>
      <c r="E550" s="33" t="s">
        <v>5332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452</v>
      </c>
      <c s="34" t="s">
        <v>5333</v>
      </c>
      <c s="35" t="s">
        <v>5</v>
      </c>
      <c s="6" t="s">
        <v>5334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4946</v>
      </c>
      <c>
        <f>(M551*21)/100</f>
      </c>
      <c t="s">
        <v>27</v>
      </c>
    </row>
    <row r="552" spans="1:5" ht="25.5">
      <c r="A552" s="35" t="s">
        <v>56</v>
      </c>
      <c r="E552" s="39" t="s">
        <v>5334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919</v>
      </c>
      <c s="34" t="s">
        <v>5335</v>
      </c>
      <c s="35" t="s">
        <v>5</v>
      </c>
      <c s="6" t="s">
        <v>5336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4946</v>
      </c>
      <c>
        <f>(M555*21)/100</f>
      </c>
      <c t="s">
        <v>27</v>
      </c>
    </row>
    <row r="556" spans="1:5" ht="25.5">
      <c r="A556" s="35" t="s">
        <v>56</v>
      </c>
      <c r="E556" s="39" t="s">
        <v>5336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5337</v>
      </c>
      <c r="E559" s="33" t="s">
        <v>5338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924</v>
      </c>
      <c s="34" t="s">
        <v>5339</v>
      </c>
      <c s="35" t="s">
        <v>5</v>
      </c>
      <c s="6" t="s">
        <v>5340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5340</v>
      </c>
    </row>
    <row r="562" spans="1:5" ht="38.25">
      <c r="A562" s="35" t="s">
        <v>58</v>
      </c>
      <c r="E562" s="40" t="s">
        <v>5341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928</v>
      </c>
      <c s="34" t="s">
        <v>5342</v>
      </c>
      <c s="35" t="s">
        <v>5</v>
      </c>
      <c s="6" t="s">
        <v>5343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4946</v>
      </c>
      <c>
        <f>(M564*21)/100</f>
      </c>
      <c t="s">
        <v>27</v>
      </c>
    </row>
    <row r="565" spans="1:5" ht="12.75">
      <c r="A565" s="35" t="s">
        <v>56</v>
      </c>
      <c r="E565" s="39" t="s">
        <v>5343</v>
      </c>
    </row>
    <row r="566" spans="1:5" ht="38.25">
      <c r="A566" s="35" t="s">
        <v>58</v>
      </c>
      <c r="E566" s="40" t="s">
        <v>5341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932</v>
      </c>
      <c s="34" t="s">
        <v>5344</v>
      </c>
      <c s="35" t="s">
        <v>5</v>
      </c>
      <c s="6" t="s">
        <v>5345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4946</v>
      </c>
      <c>
        <f>(M568*21)/100</f>
      </c>
      <c t="s">
        <v>27</v>
      </c>
    </row>
    <row r="569" spans="1:5" ht="25.5">
      <c r="A569" s="35" t="s">
        <v>56</v>
      </c>
      <c r="E569" s="39" t="s">
        <v>5345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4632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4632</v>
      </c>
      <c r="E4" s="26" t="s">
        <v>4633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5348</v>
      </c>
      <c r="E8" s="30" t="s">
        <v>5347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5349</v>
      </c>
      <c r="E9" s="33" t="s">
        <v>5350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4970</v>
      </c>
      <c s="35" t="s">
        <v>5</v>
      </c>
      <c s="6" t="s">
        <v>5351</v>
      </c>
      <c s="36" t="s">
        <v>409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5352</v>
      </c>
      <c>
        <f>(M10*21)/100</f>
      </c>
      <c t="s">
        <v>27</v>
      </c>
    </row>
    <row r="11" spans="1:5" ht="25.5">
      <c r="A11" s="35" t="s">
        <v>56</v>
      </c>
      <c r="E11" s="39" t="s">
        <v>4971</v>
      </c>
    </row>
    <row r="12" spans="1:5" ht="114.75">
      <c r="A12" s="35" t="s">
        <v>58</v>
      </c>
      <c r="E12" s="40" t="s">
        <v>5353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5354</v>
      </c>
      <c s="35" t="s">
        <v>5</v>
      </c>
      <c s="6" t="s">
        <v>5355</v>
      </c>
      <c s="36" t="s">
        <v>409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5352</v>
      </c>
      <c>
        <f>(M14*21)/100</f>
      </c>
      <c t="s">
        <v>27</v>
      </c>
    </row>
    <row r="15" spans="1:5" ht="25.5">
      <c r="A15" s="35" t="s">
        <v>56</v>
      </c>
      <c r="E15" s="39" t="s">
        <v>5356</v>
      </c>
    </row>
    <row r="16" spans="1:5" ht="25.5">
      <c r="A16" s="35" t="s">
        <v>58</v>
      </c>
      <c r="E16" s="42" t="s">
        <v>5357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4973</v>
      </c>
      <c s="35" t="s">
        <v>5</v>
      </c>
      <c s="6" t="s">
        <v>5358</v>
      </c>
      <c s="36" t="s">
        <v>4975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5352</v>
      </c>
      <c>
        <f>(M18*21)/100</f>
      </c>
      <c t="s">
        <v>27</v>
      </c>
    </row>
    <row r="19" spans="1:5" ht="25.5">
      <c r="A19" s="35" t="s">
        <v>56</v>
      </c>
      <c r="E19" s="39" t="s">
        <v>4974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5359</v>
      </c>
      <c s="35" t="s">
        <v>5</v>
      </c>
      <c s="6" t="s">
        <v>5360</v>
      </c>
      <c s="36" t="s">
        <v>4975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5352</v>
      </c>
      <c>
        <f>(M22*21)/100</f>
      </c>
      <c t="s">
        <v>27</v>
      </c>
    </row>
    <row r="23" spans="1:5" ht="25.5">
      <c r="A23" s="35" t="s">
        <v>56</v>
      </c>
      <c r="E23" s="39" t="s">
        <v>5361</v>
      </c>
    </row>
    <row r="24" spans="1:5" ht="25.5">
      <c r="A24" s="35" t="s">
        <v>58</v>
      </c>
      <c r="E24" s="42" t="s">
        <v>5362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5363</v>
      </c>
      <c s="35" t="s">
        <v>5</v>
      </c>
      <c s="6" t="s">
        <v>5364</v>
      </c>
      <c s="36" t="s">
        <v>4120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5365</v>
      </c>
    </row>
    <row r="28" spans="1:5" ht="89.25">
      <c r="A28" s="35" t="s">
        <v>58</v>
      </c>
      <c r="E28" s="42" t="s">
        <v>5366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5367</v>
      </c>
      <c s="35" t="s">
        <v>5</v>
      </c>
      <c s="6" t="s">
        <v>5368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5352</v>
      </c>
      <c>
        <f>(M30*21)/100</f>
      </c>
      <c t="s">
        <v>27</v>
      </c>
    </row>
    <row r="31" spans="1:5" ht="25.5">
      <c r="A31" s="35" t="s">
        <v>56</v>
      </c>
      <c r="E31" s="39" t="s">
        <v>5369</v>
      </c>
    </row>
    <row r="32" spans="1:5" ht="89.25">
      <c r="A32" s="35" t="s">
        <v>58</v>
      </c>
      <c r="E32" s="42" t="s">
        <v>5370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5371</v>
      </c>
      <c s="35" t="s">
        <v>5</v>
      </c>
      <c s="6" t="s">
        <v>5372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5352</v>
      </c>
      <c>
        <f>(M34*21)/100</f>
      </c>
      <c t="s">
        <v>27</v>
      </c>
    </row>
    <row r="35" spans="1:5" ht="25.5">
      <c r="A35" s="35" t="s">
        <v>56</v>
      </c>
      <c r="E35" s="39" t="s">
        <v>5373</v>
      </c>
    </row>
    <row r="36" spans="1:5" ht="76.5">
      <c r="A36" s="35" t="s">
        <v>58</v>
      </c>
      <c r="E36" s="40" t="s">
        <v>5374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5375</v>
      </c>
      <c s="35" t="s">
        <v>5</v>
      </c>
      <c s="6" t="s">
        <v>5376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5352</v>
      </c>
      <c>
        <f>(M38*21)/100</f>
      </c>
      <c t="s">
        <v>27</v>
      </c>
    </row>
    <row r="39" spans="1:5" ht="25.5">
      <c r="A39" s="35" t="s">
        <v>56</v>
      </c>
      <c r="E39" s="39" t="s">
        <v>5377</v>
      </c>
    </row>
    <row r="40" spans="1:5" ht="178.5">
      <c r="A40" s="35" t="s">
        <v>58</v>
      </c>
      <c r="E40" s="42" t="s">
        <v>5378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5379</v>
      </c>
      <c s="35" t="s">
        <v>5</v>
      </c>
      <c s="6" t="s">
        <v>5380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5352</v>
      </c>
      <c>
        <f>(M42*21)/100</f>
      </c>
      <c t="s">
        <v>27</v>
      </c>
    </row>
    <row r="43" spans="1:5" ht="25.5">
      <c r="A43" s="35" t="s">
        <v>56</v>
      </c>
      <c r="E43" s="39" t="s">
        <v>5381</v>
      </c>
    </row>
    <row r="44" spans="1:5" ht="114.75">
      <c r="A44" s="35" t="s">
        <v>58</v>
      </c>
      <c r="E44" s="42" t="s">
        <v>5382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4984</v>
      </c>
      <c s="35" t="s">
        <v>5</v>
      </c>
      <c s="6" t="s">
        <v>5383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5352</v>
      </c>
      <c>
        <f>(M46*21)/100</f>
      </c>
      <c t="s">
        <v>27</v>
      </c>
    </row>
    <row r="47" spans="1:5" ht="25.5">
      <c r="A47" s="35" t="s">
        <v>56</v>
      </c>
      <c r="E47" s="39" t="s">
        <v>4985</v>
      </c>
    </row>
    <row r="48" spans="1:5" ht="114.75">
      <c r="A48" s="35" t="s">
        <v>58</v>
      </c>
      <c r="E48" s="42" t="s">
        <v>5384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5385</v>
      </c>
      <c s="35" t="s">
        <v>5</v>
      </c>
      <c s="6" t="s">
        <v>5386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5352</v>
      </c>
      <c>
        <f>(M50*21)/100</f>
      </c>
      <c t="s">
        <v>27</v>
      </c>
    </row>
    <row r="51" spans="1:5" ht="25.5">
      <c r="A51" s="35" t="s">
        <v>56</v>
      </c>
      <c r="E51" s="39" t="s">
        <v>5387</v>
      </c>
    </row>
    <row r="52" spans="1:5" ht="178.5">
      <c r="A52" s="35" t="s">
        <v>58</v>
      </c>
      <c r="E52" s="42" t="s">
        <v>5378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5388</v>
      </c>
      <c s="35" t="s">
        <v>5</v>
      </c>
      <c s="6" t="s">
        <v>5389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5352</v>
      </c>
      <c>
        <f>(M54*21)/100</f>
      </c>
      <c t="s">
        <v>27</v>
      </c>
    </row>
    <row r="55" spans="1:5" ht="25.5">
      <c r="A55" s="35" t="s">
        <v>56</v>
      </c>
      <c r="E55" s="39" t="s">
        <v>5390</v>
      </c>
    </row>
    <row r="56" spans="1:5" ht="114.75">
      <c r="A56" s="35" t="s">
        <v>58</v>
      </c>
      <c r="E56" s="42" t="s">
        <v>5382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4987</v>
      </c>
      <c s="35" t="s">
        <v>5</v>
      </c>
      <c s="6" t="s">
        <v>5391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5352</v>
      </c>
      <c>
        <f>(M58*21)/100</f>
      </c>
      <c t="s">
        <v>27</v>
      </c>
    </row>
    <row r="59" spans="1:5" ht="25.5">
      <c r="A59" s="35" t="s">
        <v>56</v>
      </c>
      <c r="E59" s="39" t="s">
        <v>4988</v>
      </c>
    </row>
    <row r="60" spans="1:5" ht="114.75">
      <c r="A60" s="35" t="s">
        <v>58</v>
      </c>
      <c r="E60" s="42" t="s">
        <v>5384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5392</v>
      </c>
      <c s="35" t="s">
        <v>5</v>
      </c>
      <c s="6" t="s">
        <v>5393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5352</v>
      </c>
      <c>
        <f>(M62*21)/100</f>
      </c>
      <c t="s">
        <v>27</v>
      </c>
    </row>
    <row r="63" spans="1:5" ht="25.5">
      <c r="A63" s="35" t="s">
        <v>56</v>
      </c>
      <c r="E63" s="39" t="s">
        <v>5394</v>
      </c>
    </row>
    <row r="64" spans="1:5" ht="140.25">
      <c r="A64" s="35" t="s">
        <v>58</v>
      </c>
      <c r="E64" s="42" t="s">
        <v>5395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5396</v>
      </c>
      <c s="35" t="s">
        <v>5</v>
      </c>
      <c s="6" t="s">
        <v>5397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5352</v>
      </c>
      <c>
        <f>(M66*21)/100</f>
      </c>
      <c t="s">
        <v>27</v>
      </c>
    </row>
    <row r="67" spans="1:5" ht="25.5">
      <c r="A67" s="35" t="s">
        <v>56</v>
      </c>
      <c r="E67" s="39" t="s">
        <v>5398</v>
      </c>
    </row>
    <row r="68" spans="1:5" ht="89.25">
      <c r="A68" s="35" t="s">
        <v>58</v>
      </c>
      <c r="E68" s="42" t="s">
        <v>5399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5400</v>
      </c>
      <c s="35" t="s">
        <v>5</v>
      </c>
      <c s="6" t="s">
        <v>5401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5352</v>
      </c>
      <c>
        <f>(M70*21)/100</f>
      </c>
      <c t="s">
        <v>27</v>
      </c>
    </row>
    <row r="71" spans="1:5" ht="38.25">
      <c r="A71" s="35" t="s">
        <v>56</v>
      </c>
      <c r="E71" s="39" t="s">
        <v>5402</v>
      </c>
    </row>
    <row r="72" spans="1:5" ht="102">
      <c r="A72" s="35" t="s">
        <v>58</v>
      </c>
      <c r="E72" s="42" t="s">
        <v>5403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5404</v>
      </c>
      <c s="35" t="s">
        <v>5</v>
      </c>
      <c s="6" t="s">
        <v>5405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5352</v>
      </c>
      <c>
        <f>(M74*21)/100</f>
      </c>
      <c t="s">
        <v>27</v>
      </c>
    </row>
    <row r="75" spans="1:5" ht="25.5">
      <c r="A75" s="35" t="s">
        <v>56</v>
      </c>
      <c r="E75" s="39" t="s">
        <v>5406</v>
      </c>
    </row>
    <row r="76" spans="1:5" ht="140.25">
      <c r="A76" s="35" t="s">
        <v>58</v>
      </c>
      <c r="E76" s="42" t="s">
        <v>5407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5408</v>
      </c>
      <c s="35" t="s">
        <v>5</v>
      </c>
      <c s="6" t="s">
        <v>5409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5352</v>
      </c>
      <c>
        <f>(M78*21)/100</f>
      </c>
      <c t="s">
        <v>27</v>
      </c>
    </row>
    <row r="79" spans="1:5" ht="25.5">
      <c r="A79" s="35" t="s">
        <v>56</v>
      </c>
      <c r="E79" s="39" t="s">
        <v>5410</v>
      </c>
    </row>
    <row r="80" spans="1:5" ht="89.25">
      <c r="A80" s="35" t="s">
        <v>58</v>
      </c>
      <c r="E80" s="42" t="s">
        <v>5399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5411</v>
      </c>
      <c s="35" t="s">
        <v>5</v>
      </c>
      <c s="6" t="s">
        <v>5412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5352</v>
      </c>
      <c>
        <f>(M82*21)/100</f>
      </c>
      <c t="s">
        <v>27</v>
      </c>
    </row>
    <row r="83" spans="1:5" ht="38.25">
      <c r="A83" s="35" t="s">
        <v>56</v>
      </c>
      <c r="E83" s="39" t="s">
        <v>5413</v>
      </c>
    </row>
    <row r="84" spans="1:5" ht="102">
      <c r="A84" s="35" t="s">
        <v>58</v>
      </c>
      <c r="E84" s="42" t="s">
        <v>5403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5414</v>
      </c>
      <c s="35" t="s">
        <v>5</v>
      </c>
      <c s="6" t="s">
        <v>5415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5352</v>
      </c>
      <c>
        <f>(M86*21)/100</f>
      </c>
      <c t="s">
        <v>27</v>
      </c>
    </row>
    <row r="87" spans="1:5" ht="25.5">
      <c r="A87" s="35" t="s">
        <v>56</v>
      </c>
      <c r="E87" s="39" t="s">
        <v>5416</v>
      </c>
    </row>
    <row r="88" spans="1:5" ht="114.75">
      <c r="A88" s="35" t="s">
        <v>58</v>
      </c>
      <c r="E88" s="42" t="s">
        <v>5417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5418</v>
      </c>
      <c s="35" t="s">
        <v>5</v>
      </c>
      <c s="6" t="s">
        <v>5419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5352</v>
      </c>
      <c>
        <f>(M90*21)/100</f>
      </c>
      <c t="s">
        <v>27</v>
      </c>
    </row>
    <row r="91" spans="1:5" ht="25.5">
      <c r="A91" s="35" t="s">
        <v>56</v>
      </c>
      <c r="E91" s="39" t="s">
        <v>5420</v>
      </c>
    </row>
    <row r="92" spans="1:5" ht="114.75">
      <c r="A92" s="35" t="s">
        <v>58</v>
      </c>
      <c r="E92" s="42" t="s">
        <v>5421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5422</v>
      </c>
      <c s="35" t="s">
        <v>5</v>
      </c>
      <c s="6" t="s">
        <v>5423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5352</v>
      </c>
      <c>
        <f>(M94*21)/100</f>
      </c>
      <c t="s">
        <v>27</v>
      </c>
    </row>
    <row r="95" spans="1:5" ht="25.5">
      <c r="A95" s="35" t="s">
        <v>56</v>
      </c>
      <c r="E95" s="39" t="s">
        <v>5424</v>
      </c>
    </row>
    <row r="96" spans="1:5" ht="114.75">
      <c r="A96" s="35" t="s">
        <v>58</v>
      </c>
      <c r="E96" s="42" t="s">
        <v>5417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5425</v>
      </c>
      <c s="35" t="s">
        <v>5</v>
      </c>
      <c s="6" t="s">
        <v>5426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5352</v>
      </c>
      <c>
        <f>(M98*21)/100</f>
      </c>
      <c t="s">
        <v>27</v>
      </c>
    </row>
    <row r="99" spans="1:5" ht="25.5">
      <c r="A99" s="35" t="s">
        <v>56</v>
      </c>
      <c r="E99" s="39" t="s">
        <v>5427</v>
      </c>
    </row>
    <row r="100" spans="1:5" ht="114.75">
      <c r="A100" s="35" t="s">
        <v>58</v>
      </c>
      <c r="E100" s="42" t="s">
        <v>5421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5428</v>
      </c>
      <c s="35" t="s">
        <v>5</v>
      </c>
      <c s="6" t="s">
        <v>5429</v>
      </c>
      <c s="36" t="s">
        <v>590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5352</v>
      </c>
      <c>
        <f>(M102*21)/100</f>
      </c>
      <c t="s">
        <v>27</v>
      </c>
    </row>
    <row r="103" spans="1:5" ht="25.5">
      <c r="A103" s="35" t="s">
        <v>56</v>
      </c>
      <c r="E103" s="39" t="s">
        <v>5430</v>
      </c>
    </row>
    <row r="104" spans="1:5" ht="76.5">
      <c r="A104" s="35" t="s">
        <v>58</v>
      </c>
      <c r="E104" s="40" t="s">
        <v>5431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5432</v>
      </c>
      <c s="35" t="s">
        <v>5</v>
      </c>
      <c s="6" t="s">
        <v>5433</v>
      </c>
      <c s="36" t="s">
        <v>590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5352</v>
      </c>
      <c>
        <f>(M106*21)/100</f>
      </c>
      <c t="s">
        <v>27</v>
      </c>
    </row>
    <row r="107" spans="1:5" ht="25.5">
      <c r="A107" s="35" t="s">
        <v>56</v>
      </c>
      <c r="E107" s="39" t="s">
        <v>5434</v>
      </c>
    </row>
    <row r="108" spans="1:5" ht="76.5">
      <c r="A108" s="35" t="s">
        <v>58</v>
      </c>
      <c r="E108" s="40" t="s">
        <v>5435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5436</v>
      </c>
      <c s="35" t="s">
        <v>5</v>
      </c>
      <c s="6" t="s">
        <v>5437</v>
      </c>
      <c s="36" t="s">
        <v>590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5352</v>
      </c>
      <c>
        <f>(M110*21)/100</f>
      </c>
      <c t="s">
        <v>27</v>
      </c>
    </row>
    <row r="111" spans="1:5" ht="25.5">
      <c r="A111" s="35" t="s">
        <v>56</v>
      </c>
      <c r="E111" s="39" t="s">
        <v>5438</v>
      </c>
    </row>
    <row r="112" spans="1:5" ht="76.5">
      <c r="A112" s="35" t="s">
        <v>58</v>
      </c>
      <c r="E112" s="40" t="s">
        <v>5431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5439</v>
      </c>
      <c s="35" t="s">
        <v>5</v>
      </c>
      <c s="6" t="s">
        <v>5440</v>
      </c>
      <c s="36" t="s">
        <v>590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5352</v>
      </c>
      <c>
        <f>(M114*21)/100</f>
      </c>
      <c t="s">
        <v>27</v>
      </c>
    </row>
    <row r="115" spans="1:5" ht="25.5">
      <c r="A115" s="35" t="s">
        <v>56</v>
      </c>
      <c r="E115" s="39" t="s">
        <v>5441</v>
      </c>
    </row>
    <row r="116" spans="1:5" ht="76.5">
      <c r="A116" s="35" t="s">
        <v>58</v>
      </c>
      <c r="E116" s="40" t="s">
        <v>5442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5443</v>
      </c>
      <c s="35" t="s">
        <v>5</v>
      </c>
      <c s="6" t="s">
        <v>5444</v>
      </c>
      <c s="36" t="s">
        <v>590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5352</v>
      </c>
      <c>
        <f>(M118*21)/100</f>
      </c>
      <c t="s">
        <v>27</v>
      </c>
    </row>
    <row r="119" spans="1:5" ht="25.5">
      <c r="A119" s="35" t="s">
        <v>56</v>
      </c>
      <c r="E119" s="39" t="s">
        <v>5445</v>
      </c>
    </row>
    <row r="120" spans="1:5" ht="63.75">
      <c r="A120" s="35" t="s">
        <v>58</v>
      </c>
      <c r="E120" s="42" t="s">
        <v>5446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5447</v>
      </c>
      <c s="35" t="s">
        <v>5</v>
      </c>
      <c s="6" t="s">
        <v>5448</v>
      </c>
      <c s="36" t="s">
        <v>590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5352</v>
      </c>
      <c>
        <f>(M122*21)/100</f>
      </c>
      <c t="s">
        <v>27</v>
      </c>
    </row>
    <row r="123" spans="1:5" ht="25.5">
      <c r="A123" s="35" t="s">
        <v>56</v>
      </c>
      <c r="E123" s="39" t="s">
        <v>5449</v>
      </c>
    </row>
    <row r="124" spans="1:5" ht="38.25">
      <c r="A124" s="35" t="s">
        <v>58</v>
      </c>
      <c r="E124" s="42" t="s">
        <v>5450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5451</v>
      </c>
      <c s="35" t="s">
        <v>5</v>
      </c>
      <c s="6" t="s">
        <v>5452</v>
      </c>
      <c s="36" t="s">
        <v>590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5352</v>
      </c>
      <c>
        <f>(M126*21)/100</f>
      </c>
      <c t="s">
        <v>27</v>
      </c>
    </row>
    <row r="127" spans="1:5" ht="25.5">
      <c r="A127" s="35" t="s">
        <v>56</v>
      </c>
      <c r="E127" s="39" t="s">
        <v>5453</v>
      </c>
    </row>
    <row r="128" spans="1:5" ht="38.25">
      <c r="A128" s="35" t="s">
        <v>58</v>
      </c>
      <c r="E128" s="42" t="s">
        <v>5454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5455</v>
      </c>
      <c s="35" t="s">
        <v>5</v>
      </c>
      <c s="6" t="s">
        <v>5456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2911</v>
      </c>
      <c>
        <f>(M130*21)/100</f>
      </c>
      <c t="s">
        <v>27</v>
      </c>
    </row>
    <row r="131" spans="1:5" ht="12.75">
      <c r="A131" s="35" t="s">
        <v>56</v>
      </c>
      <c r="E131" s="39" t="s">
        <v>5456</v>
      </c>
    </row>
    <row r="132" spans="1:5" ht="51">
      <c r="A132" s="35" t="s">
        <v>58</v>
      </c>
      <c r="E132" s="40" t="s">
        <v>5457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664</v>
      </c>
      <c s="34" t="s">
        <v>5458</v>
      </c>
      <c s="35" t="s">
        <v>5</v>
      </c>
      <c s="6" t="s">
        <v>5459</v>
      </c>
      <c s="36" t="s">
        <v>590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5352</v>
      </c>
      <c>
        <f>(M134*21)/100</f>
      </c>
      <c t="s">
        <v>27</v>
      </c>
    </row>
    <row r="135" spans="1:5" ht="25.5">
      <c r="A135" s="35" t="s">
        <v>56</v>
      </c>
      <c r="E135" s="39" t="s">
        <v>5460</v>
      </c>
    </row>
    <row r="136" spans="1:5" ht="38.25">
      <c r="A136" s="35" t="s">
        <v>58</v>
      </c>
      <c r="E136" s="42" t="s">
        <v>5461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668</v>
      </c>
      <c s="34" t="s">
        <v>5462</v>
      </c>
      <c s="35" t="s">
        <v>5</v>
      </c>
      <c s="6" t="s">
        <v>5463</v>
      </c>
      <c s="36" t="s">
        <v>590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5352</v>
      </c>
      <c>
        <f>(M138*21)/100</f>
      </c>
      <c t="s">
        <v>27</v>
      </c>
    </row>
    <row r="139" spans="1:5" ht="25.5">
      <c r="A139" s="35" t="s">
        <v>56</v>
      </c>
      <c r="E139" s="39" t="s">
        <v>5464</v>
      </c>
    </row>
    <row r="140" spans="1:5" ht="38.25">
      <c r="A140" s="35" t="s">
        <v>58</v>
      </c>
      <c r="E140" s="42" t="s">
        <v>5465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638</v>
      </c>
      <c s="34" t="s">
        <v>5466</v>
      </c>
      <c s="35" t="s">
        <v>5</v>
      </c>
      <c s="6" t="s">
        <v>5467</v>
      </c>
      <c s="36" t="s">
        <v>590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5352</v>
      </c>
      <c>
        <f>(M142*21)/100</f>
      </c>
      <c t="s">
        <v>27</v>
      </c>
    </row>
    <row r="143" spans="1:5" ht="25.5">
      <c r="A143" s="35" t="s">
        <v>56</v>
      </c>
      <c r="E143" s="39" t="s">
        <v>5468</v>
      </c>
    </row>
    <row r="144" spans="1:5" ht="63.75">
      <c r="A144" s="35" t="s">
        <v>58</v>
      </c>
      <c r="E144" s="42" t="s">
        <v>5469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674</v>
      </c>
      <c s="34" t="s">
        <v>5470</v>
      </c>
      <c s="35" t="s">
        <v>5</v>
      </c>
      <c s="6" t="s">
        <v>5471</v>
      </c>
      <c s="36" t="s">
        <v>590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5352</v>
      </c>
      <c>
        <f>(M146*21)/100</f>
      </c>
      <c t="s">
        <v>27</v>
      </c>
    </row>
    <row r="147" spans="1:5" ht="12.75">
      <c r="A147" s="35" t="s">
        <v>56</v>
      </c>
      <c r="E147" s="39" t="s">
        <v>5472</v>
      </c>
    </row>
    <row r="148" spans="1:5" ht="25.5">
      <c r="A148" s="35" t="s">
        <v>58</v>
      </c>
      <c r="E148" s="42" t="s">
        <v>5473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677</v>
      </c>
      <c s="34" t="s">
        <v>5474</v>
      </c>
      <c s="35" t="s">
        <v>5</v>
      </c>
      <c s="6" t="s">
        <v>5475</v>
      </c>
      <c s="36" t="s">
        <v>2729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5352</v>
      </c>
      <c>
        <f>(M150*21)/100</f>
      </c>
      <c t="s">
        <v>27</v>
      </c>
    </row>
    <row r="151" spans="1:5" ht="38.25">
      <c r="A151" s="35" t="s">
        <v>56</v>
      </c>
      <c r="E151" s="39" t="s">
        <v>5476</v>
      </c>
    </row>
    <row r="152" spans="1:5" ht="89.25">
      <c r="A152" s="35" t="s">
        <v>58</v>
      </c>
      <c r="E152" s="42" t="s">
        <v>5477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5478</v>
      </c>
      <c s="35" t="s">
        <v>5</v>
      </c>
      <c s="6" t="s">
        <v>5479</v>
      </c>
      <c s="36" t="s">
        <v>2729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5352</v>
      </c>
      <c>
        <f>(M154*21)/100</f>
      </c>
      <c t="s">
        <v>27</v>
      </c>
    </row>
    <row r="155" spans="1:5" ht="38.25">
      <c r="A155" s="35" t="s">
        <v>56</v>
      </c>
      <c r="E155" s="39" t="s">
        <v>5480</v>
      </c>
    </row>
    <row r="156" spans="1:5" ht="89.25">
      <c r="A156" s="35" t="s">
        <v>58</v>
      </c>
      <c r="E156" s="42" t="s">
        <v>5481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5482</v>
      </c>
      <c s="35" t="s">
        <v>5</v>
      </c>
      <c s="6" t="s">
        <v>5483</v>
      </c>
      <c s="36" t="s">
        <v>2729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5352</v>
      </c>
      <c>
        <f>(M158*21)/100</f>
      </c>
      <c t="s">
        <v>27</v>
      </c>
    </row>
    <row r="159" spans="1:5" ht="38.25">
      <c r="A159" s="35" t="s">
        <v>56</v>
      </c>
      <c r="E159" s="39" t="s">
        <v>5484</v>
      </c>
    </row>
    <row r="160" spans="1:5" ht="38.25">
      <c r="A160" s="35" t="s">
        <v>58</v>
      </c>
      <c r="E160" s="40" t="s">
        <v>5485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5486</v>
      </c>
      <c s="35" t="s">
        <v>5</v>
      </c>
      <c s="6" t="s">
        <v>5487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5352</v>
      </c>
      <c>
        <f>(M162*21)/100</f>
      </c>
      <c t="s">
        <v>27</v>
      </c>
    </row>
    <row r="163" spans="1:5" ht="38.25">
      <c r="A163" s="35" t="s">
        <v>56</v>
      </c>
      <c r="E163" s="39" t="s">
        <v>5488</v>
      </c>
    </row>
    <row r="164" spans="1:5" ht="38.25">
      <c r="A164" s="35" t="s">
        <v>58</v>
      </c>
      <c r="E164" s="42" t="s">
        <v>5489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5490</v>
      </c>
      <c s="35" t="s">
        <v>5</v>
      </c>
      <c s="6" t="s">
        <v>5491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5352</v>
      </c>
      <c>
        <f>(M166*21)/100</f>
      </c>
      <c t="s">
        <v>27</v>
      </c>
    </row>
    <row r="167" spans="1:5" ht="38.25">
      <c r="A167" s="35" t="s">
        <v>56</v>
      </c>
      <c r="E167" s="39" t="s">
        <v>5492</v>
      </c>
    </row>
    <row r="168" spans="1:5" ht="38.25">
      <c r="A168" s="35" t="s">
        <v>58</v>
      </c>
      <c r="E168" s="42" t="s">
        <v>5489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5493</v>
      </c>
      <c s="35" t="s">
        <v>5</v>
      </c>
      <c s="6" t="s">
        <v>5494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5352</v>
      </c>
      <c>
        <f>(M170*21)/100</f>
      </c>
      <c t="s">
        <v>27</v>
      </c>
    </row>
    <row r="171" spans="1:5" ht="38.25">
      <c r="A171" s="35" t="s">
        <v>56</v>
      </c>
      <c r="E171" s="39" t="s">
        <v>5495</v>
      </c>
    </row>
    <row r="172" spans="1:5" ht="229.5">
      <c r="A172" s="35" t="s">
        <v>58</v>
      </c>
      <c r="E172" s="42" t="s">
        <v>5496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5497</v>
      </c>
      <c s="35" t="s">
        <v>5</v>
      </c>
      <c s="6" t="s">
        <v>5498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5352</v>
      </c>
      <c>
        <f>(M174*21)/100</f>
      </c>
      <c t="s">
        <v>27</v>
      </c>
    </row>
    <row r="175" spans="1:5" ht="38.25">
      <c r="A175" s="35" t="s">
        <v>56</v>
      </c>
      <c r="E175" s="39" t="s">
        <v>5499</v>
      </c>
    </row>
    <row r="176" spans="1:5" ht="38.25">
      <c r="A176" s="35" t="s">
        <v>58</v>
      </c>
      <c r="E176" s="40" t="s">
        <v>5500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5501</v>
      </c>
      <c s="35" t="s">
        <v>5</v>
      </c>
      <c s="6" t="s">
        <v>5502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5352</v>
      </c>
      <c>
        <f>(M178*21)/100</f>
      </c>
      <c t="s">
        <v>27</v>
      </c>
    </row>
    <row r="179" spans="1:5" ht="38.25">
      <c r="A179" s="35" t="s">
        <v>56</v>
      </c>
      <c r="E179" s="39" t="s">
        <v>5503</v>
      </c>
    </row>
    <row r="180" spans="1:5" ht="229.5">
      <c r="A180" s="35" t="s">
        <v>58</v>
      </c>
      <c r="E180" s="42" t="s">
        <v>5496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5504</v>
      </c>
      <c s="35" t="s">
        <v>5</v>
      </c>
      <c s="6" t="s">
        <v>5505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5352</v>
      </c>
      <c>
        <f>(M182*21)/100</f>
      </c>
      <c t="s">
        <v>27</v>
      </c>
    </row>
    <row r="183" spans="1:5" ht="38.25">
      <c r="A183" s="35" t="s">
        <v>56</v>
      </c>
      <c r="E183" s="39" t="s">
        <v>5506</v>
      </c>
    </row>
    <row r="184" spans="1:5" ht="38.25">
      <c r="A184" s="35" t="s">
        <v>58</v>
      </c>
      <c r="E184" s="40" t="s">
        <v>5507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5074</v>
      </c>
      <c s="35" t="s">
        <v>5</v>
      </c>
      <c s="6" t="s">
        <v>5508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5352</v>
      </c>
      <c>
        <f>(M186*21)/100</f>
      </c>
      <c t="s">
        <v>27</v>
      </c>
    </row>
    <row r="187" spans="1:5" ht="25.5">
      <c r="A187" s="35" t="s">
        <v>56</v>
      </c>
      <c r="E187" s="39" t="s">
        <v>5075</v>
      </c>
    </row>
    <row r="188" spans="1:5" ht="89.25">
      <c r="A188" s="35" t="s">
        <v>58</v>
      </c>
      <c r="E188" s="40" t="s">
        <v>5509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5077</v>
      </c>
      <c s="35" t="s">
        <v>5</v>
      </c>
      <c s="6" t="s">
        <v>5510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5352</v>
      </c>
      <c>
        <f>(M190*21)/100</f>
      </c>
      <c t="s">
        <v>27</v>
      </c>
    </row>
    <row r="191" spans="1:5" ht="25.5">
      <c r="A191" s="35" t="s">
        <v>56</v>
      </c>
      <c r="E191" s="39" t="s">
        <v>5078</v>
      </c>
    </row>
    <row r="192" spans="1:5" ht="89.25">
      <c r="A192" s="35" t="s">
        <v>58</v>
      </c>
      <c r="E192" s="40" t="s">
        <v>5509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5511</v>
      </c>
      <c s="35" t="s">
        <v>5</v>
      </c>
      <c s="6" t="s">
        <v>5512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5352</v>
      </c>
      <c>
        <f>(M194*21)/100</f>
      </c>
      <c t="s">
        <v>27</v>
      </c>
    </row>
    <row r="195" spans="1:5" ht="25.5">
      <c r="A195" s="35" t="s">
        <v>56</v>
      </c>
      <c r="E195" s="39" t="s">
        <v>2950</v>
      </c>
    </row>
    <row r="196" spans="1:5" ht="409.5">
      <c r="A196" s="35" t="s">
        <v>58</v>
      </c>
      <c r="E196" s="42" t="s">
        <v>5513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5514</v>
      </c>
      <c s="35" t="s">
        <v>5</v>
      </c>
      <c s="6" t="s">
        <v>5515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5352</v>
      </c>
      <c>
        <f>(M198*21)/100</f>
      </c>
      <c t="s">
        <v>27</v>
      </c>
    </row>
    <row r="199" spans="1:5" ht="38.25">
      <c r="A199" s="35" t="s">
        <v>56</v>
      </c>
      <c r="E199" s="39" t="s">
        <v>5516</v>
      </c>
    </row>
    <row r="200" spans="1:5" ht="102">
      <c r="A200" s="35" t="s">
        <v>58</v>
      </c>
      <c r="E200" s="42" t="s">
        <v>5517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5518</v>
      </c>
      <c s="35" t="s">
        <v>5</v>
      </c>
      <c s="6" t="s">
        <v>5519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5352</v>
      </c>
      <c>
        <f>(M202*21)/100</f>
      </c>
      <c t="s">
        <v>27</v>
      </c>
    </row>
    <row r="203" spans="1:5" ht="38.25">
      <c r="A203" s="35" t="s">
        <v>56</v>
      </c>
      <c r="E203" s="39" t="s">
        <v>5091</v>
      </c>
    </row>
    <row r="204" spans="1:5" ht="102">
      <c r="A204" s="35" t="s">
        <v>58</v>
      </c>
      <c r="E204" s="42" t="s">
        <v>5520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5521</v>
      </c>
      <c s="35" t="s">
        <v>5</v>
      </c>
      <c s="6" t="s">
        <v>5522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5352</v>
      </c>
      <c>
        <f>(M206*21)/100</f>
      </c>
      <c t="s">
        <v>27</v>
      </c>
    </row>
    <row r="207" spans="1:5" ht="12.75">
      <c r="A207" s="35" t="s">
        <v>56</v>
      </c>
      <c r="E207" s="39" t="s">
        <v>5522</v>
      </c>
    </row>
    <row r="208" spans="1:5" ht="38.25">
      <c r="A208" s="35" t="s">
        <v>58</v>
      </c>
      <c r="E208" s="42" t="s">
        <v>5523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5524</v>
      </c>
      <c r="E210" s="33" t="s">
        <v>5525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5526</v>
      </c>
      <c s="35" t="s">
        <v>5</v>
      </c>
      <c s="6" t="s">
        <v>5527</v>
      </c>
      <c s="36" t="s">
        <v>590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5352</v>
      </c>
      <c>
        <f>(M211*21)/100</f>
      </c>
      <c t="s">
        <v>27</v>
      </c>
    </row>
    <row r="212" spans="1:5" ht="25.5">
      <c r="A212" s="35" t="s">
        <v>56</v>
      </c>
      <c r="E212" s="39" t="s">
        <v>5528</v>
      </c>
    </row>
    <row r="213" spans="1:5" ht="25.5">
      <c r="A213" s="35" t="s">
        <v>58</v>
      </c>
      <c r="E213" s="40" t="s">
        <v>5529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5530</v>
      </c>
      <c s="35" t="s">
        <v>5</v>
      </c>
      <c s="6" t="s">
        <v>5531</v>
      </c>
      <c s="36" t="s">
        <v>590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5352</v>
      </c>
      <c>
        <f>(M215*21)/100</f>
      </c>
      <c t="s">
        <v>27</v>
      </c>
    </row>
    <row r="216" spans="1:5" ht="12.75">
      <c r="A216" s="35" t="s">
        <v>56</v>
      </c>
      <c r="E216" s="39" t="s">
        <v>5531</v>
      </c>
    </row>
    <row r="217" spans="1:5" ht="38.25">
      <c r="A217" s="35" t="s">
        <v>58</v>
      </c>
      <c r="E217" s="40" t="s">
        <v>5532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5533</v>
      </c>
      <c s="35" t="s">
        <v>5</v>
      </c>
      <c s="6" t="s">
        <v>5534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5352</v>
      </c>
      <c>
        <f>(M219*21)/100</f>
      </c>
      <c t="s">
        <v>27</v>
      </c>
    </row>
    <row r="220" spans="1:5" ht="25.5">
      <c r="A220" s="35" t="s">
        <v>56</v>
      </c>
      <c r="E220" s="39" t="s">
        <v>5535</v>
      </c>
    </row>
    <row r="221" spans="1:5" ht="153">
      <c r="A221" s="35" t="s">
        <v>58</v>
      </c>
      <c r="E221" s="40" t="s">
        <v>5536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5537</v>
      </c>
      <c s="35" t="s">
        <v>5</v>
      </c>
      <c s="6" t="s">
        <v>5538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5352</v>
      </c>
      <c>
        <f>(M223*21)/100</f>
      </c>
      <c t="s">
        <v>27</v>
      </c>
    </row>
    <row r="224" spans="1:5" ht="12.75">
      <c r="A224" s="35" t="s">
        <v>56</v>
      </c>
      <c r="E224" s="39" t="s">
        <v>5539</v>
      </c>
    </row>
    <row r="225" spans="1:5" ht="89.25">
      <c r="A225" s="35" t="s">
        <v>58</v>
      </c>
      <c r="E225" s="40" t="s">
        <v>5540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2959</v>
      </c>
      <c s="35" t="s">
        <v>5</v>
      </c>
      <c s="6" t="s">
        <v>5541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5352</v>
      </c>
      <c>
        <f>(M227*21)/100</f>
      </c>
      <c t="s">
        <v>27</v>
      </c>
    </row>
    <row r="228" spans="1:5" ht="12.75">
      <c r="A228" s="35" t="s">
        <v>56</v>
      </c>
      <c r="E228" s="39" t="s">
        <v>2960</v>
      </c>
    </row>
    <row r="229" spans="1:5" ht="25.5">
      <c r="A229" s="35" t="s">
        <v>58</v>
      </c>
      <c r="E229" s="40" t="s">
        <v>5542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2965</v>
      </c>
      <c s="35" t="s">
        <v>5</v>
      </c>
      <c s="6" t="s">
        <v>5543</v>
      </c>
      <c s="36" t="s">
        <v>590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5352</v>
      </c>
      <c>
        <f>(M231*21)/100</f>
      </c>
      <c t="s">
        <v>27</v>
      </c>
    </row>
    <row r="232" spans="1:5" ht="12.75">
      <c r="A232" s="35" t="s">
        <v>56</v>
      </c>
      <c r="E232" s="39" t="s">
        <v>2966</v>
      </c>
    </row>
    <row r="233" spans="1:5" ht="51">
      <c r="A233" s="35" t="s">
        <v>58</v>
      </c>
      <c r="E233" s="40" t="s">
        <v>5544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2968</v>
      </c>
      <c s="35" t="s">
        <v>5</v>
      </c>
      <c s="6" t="s">
        <v>5545</v>
      </c>
      <c s="36" t="s">
        <v>590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5352</v>
      </c>
      <c>
        <f>(M235*21)/100</f>
      </c>
      <c t="s">
        <v>27</v>
      </c>
    </row>
    <row r="236" spans="1:5" ht="12.75">
      <c r="A236" s="35" t="s">
        <v>56</v>
      </c>
      <c r="E236" s="39" t="s">
        <v>2969</v>
      </c>
    </row>
    <row r="237" spans="1:5" ht="51">
      <c r="A237" s="35" t="s">
        <v>58</v>
      </c>
      <c r="E237" s="40" t="s">
        <v>5544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2970</v>
      </c>
      <c s="35" t="s">
        <v>5</v>
      </c>
      <c s="6" t="s">
        <v>5546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5352</v>
      </c>
      <c>
        <f>(M239*21)/100</f>
      </c>
      <c t="s">
        <v>27</v>
      </c>
    </row>
    <row r="240" spans="1:5" ht="12.75">
      <c r="A240" s="35" t="s">
        <v>56</v>
      </c>
      <c r="E240" s="39" t="s">
        <v>2971</v>
      </c>
    </row>
    <row r="241" spans="1:5" ht="38.25">
      <c r="A241" s="35" t="s">
        <v>58</v>
      </c>
      <c r="E241" s="40" t="s">
        <v>5547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5548</v>
      </c>
      <c s="35" t="s">
        <v>5</v>
      </c>
      <c s="6" t="s">
        <v>5549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5352</v>
      </c>
      <c>
        <f>(M243*21)/100</f>
      </c>
      <c t="s">
        <v>27</v>
      </c>
    </row>
    <row r="244" spans="1:5" ht="12.75">
      <c r="A244" s="35" t="s">
        <v>56</v>
      </c>
      <c r="E244" s="39" t="s">
        <v>5550</v>
      </c>
    </row>
    <row r="245" spans="1:5" ht="38.25">
      <c r="A245" s="35" t="s">
        <v>58</v>
      </c>
      <c r="E245" s="40" t="s">
        <v>5551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5552</v>
      </c>
      <c s="35" t="s">
        <v>5</v>
      </c>
      <c s="6" t="s">
        <v>5553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5352</v>
      </c>
      <c>
        <f>(M247*21)/100</f>
      </c>
      <c t="s">
        <v>27</v>
      </c>
    </row>
    <row r="248" spans="1:5" ht="12.75">
      <c r="A248" s="35" t="s">
        <v>56</v>
      </c>
      <c r="E248" s="39" t="s">
        <v>5554</v>
      </c>
    </row>
    <row r="249" spans="1:5" ht="51">
      <c r="A249" s="35" t="s">
        <v>58</v>
      </c>
      <c r="E249" s="40" t="s">
        <v>5555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5556</v>
      </c>
      <c s="35" t="s">
        <v>5</v>
      </c>
      <c s="6" t="s">
        <v>5557</v>
      </c>
      <c s="36" t="s">
        <v>4120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2911</v>
      </c>
      <c>
        <f>(M251*21)/100</f>
      </c>
      <c t="s">
        <v>27</v>
      </c>
    </row>
    <row r="252" spans="1:5" ht="12.75">
      <c r="A252" s="35" t="s">
        <v>56</v>
      </c>
      <c r="E252" s="39" t="s">
        <v>5557</v>
      </c>
    </row>
    <row r="253" spans="1:5" ht="63.75">
      <c r="A253" s="35" t="s">
        <v>58</v>
      </c>
      <c r="E253" s="42" t="s">
        <v>5558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5559</v>
      </c>
      <c s="35" t="s">
        <v>5</v>
      </c>
      <c s="6" t="s">
        <v>5560</v>
      </c>
      <c s="36" t="s">
        <v>590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5352</v>
      </c>
      <c>
        <f>(M255*21)/100</f>
      </c>
      <c t="s">
        <v>27</v>
      </c>
    </row>
    <row r="256" spans="1:5" ht="12.75">
      <c r="A256" s="35" t="s">
        <v>56</v>
      </c>
      <c r="E256" s="39" t="s">
        <v>5561</v>
      </c>
    </row>
    <row r="257" spans="1:5" ht="51">
      <c r="A257" s="35" t="s">
        <v>58</v>
      </c>
      <c r="E257" s="40" t="s">
        <v>5562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5563</v>
      </c>
      <c s="35" t="s">
        <v>5</v>
      </c>
      <c s="6" t="s">
        <v>5564</v>
      </c>
      <c s="36" t="s">
        <v>590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5352</v>
      </c>
      <c>
        <f>(M259*21)/100</f>
      </c>
      <c t="s">
        <v>27</v>
      </c>
    </row>
    <row r="260" spans="1:5" ht="12.75">
      <c r="A260" s="35" t="s">
        <v>56</v>
      </c>
      <c r="E260" s="39" t="s">
        <v>5565</v>
      </c>
    </row>
    <row r="261" spans="1:5" ht="51">
      <c r="A261" s="35" t="s">
        <v>58</v>
      </c>
      <c r="E261" s="40" t="s">
        <v>5562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5566</v>
      </c>
      <c s="35" t="s">
        <v>5</v>
      </c>
      <c s="6" t="s">
        <v>5567</v>
      </c>
      <c s="36" t="s">
        <v>590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5352</v>
      </c>
      <c>
        <f>(M263*21)/100</f>
      </c>
      <c t="s">
        <v>27</v>
      </c>
    </row>
    <row r="264" spans="1:5" ht="25.5">
      <c r="A264" s="35" t="s">
        <v>56</v>
      </c>
      <c r="E264" s="39" t="s">
        <v>5568</v>
      </c>
    </row>
    <row r="265" spans="1:5" ht="25.5">
      <c r="A265" s="35" t="s">
        <v>58</v>
      </c>
      <c r="E265" s="40" t="s">
        <v>5569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5570</v>
      </c>
      <c s="35" t="s">
        <v>5</v>
      </c>
      <c s="6" t="s">
        <v>5571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2911</v>
      </c>
      <c>
        <f>(M267*21)/100</f>
      </c>
      <c t="s">
        <v>27</v>
      </c>
    </row>
    <row r="268" spans="1:5" ht="12.75">
      <c r="A268" s="35" t="s">
        <v>56</v>
      </c>
      <c r="E268" s="39" t="s">
        <v>5571</v>
      </c>
    </row>
    <row r="269" spans="1:5" ht="38.25">
      <c r="A269" s="35" t="s">
        <v>58</v>
      </c>
      <c r="E269" s="40" t="s">
        <v>5572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5573</v>
      </c>
      <c s="35" t="s">
        <v>5</v>
      </c>
      <c s="6" t="s">
        <v>5574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5352</v>
      </c>
      <c>
        <f>(M271*21)/100</f>
      </c>
      <c t="s">
        <v>27</v>
      </c>
    </row>
    <row r="272" spans="1:5" ht="12.75">
      <c r="A272" s="35" t="s">
        <v>56</v>
      </c>
      <c r="E272" s="39" t="s">
        <v>5575</v>
      </c>
    </row>
    <row r="273" spans="1:5" ht="102">
      <c r="A273" s="35" t="s">
        <v>58</v>
      </c>
      <c r="E273" s="42" t="s">
        <v>5576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5577</v>
      </c>
      <c s="35" t="s">
        <v>5</v>
      </c>
      <c s="6" t="s">
        <v>5578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2911</v>
      </c>
      <c>
        <f>(M275*21)/100</f>
      </c>
      <c t="s">
        <v>27</v>
      </c>
    </row>
    <row r="276" spans="1:5" ht="12.75">
      <c r="A276" s="35" t="s">
        <v>56</v>
      </c>
      <c r="E276" s="39" t="s">
        <v>5578</v>
      </c>
    </row>
    <row r="277" spans="1:5" ht="89.25">
      <c r="A277" s="35" t="s">
        <v>58</v>
      </c>
      <c r="E277" s="42" t="s">
        <v>5579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5580</v>
      </c>
      <c s="35" t="s">
        <v>5</v>
      </c>
      <c s="6" t="s">
        <v>5581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2911</v>
      </c>
      <c>
        <f>(M279*21)/100</f>
      </c>
      <c t="s">
        <v>27</v>
      </c>
    </row>
    <row r="280" spans="1:5" ht="12.75">
      <c r="A280" s="35" t="s">
        <v>56</v>
      </c>
      <c r="E280" s="39" t="s">
        <v>5581</v>
      </c>
    </row>
    <row r="281" spans="1:5" ht="76.5">
      <c r="A281" s="35" t="s">
        <v>58</v>
      </c>
      <c r="E281" s="42" t="s">
        <v>5582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5583</v>
      </c>
      <c s="35" t="s">
        <v>5</v>
      </c>
      <c s="6" t="s">
        <v>5584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2911</v>
      </c>
      <c>
        <f>(M283*21)/100</f>
      </c>
      <c t="s">
        <v>27</v>
      </c>
    </row>
    <row r="284" spans="1:5" ht="12.75">
      <c r="A284" s="35" t="s">
        <v>56</v>
      </c>
      <c r="E284" s="39" t="s">
        <v>5584</v>
      </c>
    </row>
    <row r="285" spans="1:5" ht="76.5">
      <c r="A285" s="35" t="s">
        <v>58</v>
      </c>
      <c r="E285" s="42" t="s">
        <v>5585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5586</v>
      </c>
      <c s="35" t="s">
        <v>5</v>
      </c>
      <c s="6" t="s">
        <v>5587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5352</v>
      </c>
      <c>
        <f>(M287*21)/100</f>
      </c>
      <c t="s">
        <v>27</v>
      </c>
    </row>
    <row r="288" spans="1:5" ht="12.75">
      <c r="A288" s="35" t="s">
        <v>56</v>
      </c>
      <c r="E288" s="39" t="s">
        <v>5588</v>
      </c>
    </row>
    <row r="289" spans="1:5" ht="76.5">
      <c r="A289" s="35" t="s">
        <v>58</v>
      </c>
      <c r="E289" s="42" t="s">
        <v>5589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5590</v>
      </c>
      <c r="E291" s="33" t="s">
        <v>5591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5592</v>
      </c>
      <c s="35" t="s">
        <v>5</v>
      </c>
      <c s="6" t="s">
        <v>5593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2911</v>
      </c>
      <c>
        <f>(M292*21)/100</f>
      </c>
      <c t="s">
        <v>27</v>
      </c>
    </row>
    <row r="293" spans="1:5" ht="25.5">
      <c r="A293" s="35" t="s">
        <v>56</v>
      </c>
      <c r="E293" s="39" t="s">
        <v>5593</v>
      </c>
    </row>
    <row r="294" spans="1:5" ht="38.25">
      <c r="A294" s="35" t="s">
        <v>58</v>
      </c>
      <c r="E294" s="40" t="s">
        <v>5594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5595</v>
      </c>
      <c s="35" t="s">
        <v>5</v>
      </c>
      <c s="6" t="s">
        <v>5596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5352</v>
      </c>
      <c>
        <f>(M296*21)/100</f>
      </c>
      <c t="s">
        <v>27</v>
      </c>
    </row>
    <row r="297" spans="1:5" ht="25.5">
      <c r="A297" s="35" t="s">
        <v>56</v>
      </c>
      <c r="E297" s="39" t="s">
        <v>5597</v>
      </c>
    </row>
    <row r="298" spans="1:5" ht="38.25">
      <c r="A298" s="35" t="s">
        <v>58</v>
      </c>
      <c r="E298" s="40" t="s">
        <v>5598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5599</v>
      </c>
      <c s="35" t="s">
        <v>5</v>
      </c>
      <c s="6" t="s">
        <v>5600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5352</v>
      </c>
      <c>
        <f>(M300*21)/100</f>
      </c>
      <c t="s">
        <v>27</v>
      </c>
    </row>
    <row r="301" spans="1:5" ht="25.5">
      <c r="A301" s="35" t="s">
        <v>56</v>
      </c>
      <c r="E301" s="39" t="s">
        <v>5601</v>
      </c>
    </row>
    <row r="302" spans="1:5" ht="102">
      <c r="A302" s="35" t="s">
        <v>58</v>
      </c>
      <c r="E302" s="42" t="s">
        <v>5602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5603</v>
      </c>
      <c s="35" t="s">
        <v>5</v>
      </c>
      <c s="6" t="s">
        <v>5604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2911</v>
      </c>
      <c>
        <f>(M304*21)/100</f>
      </c>
      <c t="s">
        <v>27</v>
      </c>
    </row>
    <row r="305" spans="1:5" ht="25.5">
      <c r="A305" s="35" t="s">
        <v>56</v>
      </c>
      <c r="E305" s="39" t="s">
        <v>5605</v>
      </c>
    </row>
    <row r="306" spans="1:5" ht="25.5">
      <c r="A306" s="35" t="s">
        <v>58</v>
      </c>
      <c r="E306" s="40" t="s">
        <v>5606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5607</v>
      </c>
      <c s="35" t="s">
        <v>5</v>
      </c>
      <c s="6" t="s">
        <v>5608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2911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5609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5610</v>
      </c>
      <c s="35" t="s">
        <v>5</v>
      </c>
      <c s="6" t="s">
        <v>5611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5352</v>
      </c>
      <c>
        <f>(M312*21)/100</f>
      </c>
      <c t="s">
        <v>27</v>
      </c>
    </row>
    <row r="313" spans="1:5" ht="25.5">
      <c r="A313" s="35" t="s">
        <v>56</v>
      </c>
      <c r="E313" s="39" t="s">
        <v>5612</v>
      </c>
    </row>
    <row r="314" spans="1:5" ht="25.5">
      <c r="A314" s="35" t="s">
        <v>58</v>
      </c>
      <c r="E314" s="40" t="s">
        <v>5613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5614</v>
      </c>
      <c s="35" t="s">
        <v>5</v>
      </c>
      <c s="6" t="s">
        <v>5615</v>
      </c>
      <c s="36" t="s">
        <v>590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5352</v>
      </c>
      <c>
        <f>(M316*21)/100</f>
      </c>
      <c t="s">
        <v>27</v>
      </c>
    </row>
    <row r="317" spans="1:5" ht="25.5">
      <c r="A317" s="35" t="s">
        <v>56</v>
      </c>
      <c r="E317" s="39" t="s">
        <v>5616</v>
      </c>
    </row>
    <row r="318" spans="1:5" ht="25.5">
      <c r="A318" s="35" t="s">
        <v>58</v>
      </c>
      <c r="E318" s="40" t="s">
        <v>5617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5618</v>
      </c>
      <c s="35" t="s">
        <v>5</v>
      </c>
      <c s="6" t="s">
        <v>5619</v>
      </c>
      <c s="36" t="s">
        <v>590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5352</v>
      </c>
      <c>
        <f>(M320*21)/100</f>
      </c>
      <c t="s">
        <v>27</v>
      </c>
    </row>
    <row r="321" spans="1:5" ht="25.5">
      <c r="A321" s="35" t="s">
        <v>56</v>
      </c>
      <c r="E321" s="39" t="s">
        <v>5620</v>
      </c>
    </row>
    <row r="322" spans="1:5" ht="25.5">
      <c r="A322" s="35" t="s">
        <v>58</v>
      </c>
      <c r="E322" s="40" t="s">
        <v>5617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5621</v>
      </c>
      <c s="35" t="s">
        <v>5</v>
      </c>
      <c s="6" t="s">
        <v>5622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5352</v>
      </c>
      <c>
        <f>(M324*21)/100</f>
      </c>
      <c t="s">
        <v>27</v>
      </c>
    </row>
    <row r="325" spans="1:5" ht="25.5">
      <c r="A325" s="35" t="s">
        <v>56</v>
      </c>
      <c r="E325" s="39" t="s">
        <v>5623</v>
      </c>
    </row>
    <row r="326" spans="1:5" ht="25.5">
      <c r="A326" s="35" t="s">
        <v>58</v>
      </c>
      <c r="E326" s="40" t="s">
        <v>5624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5625</v>
      </c>
      <c s="35" t="s">
        <v>5</v>
      </c>
      <c s="6" t="s">
        <v>5626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5352</v>
      </c>
      <c>
        <f>(M328*21)/100</f>
      </c>
      <c t="s">
        <v>27</v>
      </c>
    </row>
    <row r="329" spans="1:5" ht="25.5">
      <c r="A329" s="35" t="s">
        <v>56</v>
      </c>
      <c r="E329" s="39" t="s">
        <v>5627</v>
      </c>
    </row>
    <row r="330" spans="1:5" ht="38.25">
      <c r="A330" s="35" t="s">
        <v>58</v>
      </c>
      <c r="E330" s="42" t="s">
        <v>5628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5629</v>
      </c>
      <c s="35" t="s">
        <v>5</v>
      </c>
      <c s="6" t="s">
        <v>5630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2911</v>
      </c>
      <c>
        <f>(M332*21)/100</f>
      </c>
      <c t="s">
        <v>27</v>
      </c>
    </row>
    <row r="333" spans="1:5" ht="12.75">
      <c r="A333" s="35" t="s">
        <v>56</v>
      </c>
      <c r="E333" s="39" t="s">
        <v>5630</v>
      </c>
    </row>
    <row r="334" spans="1:5" ht="63.75">
      <c r="A334" s="35" t="s">
        <v>58</v>
      </c>
      <c r="E334" s="42" t="s">
        <v>5631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5632</v>
      </c>
      <c s="35" t="s">
        <v>5</v>
      </c>
      <c s="6" t="s">
        <v>5633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5352</v>
      </c>
      <c>
        <f>(M336*21)/100</f>
      </c>
      <c t="s">
        <v>27</v>
      </c>
    </row>
    <row r="337" spans="1:5" ht="25.5">
      <c r="A337" s="35" t="s">
        <v>56</v>
      </c>
      <c r="E337" s="39" t="s">
        <v>5634</v>
      </c>
    </row>
    <row r="338" spans="1:5" ht="38.25">
      <c r="A338" s="35" t="s">
        <v>58</v>
      </c>
      <c r="E338" s="40" t="s">
        <v>5635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5636</v>
      </c>
      <c s="35" t="s">
        <v>5</v>
      </c>
      <c s="6" t="s">
        <v>5637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2911</v>
      </c>
      <c>
        <f>(M340*21)/100</f>
      </c>
      <c t="s">
        <v>27</v>
      </c>
    </row>
    <row r="341" spans="1:5" ht="12.75">
      <c r="A341" s="35" t="s">
        <v>56</v>
      </c>
      <c r="E341" s="39" t="s">
        <v>5637</v>
      </c>
    </row>
    <row r="342" spans="1:5" ht="63.75">
      <c r="A342" s="35" t="s">
        <v>58</v>
      </c>
      <c r="E342" s="42" t="s">
        <v>5638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5639</v>
      </c>
      <c s="35" t="s">
        <v>5</v>
      </c>
      <c s="6" t="s">
        <v>5640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5352</v>
      </c>
      <c>
        <f>(M344*21)/100</f>
      </c>
      <c t="s">
        <v>27</v>
      </c>
    </row>
    <row r="345" spans="1:5" ht="12.75">
      <c r="A345" s="35" t="s">
        <v>56</v>
      </c>
      <c r="E345" s="39" t="s">
        <v>5640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5641</v>
      </c>
      <c s="35" t="s">
        <v>5</v>
      </c>
      <c s="6" t="s">
        <v>5642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5352</v>
      </c>
      <c>
        <f>(M348*21)/100</f>
      </c>
      <c t="s">
        <v>27</v>
      </c>
    </row>
    <row r="349" spans="1:5" ht="25.5">
      <c r="A349" s="35" t="s">
        <v>56</v>
      </c>
      <c r="E349" s="39" t="s">
        <v>5643</v>
      </c>
    </row>
    <row r="350" spans="1:5" ht="89.25">
      <c r="A350" s="35" t="s">
        <v>58</v>
      </c>
      <c r="E350" s="42" t="s">
        <v>5644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5645</v>
      </c>
      <c s="35" t="s">
        <v>5</v>
      </c>
      <c s="6" t="s">
        <v>5646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2911</v>
      </c>
      <c>
        <f>(M352*21)/100</f>
      </c>
      <c t="s">
        <v>27</v>
      </c>
    </row>
    <row r="353" spans="1:5" ht="12.75">
      <c r="A353" s="35" t="s">
        <v>56</v>
      </c>
      <c r="E353" s="39" t="s">
        <v>5646</v>
      </c>
    </row>
    <row r="354" spans="1:5" ht="89.25">
      <c r="A354" s="35" t="s">
        <v>58</v>
      </c>
      <c r="E354" s="42" t="s">
        <v>5647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5648</v>
      </c>
      <c s="35" t="s">
        <v>5</v>
      </c>
      <c s="6" t="s">
        <v>5649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2911</v>
      </c>
      <c>
        <f>(M356*21)/100</f>
      </c>
      <c t="s">
        <v>27</v>
      </c>
    </row>
    <row r="357" spans="1:5" ht="25.5">
      <c r="A357" s="35" t="s">
        <v>56</v>
      </c>
      <c r="E357" s="39" t="s">
        <v>5649</v>
      </c>
    </row>
    <row r="358" spans="1:5" ht="89.25">
      <c r="A358" s="35" t="s">
        <v>58</v>
      </c>
      <c r="E358" s="42" t="s">
        <v>5650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5651</v>
      </c>
      <c s="35" t="s">
        <v>5</v>
      </c>
      <c s="6" t="s">
        <v>5652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5352</v>
      </c>
      <c>
        <f>(M360*21)/100</f>
      </c>
      <c t="s">
        <v>27</v>
      </c>
    </row>
    <row r="361" spans="1:5" ht="25.5">
      <c r="A361" s="35" t="s">
        <v>56</v>
      </c>
      <c r="E361" s="39" t="s">
        <v>5653</v>
      </c>
    </row>
    <row r="362" spans="1:5" ht="89.25">
      <c r="A362" s="35" t="s">
        <v>58</v>
      </c>
      <c r="E362" s="42" t="s">
        <v>5654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5655</v>
      </c>
      <c s="35" t="s">
        <v>5</v>
      </c>
      <c s="6" t="s">
        <v>5656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2911</v>
      </c>
      <c>
        <f>(M364*21)/100</f>
      </c>
      <c t="s">
        <v>27</v>
      </c>
    </row>
    <row r="365" spans="1:5" ht="12.75">
      <c r="A365" s="35" t="s">
        <v>56</v>
      </c>
      <c r="E365" s="39" t="s">
        <v>5656</v>
      </c>
    </row>
    <row r="366" spans="1:5" ht="76.5">
      <c r="A366" s="35" t="s">
        <v>58</v>
      </c>
      <c r="E366" s="42" t="s">
        <v>5657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5658</v>
      </c>
      <c s="35" t="s">
        <v>5</v>
      </c>
      <c s="6" t="s">
        <v>5659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2911</v>
      </c>
      <c>
        <f>(M368*21)/100</f>
      </c>
      <c t="s">
        <v>27</v>
      </c>
    </row>
    <row r="369" spans="1:5" ht="12.75">
      <c r="A369" s="35" t="s">
        <v>56</v>
      </c>
      <c r="E369" s="39" t="s">
        <v>5659</v>
      </c>
    </row>
    <row r="370" spans="1:5" ht="102">
      <c r="A370" s="35" t="s">
        <v>58</v>
      </c>
      <c r="E370" s="42" t="s">
        <v>5660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5661</v>
      </c>
      <c s="35" t="s">
        <v>5</v>
      </c>
      <c s="6" t="s">
        <v>5662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5352</v>
      </c>
      <c>
        <f>(M372*21)/100</f>
      </c>
      <c t="s">
        <v>27</v>
      </c>
    </row>
    <row r="373" spans="1:5" ht="25.5">
      <c r="A373" s="35" t="s">
        <v>56</v>
      </c>
      <c r="E373" s="39" t="s">
        <v>5663</v>
      </c>
    </row>
    <row r="374" spans="1:5" ht="63.75">
      <c r="A374" s="35" t="s">
        <v>58</v>
      </c>
      <c r="E374" s="42" t="s">
        <v>5664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5665</v>
      </c>
      <c s="35" t="s">
        <v>5</v>
      </c>
      <c s="6" t="s">
        <v>5666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2911</v>
      </c>
      <c>
        <f>(M376*21)/100</f>
      </c>
      <c t="s">
        <v>27</v>
      </c>
    </row>
    <row r="377" spans="1:5" ht="12.75">
      <c r="A377" s="35" t="s">
        <v>56</v>
      </c>
      <c r="E377" s="39" t="s">
        <v>5666</v>
      </c>
    </row>
    <row r="378" spans="1:5" ht="63.75">
      <c r="A378" s="35" t="s">
        <v>58</v>
      </c>
      <c r="E378" s="42" t="s">
        <v>5667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5668</v>
      </c>
      <c s="35" t="s">
        <v>5</v>
      </c>
      <c s="6" t="s">
        <v>5669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2911</v>
      </c>
      <c>
        <f>(M380*21)/100</f>
      </c>
      <c t="s">
        <v>27</v>
      </c>
    </row>
    <row r="381" spans="1:5" ht="25.5">
      <c r="A381" s="35" t="s">
        <v>56</v>
      </c>
      <c r="E381" s="39" t="s">
        <v>5669</v>
      </c>
    </row>
    <row r="382" spans="1:5" ht="89.25">
      <c r="A382" s="35" t="s">
        <v>58</v>
      </c>
      <c r="E382" s="42" t="s">
        <v>5670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5671</v>
      </c>
      <c s="35" t="s">
        <v>5</v>
      </c>
      <c s="6" t="s">
        <v>5672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5352</v>
      </c>
      <c>
        <f>(M384*21)/100</f>
      </c>
      <c t="s">
        <v>27</v>
      </c>
    </row>
    <row r="385" spans="1:5" ht="12.75">
      <c r="A385" s="35" t="s">
        <v>56</v>
      </c>
      <c r="E385" s="39" t="s">
        <v>5672</v>
      </c>
    </row>
    <row r="386" spans="1:5" ht="51">
      <c r="A386" s="35" t="s">
        <v>58</v>
      </c>
      <c r="E386" s="40" t="s">
        <v>5673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5674</v>
      </c>
      <c s="35" t="s">
        <v>5</v>
      </c>
      <c s="6" t="s">
        <v>5675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5352</v>
      </c>
      <c>
        <f>(M388*21)/100</f>
      </c>
      <c t="s">
        <v>27</v>
      </c>
    </row>
    <row r="389" spans="1:5" ht="25.5">
      <c r="A389" s="35" t="s">
        <v>56</v>
      </c>
      <c r="E389" s="39" t="s">
        <v>5676</v>
      </c>
    </row>
    <row r="390" spans="1:5" ht="25.5">
      <c r="A390" s="35" t="s">
        <v>58</v>
      </c>
      <c r="E390" s="40" t="s">
        <v>5677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5678</v>
      </c>
      <c s="35" t="s">
        <v>5</v>
      </c>
      <c s="6" t="s">
        <v>5679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2911</v>
      </c>
      <c>
        <f>(M392*21)/100</f>
      </c>
      <c t="s">
        <v>27</v>
      </c>
    </row>
    <row r="393" spans="1:5" ht="12.75">
      <c r="A393" s="35" t="s">
        <v>56</v>
      </c>
      <c r="E393" s="39" t="s">
        <v>5679</v>
      </c>
    </row>
    <row r="394" spans="1:5" ht="38.25">
      <c r="A394" s="35" t="s">
        <v>58</v>
      </c>
      <c r="E394" s="40" t="s">
        <v>5680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5681</v>
      </c>
      <c s="35" t="s">
        <v>5</v>
      </c>
      <c s="6" t="s">
        <v>5682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5352</v>
      </c>
      <c>
        <f>(M396*21)/100</f>
      </c>
      <c t="s">
        <v>27</v>
      </c>
    </row>
    <row r="397" spans="1:5" ht="25.5">
      <c r="A397" s="35" t="s">
        <v>56</v>
      </c>
      <c r="E397" s="39" t="s">
        <v>5683</v>
      </c>
    </row>
    <row r="398" spans="1:5" ht="25.5">
      <c r="A398" s="35" t="s">
        <v>58</v>
      </c>
      <c r="E398" s="40" t="s">
        <v>5684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5685</v>
      </c>
      <c s="35" t="s">
        <v>5</v>
      </c>
      <c s="6" t="s">
        <v>5686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2911</v>
      </c>
      <c>
        <f>(M400*21)/100</f>
      </c>
      <c t="s">
        <v>27</v>
      </c>
    </row>
    <row r="401" spans="1:5" ht="12.75">
      <c r="A401" s="35" t="s">
        <v>56</v>
      </c>
      <c r="E401" s="39" t="s">
        <v>5686</v>
      </c>
    </row>
    <row r="402" spans="1:5" ht="38.25">
      <c r="A402" s="35" t="s">
        <v>58</v>
      </c>
      <c r="E402" s="40" t="s">
        <v>5687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5688</v>
      </c>
      <c r="E404" s="33" t="s">
        <v>5689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5690</v>
      </c>
      <c s="35" t="s">
        <v>5</v>
      </c>
      <c s="6" t="s">
        <v>5691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5352</v>
      </c>
      <c>
        <f>(M405*21)/100</f>
      </c>
      <c t="s">
        <v>27</v>
      </c>
    </row>
    <row r="406" spans="1:5" ht="38.25">
      <c r="A406" s="35" t="s">
        <v>56</v>
      </c>
      <c r="E406" s="39" t="s">
        <v>5692</v>
      </c>
    </row>
    <row r="407" spans="1:5" ht="25.5">
      <c r="A407" s="35" t="s">
        <v>58</v>
      </c>
      <c r="E407" s="40" t="s">
        <v>5693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5694</v>
      </c>
      <c s="35" t="s">
        <v>5</v>
      </c>
      <c s="6" t="s">
        <v>5695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5352</v>
      </c>
      <c>
        <f>(M409*21)/100</f>
      </c>
      <c t="s">
        <v>27</v>
      </c>
    </row>
    <row r="410" spans="1:5" ht="12.75">
      <c r="A410" s="35" t="s">
        <v>56</v>
      </c>
      <c r="E410" s="39" t="s">
        <v>5695</v>
      </c>
    </row>
    <row r="411" spans="1:5" ht="25.5">
      <c r="A411" s="35" t="s">
        <v>58</v>
      </c>
      <c r="E411" s="40" t="s">
        <v>5693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360</v>
      </c>
      <c s="34" t="s">
        <v>5696</v>
      </c>
      <c s="35" t="s">
        <v>5</v>
      </c>
      <c s="6" t="s">
        <v>5697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5352</v>
      </c>
      <c>
        <f>(M413*21)/100</f>
      </c>
      <c t="s">
        <v>27</v>
      </c>
    </row>
    <row r="414" spans="1:5" ht="38.25">
      <c r="A414" s="35" t="s">
        <v>56</v>
      </c>
      <c r="E414" s="39" t="s">
        <v>5698</v>
      </c>
    </row>
    <row r="415" spans="1:5" ht="25.5">
      <c r="A415" s="35" t="s">
        <v>58</v>
      </c>
      <c r="E415" s="40" t="s">
        <v>5699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363</v>
      </c>
      <c s="34" t="s">
        <v>5700</v>
      </c>
      <c s="35" t="s">
        <v>5</v>
      </c>
      <c s="6" t="s">
        <v>5701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5352</v>
      </c>
      <c>
        <f>(M417*21)/100</f>
      </c>
      <c t="s">
        <v>27</v>
      </c>
    </row>
    <row r="418" spans="1:5" ht="12.75">
      <c r="A418" s="35" t="s">
        <v>56</v>
      </c>
      <c r="E418" s="39" t="s">
        <v>5701</v>
      </c>
    </row>
    <row r="419" spans="1:5" ht="25.5">
      <c r="A419" s="35" t="s">
        <v>58</v>
      </c>
      <c r="E419" s="40" t="s">
        <v>5699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366</v>
      </c>
      <c s="34" t="s">
        <v>5702</v>
      </c>
      <c s="35" t="s">
        <v>5</v>
      </c>
      <c s="6" t="s">
        <v>5703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5352</v>
      </c>
      <c>
        <f>(M421*21)/100</f>
      </c>
      <c t="s">
        <v>27</v>
      </c>
    </row>
    <row r="422" spans="1:5" ht="25.5">
      <c r="A422" s="35" t="s">
        <v>56</v>
      </c>
      <c r="E422" s="39" t="s">
        <v>5704</v>
      </c>
    </row>
    <row r="423" spans="1:5" ht="25.5">
      <c r="A423" s="35" t="s">
        <v>58</v>
      </c>
      <c r="E423" s="40" t="s">
        <v>5705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369</v>
      </c>
      <c s="34" t="s">
        <v>5706</v>
      </c>
      <c s="35" t="s">
        <v>5</v>
      </c>
      <c s="6" t="s">
        <v>5707</v>
      </c>
      <c s="36" t="s">
        <v>590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5352</v>
      </c>
      <c>
        <f>(M425*21)/100</f>
      </c>
      <c t="s">
        <v>27</v>
      </c>
    </row>
    <row r="426" spans="1:5" ht="25.5">
      <c r="A426" s="35" t="s">
        <v>56</v>
      </c>
      <c r="E426" s="39" t="s">
        <v>5708</v>
      </c>
    </row>
    <row r="427" spans="1:5" ht="89.25">
      <c r="A427" s="35" t="s">
        <v>58</v>
      </c>
      <c r="E427" s="42" t="s">
        <v>5709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372</v>
      </c>
      <c s="34" t="s">
        <v>5710</v>
      </c>
      <c s="35" t="s">
        <v>5</v>
      </c>
      <c s="6" t="s">
        <v>5711</v>
      </c>
      <c s="36" t="s">
        <v>590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5352</v>
      </c>
      <c>
        <f>(M429*21)/100</f>
      </c>
      <c t="s">
        <v>27</v>
      </c>
    </row>
    <row r="430" spans="1:5" ht="25.5">
      <c r="A430" s="35" t="s">
        <v>56</v>
      </c>
      <c r="E430" s="39" t="s">
        <v>5712</v>
      </c>
    </row>
    <row r="431" spans="1:5" ht="25.5">
      <c r="A431" s="35" t="s">
        <v>58</v>
      </c>
      <c r="E431" s="40" t="s">
        <v>5713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375</v>
      </c>
      <c s="34" t="s">
        <v>5714</v>
      </c>
      <c s="35" t="s">
        <v>5</v>
      </c>
      <c s="6" t="s">
        <v>5715</v>
      </c>
      <c s="36" t="s">
        <v>590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5352</v>
      </c>
      <c>
        <f>(M433*21)/100</f>
      </c>
      <c t="s">
        <v>27</v>
      </c>
    </row>
    <row r="434" spans="1:5" ht="25.5">
      <c r="A434" s="35" t="s">
        <v>56</v>
      </c>
      <c r="E434" s="39" t="s">
        <v>5716</v>
      </c>
    </row>
    <row r="435" spans="1:5" ht="63.75">
      <c r="A435" s="35" t="s">
        <v>58</v>
      </c>
      <c r="E435" s="42" t="s">
        <v>5717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378</v>
      </c>
      <c s="34" t="s">
        <v>5718</v>
      </c>
      <c s="35" t="s">
        <v>5</v>
      </c>
      <c s="6" t="s">
        <v>5719</v>
      </c>
      <c s="36" t="s">
        <v>590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5352</v>
      </c>
      <c>
        <f>(M437*21)/100</f>
      </c>
      <c t="s">
        <v>27</v>
      </c>
    </row>
    <row r="438" spans="1:5" ht="25.5">
      <c r="A438" s="35" t="s">
        <v>56</v>
      </c>
      <c r="E438" s="39" t="s">
        <v>5720</v>
      </c>
    </row>
    <row r="439" spans="1:5" ht="25.5">
      <c r="A439" s="35" t="s">
        <v>58</v>
      </c>
      <c r="E439" s="40" t="s">
        <v>5721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381</v>
      </c>
      <c s="34" t="s">
        <v>5722</v>
      </c>
      <c s="35" t="s">
        <v>5</v>
      </c>
      <c s="6" t="s">
        <v>5723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5352</v>
      </c>
      <c>
        <f>(M441*21)/100</f>
      </c>
      <c t="s">
        <v>27</v>
      </c>
    </row>
    <row r="442" spans="1:5" ht="51">
      <c r="A442" s="35" t="s">
        <v>56</v>
      </c>
      <c r="E442" s="39" t="s">
        <v>5724</v>
      </c>
    </row>
    <row r="443" spans="1:5" ht="25.5">
      <c r="A443" s="35" t="s">
        <v>58</v>
      </c>
      <c r="E443" s="40" t="s">
        <v>5725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385</v>
      </c>
      <c s="34" t="s">
        <v>5726</v>
      </c>
      <c s="35" t="s">
        <v>5</v>
      </c>
      <c s="6" t="s">
        <v>5727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5352</v>
      </c>
      <c>
        <f>(M445*21)/100</f>
      </c>
      <c t="s">
        <v>27</v>
      </c>
    </row>
    <row r="446" spans="1:5" ht="12.75">
      <c r="A446" s="35" t="s">
        <v>56</v>
      </c>
      <c r="E446" s="39" t="s">
        <v>5728</v>
      </c>
    </row>
    <row r="447" spans="1:5" ht="25.5">
      <c r="A447" s="35" t="s">
        <v>58</v>
      </c>
      <c r="E447" s="40" t="s">
        <v>5729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388</v>
      </c>
      <c s="34" t="s">
        <v>5730</v>
      </c>
      <c s="35" t="s">
        <v>5</v>
      </c>
      <c s="6" t="s">
        <v>5731</v>
      </c>
      <c s="36" t="s">
        <v>590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5352</v>
      </c>
      <c>
        <f>(M449*21)/100</f>
      </c>
      <c t="s">
        <v>27</v>
      </c>
    </row>
    <row r="450" spans="1:5" ht="12.75">
      <c r="A450" s="35" t="s">
        <v>56</v>
      </c>
      <c r="E450" s="39" t="s">
        <v>5732</v>
      </c>
    </row>
    <row r="451" spans="1:5" ht="25.5">
      <c r="A451" s="35" t="s">
        <v>58</v>
      </c>
      <c r="E451" s="40" t="s">
        <v>5733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391</v>
      </c>
      <c s="34" t="s">
        <v>5734</v>
      </c>
      <c s="35" t="s">
        <v>5</v>
      </c>
      <c s="6" t="s">
        <v>5735</v>
      </c>
      <c s="36" t="s">
        <v>590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5352</v>
      </c>
      <c>
        <f>(M453*21)/100</f>
      </c>
      <c t="s">
        <v>27</v>
      </c>
    </row>
    <row r="454" spans="1:5" ht="12.75">
      <c r="A454" s="35" t="s">
        <v>56</v>
      </c>
      <c r="E454" s="39" t="s">
        <v>5736</v>
      </c>
    </row>
    <row r="455" spans="1:5" ht="25.5">
      <c r="A455" s="35" t="s">
        <v>58</v>
      </c>
      <c r="E455" s="40" t="s">
        <v>5737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394</v>
      </c>
      <c s="34" t="s">
        <v>5738</v>
      </c>
      <c s="35" t="s">
        <v>5</v>
      </c>
      <c s="6" t="s">
        <v>5739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5352</v>
      </c>
      <c>
        <f>(M457*21)/100</f>
      </c>
      <c t="s">
        <v>27</v>
      </c>
    </row>
    <row r="458" spans="1:5" ht="12.75">
      <c r="A458" s="35" t="s">
        <v>56</v>
      </c>
      <c r="E458" s="39" t="s">
        <v>5740</v>
      </c>
    </row>
    <row r="459" spans="1:5" ht="25.5">
      <c r="A459" s="35" t="s">
        <v>58</v>
      </c>
      <c r="E459" s="40" t="s">
        <v>5741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5742</v>
      </c>
      <c r="E461" s="33" t="s">
        <v>5743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397</v>
      </c>
      <c s="34" t="s">
        <v>5744</v>
      </c>
      <c s="35" t="s">
        <v>5</v>
      </c>
      <c s="6" t="s">
        <v>5745</v>
      </c>
      <c s="36" t="s">
        <v>590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5352</v>
      </c>
      <c>
        <f>(M462*21)/100</f>
      </c>
      <c t="s">
        <v>27</v>
      </c>
    </row>
    <row r="463" spans="1:5" ht="25.5">
      <c r="A463" s="35" t="s">
        <v>56</v>
      </c>
      <c r="E463" s="39" t="s">
        <v>5746</v>
      </c>
    </row>
    <row r="464" spans="1:5" ht="25.5">
      <c r="A464" s="35" t="s">
        <v>58</v>
      </c>
      <c r="E464" s="40" t="s">
        <v>5747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400</v>
      </c>
      <c s="34" t="s">
        <v>5748</v>
      </c>
      <c s="35" t="s">
        <v>5</v>
      </c>
      <c s="6" t="s">
        <v>5749</v>
      </c>
      <c s="36" t="s">
        <v>590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5352</v>
      </c>
      <c>
        <f>(M466*21)/100</f>
      </c>
      <c t="s">
        <v>27</v>
      </c>
    </row>
    <row r="467" spans="1:5" ht="12.75">
      <c r="A467" s="35" t="s">
        <v>56</v>
      </c>
      <c r="E467" s="39" t="s">
        <v>5750</v>
      </c>
    </row>
    <row r="468" spans="1:5" ht="102">
      <c r="A468" s="35" t="s">
        <v>58</v>
      </c>
      <c r="E468" s="40" t="s">
        <v>5751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403</v>
      </c>
      <c s="34" t="s">
        <v>5752</v>
      </c>
      <c s="35" t="s">
        <v>5</v>
      </c>
      <c s="6" t="s">
        <v>5753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5352</v>
      </c>
      <c>
        <f>(M470*21)/100</f>
      </c>
      <c t="s">
        <v>27</v>
      </c>
    </row>
    <row r="471" spans="1:5" ht="25.5">
      <c r="A471" s="35" t="s">
        <v>56</v>
      </c>
      <c r="E471" s="39" t="s">
        <v>5754</v>
      </c>
    </row>
    <row r="472" spans="1:5" ht="63.75">
      <c r="A472" s="35" t="s">
        <v>58</v>
      </c>
      <c r="E472" s="42" t="s">
        <v>5755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406</v>
      </c>
      <c s="34" t="s">
        <v>5756</v>
      </c>
      <c s="35" t="s">
        <v>5</v>
      </c>
      <c s="6" t="s">
        <v>5757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5352</v>
      </c>
      <c>
        <f>(M474*21)/100</f>
      </c>
      <c t="s">
        <v>27</v>
      </c>
    </row>
    <row r="475" spans="1:5" ht="25.5">
      <c r="A475" s="35" t="s">
        <v>56</v>
      </c>
      <c r="E475" s="39" t="s">
        <v>5758</v>
      </c>
    </row>
    <row r="476" spans="1:5" ht="63.75">
      <c r="A476" s="35" t="s">
        <v>58</v>
      </c>
      <c r="E476" s="42" t="s">
        <v>5759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410</v>
      </c>
      <c s="34" t="s">
        <v>5760</v>
      </c>
      <c s="35" t="s">
        <v>5</v>
      </c>
      <c s="6" t="s">
        <v>5761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5352</v>
      </c>
      <c>
        <f>(M478*21)/100</f>
      </c>
      <c t="s">
        <v>27</v>
      </c>
    </row>
    <row r="479" spans="1:5" ht="25.5">
      <c r="A479" s="35" t="s">
        <v>56</v>
      </c>
      <c r="E479" s="39" t="s">
        <v>5762</v>
      </c>
    </row>
    <row r="480" spans="1:5" ht="51">
      <c r="A480" s="35" t="s">
        <v>58</v>
      </c>
      <c r="E480" s="40" t="s">
        <v>5763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413</v>
      </c>
      <c s="34" t="s">
        <v>5764</v>
      </c>
      <c s="35" t="s">
        <v>5</v>
      </c>
      <c s="6" t="s">
        <v>5765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5352</v>
      </c>
      <c>
        <f>(M482*21)/100</f>
      </c>
      <c t="s">
        <v>27</v>
      </c>
    </row>
    <row r="483" spans="1:5" ht="25.5">
      <c r="A483" s="35" t="s">
        <v>56</v>
      </c>
      <c r="E483" s="39" t="s">
        <v>5766</v>
      </c>
    </row>
    <row r="484" spans="1:5" ht="25.5">
      <c r="A484" s="35" t="s">
        <v>58</v>
      </c>
      <c r="E484" s="40" t="s">
        <v>5767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416</v>
      </c>
      <c s="34" t="s">
        <v>5768</v>
      </c>
      <c s="35" t="s">
        <v>5</v>
      </c>
      <c s="6" t="s">
        <v>5769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5352</v>
      </c>
      <c>
        <f>(M486*21)/100</f>
      </c>
      <c t="s">
        <v>27</v>
      </c>
    </row>
    <row r="487" spans="1:5" ht="25.5">
      <c r="A487" s="35" t="s">
        <v>56</v>
      </c>
      <c r="E487" s="39" t="s">
        <v>5770</v>
      </c>
    </row>
    <row r="488" spans="1:5" ht="25.5">
      <c r="A488" s="35" t="s">
        <v>58</v>
      </c>
      <c r="E488" s="40" t="s">
        <v>5771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419</v>
      </c>
      <c s="34" t="s">
        <v>5772</v>
      </c>
      <c s="35" t="s">
        <v>5</v>
      </c>
      <c s="6" t="s">
        <v>5773</v>
      </c>
      <c s="36" t="s">
        <v>590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5352</v>
      </c>
      <c>
        <f>(M490*21)/100</f>
      </c>
      <c t="s">
        <v>27</v>
      </c>
    </row>
    <row r="491" spans="1:5" ht="12.75">
      <c r="A491" s="35" t="s">
        <v>56</v>
      </c>
      <c r="E491" s="39" t="s">
        <v>5774</v>
      </c>
    </row>
    <row r="492" spans="1:5" ht="38.25">
      <c r="A492" s="35" t="s">
        <v>58</v>
      </c>
      <c r="E492" s="40" t="s">
        <v>5775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433</v>
      </c>
      <c s="34" t="s">
        <v>5776</v>
      </c>
      <c s="35" t="s">
        <v>5</v>
      </c>
      <c s="6" t="s">
        <v>5777</v>
      </c>
      <c s="36" t="s">
        <v>590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5352</v>
      </c>
      <c>
        <f>(M494*21)/100</f>
      </c>
      <c t="s">
        <v>27</v>
      </c>
    </row>
    <row r="495" spans="1:5" ht="12.75">
      <c r="A495" s="35" t="s">
        <v>56</v>
      </c>
      <c r="E495" s="39" t="s">
        <v>5778</v>
      </c>
    </row>
    <row r="496" spans="1:5" ht="25.5">
      <c r="A496" s="35" t="s">
        <v>58</v>
      </c>
      <c r="E496" s="40" t="s">
        <v>5779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434</v>
      </c>
      <c s="34" t="s">
        <v>5780</v>
      </c>
      <c s="35" t="s">
        <v>5</v>
      </c>
      <c s="6" t="s">
        <v>5781</v>
      </c>
      <c s="36" t="s">
        <v>590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5352</v>
      </c>
      <c>
        <f>(M498*21)/100</f>
      </c>
      <c t="s">
        <v>27</v>
      </c>
    </row>
    <row r="499" spans="1:5" ht="12.75">
      <c r="A499" s="35" t="s">
        <v>56</v>
      </c>
      <c r="E499" s="39" t="s">
        <v>5782</v>
      </c>
    </row>
    <row r="500" spans="1:5" ht="38.25">
      <c r="A500" s="35" t="s">
        <v>58</v>
      </c>
      <c r="E500" s="40" t="s">
        <v>5783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435</v>
      </c>
      <c s="34" t="s">
        <v>5784</v>
      </c>
      <c s="35" t="s">
        <v>5</v>
      </c>
      <c s="6" t="s">
        <v>5785</v>
      </c>
      <c s="36" t="s">
        <v>590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5352</v>
      </c>
      <c>
        <f>(M502*21)/100</f>
      </c>
      <c t="s">
        <v>27</v>
      </c>
    </row>
    <row r="503" spans="1:5" ht="12.75">
      <c r="A503" s="35" t="s">
        <v>56</v>
      </c>
      <c r="E503" s="39" t="s">
        <v>5786</v>
      </c>
    </row>
    <row r="504" spans="1:5" ht="63.75">
      <c r="A504" s="35" t="s">
        <v>58</v>
      </c>
      <c r="E504" s="40" t="s">
        <v>5787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436</v>
      </c>
      <c s="34" t="s">
        <v>5788</v>
      </c>
      <c s="35" t="s">
        <v>5</v>
      </c>
      <c s="6" t="s">
        <v>5789</v>
      </c>
      <c s="36" t="s">
        <v>590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5352</v>
      </c>
      <c>
        <f>(M506*21)/100</f>
      </c>
      <c t="s">
        <v>27</v>
      </c>
    </row>
    <row r="507" spans="1:5" ht="12.75">
      <c r="A507" s="35" t="s">
        <v>56</v>
      </c>
      <c r="E507" s="39" t="s">
        <v>5790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5791</v>
      </c>
      <c r="E510" s="33" t="s">
        <v>5792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438</v>
      </c>
      <c s="34" t="s">
        <v>5793</v>
      </c>
      <c s="35" t="s">
        <v>5</v>
      </c>
      <c s="6" t="s">
        <v>5794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5352</v>
      </c>
      <c>
        <f>(M511*21)/100</f>
      </c>
      <c t="s">
        <v>27</v>
      </c>
    </row>
    <row r="512" spans="1:5" ht="38.25">
      <c r="A512" s="35" t="s">
        <v>56</v>
      </c>
      <c r="E512" s="39" t="s">
        <v>5795</v>
      </c>
    </row>
    <row r="513" spans="1:5" ht="25.5">
      <c r="A513" s="35" t="s">
        <v>58</v>
      </c>
      <c r="E513" s="40" t="s">
        <v>5796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440</v>
      </c>
      <c s="34" t="s">
        <v>5129</v>
      </c>
      <c s="35" t="s">
        <v>5</v>
      </c>
      <c s="6" t="s">
        <v>5797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5352</v>
      </c>
      <c>
        <f>(M515*21)/100</f>
      </c>
      <c t="s">
        <v>27</v>
      </c>
    </row>
    <row r="516" spans="1:5" ht="25.5">
      <c r="A516" s="35" t="s">
        <v>56</v>
      </c>
      <c r="E516" s="39" t="s">
        <v>5130</v>
      </c>
    </row>
    <row r="517" spans="1:5" ht="25.5">
      <c r="A517" s="35" t="s">
        <v>58</v>
      </c>
      <c r="E517" s="40" t="s">
        <v>5798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441</v>
      </c>
      <c s="34" t="s">
        <v>5799</v>
      </c>
      <c s="35" t="s">
        <v>5</v>
      </c>
      <c s="6" t="s">
        <v>5800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5352</v>
      </c>
      <c>
        <f>(M519*21)/100</f>
      </c>
      <c t="s">
        <v>27</v>
      </c>
    </row>
    <row r="520" spans="1:5" ht="12.75">
      <c r="A520" s="35" t="s">
        <v>56</v>
      </c>
      <c r="E520" s="39" t="s">
        <v>5800</v>
      </c>
    </row>
    <row r="521" spans="1:5" ht="25.5">
      <c r="A521" s="35" t="s">
        <v>58</v>
      </c>
      <c r="E521" s="40" t="s">
        <v>5798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442</v>
      </c>
      <c s="34" t="s">
        <v>5801</v>
      </c>
      <c s="35" t="s">
        <v>5</v>
      </c>
      <c s="6" t="s">
        <v>5802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5352</v>
      </c>
      <c>
        <f>(M523*21)/100</f>
      </c>
      <c t="s">
        <v>27</v>
      </c>
    </row>
    <row r="524" spans="1:5" ht="25.5">
      <c r="A524" s="35" t="s">
        <v>56</v>
      </c>
      <c r="E524" s="39" t="s">
        <v>5803</v>
      </c>
    </row>
    <row r="525" spans="1:5" ht="63.75">
      <c r="A525" s="35" t="s">
        <v>58</v>
      </c>
      <c r="E525" s="42" t="s">
        <v>5804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443</v>
      </c>
      <c s="34" t="s">
        <v>5805</v>
      </c>
      <c s="35" t="s">
        <v>5</v>
      </c>
      <c s="6" t="s">
        <v>5806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5352</v>
      </c>
      <c>
        <f>(M527*21)/100</f>
      </c>
      <c t="s">
        <v>27</v>
      </c>
    </row>
    <row r="528" spans="1:5" ht="12.75">
      <c r="A528" s="35" t="s">
        <v>56</v>
      </c>
      <c r="E528" s="39" t="s">
        <v>5806</v>
      </c>
    </row>
    <row r="529" spans="1:5" ht="76.5">
      <c r="A529" s="35" t="s">
        <v>58</v>
      </c>
      <c r="E529" s="42" t="s">
        <v>5807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444</v>
      </c>
      <c s="34" t="s">
        <v>5808</v>
      </c>
      <c s="35" t="s">
        <v>5</v>
      </c>
      <c s="6" t="s">
        <v>5809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5352</v>
      </c>
      <c>
        <f>(M531*21)/100</f>
      </c>
      <c t="s">
        <v>27</v>
      </c>
    </row>
    <row r="532" spans="1:5" ht="25.5">
      <c r="A532" s="35" t="s">
        <v>56</v>
      </c>
      <c r="E532" s="39" t="s">
        <v>5810</v>
      </c>
    </row>
    <row r="533" spans="1:5" ht="51">
      <c r="A533" s="35" t="s">
        <v>58</v>
      </c>
      <c r="E533" s="42" t="s">
        <v>5811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445</v>
      </c>
      <c s="34" t="s">
        <v>5812</v>
      </c>
      <c s="35" t="s">
        <v>5</v>
      </c>
      <c s="6" t="s">
        <v>5813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2911</v>
      </c>
      <c>
        <f>(M535*21)/100</f>
      </c>
      <c t="s">
        <v>27</v>
      </c>
    </row>
    <row r="536" spans="1:5" ht="25.5">
      <c r="A536" s="35" t="s">
        <v>56</v>
      </c>
      <c r="E536" s="39" t="s">
        <v>5813</v>
      </c>
    </row>
    <row r="537" spans="1:5" ht="51">
      <c r="A537" s="35" t="s">
        <v>58</v>
      </c>
      <c r="E537" s="42" t="s">
        <v>5811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447</v>
      </c>
      <c s="34" t="s">
        <v>5814</v>
      </c>
      <c s="35" t="s">
        <v>5</v>
      </c>
      <c s="6" t="s">
        <v>5815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5352</v>
      </c>
      <c>
        <f>(M539*21)/100</f>
      </c>
      <c t="s">
        <v>27</v>
      </c>
    </row>
    <row r="540" spans="1:5" ht="25.5">
      <c r="A540" s="35" t="s">
        <v>56</v>
      </c>
      <c r="E540" s="39" t="s">
        <v>5816</v>
      </c>
    </row>
    <row r="541" spans="1:5" ht="51">
      <c r="A541" s="35" t="s">
        <v>58</v>
      </c>
      <c r="E541" s="42" t="s">
        <v>5817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451</v>
      </c>
      <c s="34" t="s">
        <v>5818</v>
      </c>
      <c s="35" t="s">
        <v>5</v>
      </c>
      <c s="6" t="s">
        <v>5819</v>
      </c>
      <c s="36" t="s">
        <v>960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2911</v>
      </c>
      <c>
        <f>(M543*21)/100</f>
      </c>
      <c t="s">
        <v>27</v>
      </c>
    </row>
    <row r="544" spans="1:5" ht="12.75">
      <c r="A544" s="35" t="s">
        <v>56</v>
      </c>
      <c r="E544" s="39" t="s">
        <v>5819</v>
      </c>
    </row>
    <row r="545" spans="1:5" ht="51">
      <c r="A545" s="35" t="s">
        <v>58</v>
      </c>
      <c r="E545" s="42" t="s">
        <v>5820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452</v>
      </c>
      <c s="34" t="s">
        <v>5821</v>
      </c>
      <c s="35" t="s">
        <v>5</v>
      </c>
      <c s="6" t="s">
        <v>5822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2911</v>
      </c>
      <c>
        <f>(M547*21)/100</f>
      </c>
      <c t="s">
        <v>27</v>
      </c>
    </row>
    <row r="548" spans="1:5" ht="12.75">
      <c r="A548" s="35" t="s">
        <v>56</v>
      </c>
      <c r="E548" s="39" t="s">
        <v>5822</v>
      </c>
    </row>
    <row r="549" spans="1:5" ht="25.5">
      <c r="A549" s="35" t="s">
        <v>58</v>
      </c>
      <c r="E549" s="40" t="s">
        <v>5823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919</v>
      </c>
      <c s="34" t="s">
        <v>5824</v>
      </c>
      <c s="35" t="s">
        <v>5</v>
      </c>
      <c s="6" t="s">
        <v>5825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5352</v>
      </c>
      <c>
        <f>(M551*21)/100</f>
      </c>
      <c t="s">
        <v>27</v>
      </c>
    </row>
    <row r="552" spans="1:5" ht="25.5">
      <c r="A552" s="35" t="s">
        <v>56</v>
      </c>
      <c r="E552" s="39" t="s">
        <v>5826</v>
      </c>
    </row>
    <row r="553" spans="1:5" ht="63.75">
      <c r="A553" s="35" t="s">
        <v>58</v>
      </c>
      <c r="E553" s="42" t="s">
        <v>5827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924</v>
      </c>
      <c s="34" t="s">
        <v>5828</v>
      </c>
      <c s="35" t="s">
        <v>5</v>
      </c>
      <c s="6" t="s">
        <v>5829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5352</v>
      </c>
      <c>
        <f>(M555*21)/100</f>
      </c>
      <c t="s">
        <v>27</v>
      </c>
    </row>
    <row r="556" spans="1:5" ht="25.5">
      <c r="A556" s="35" t="s">
        <v>56</v>
      </c>
      <c r="E556" s="39" t="s">
        <v>5830</v>
      </c>
    </row>
    <row r="557" spans="1:5" ht="38.25">
      <c r="A557" s="35" t="s">
        <v>58</v>
      </c>
      <c r="E557" s="40" t="s">
        <v>5831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928</v>
      </c>
      <c s="34" t="s">
        <v>5832</v>
      </c>
      <c s="35" t="s">
        <v>5</v>
      </c>
      <c s="6" t="s">
        <v>5833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5352</v>
      </c>
      <c>
        <f>(M559*21)/100</f>
      </c>
      <c t="s">
        <v>27</v>
      </c>
    </row>
    <row r="560" spans="1:5" ht="25.5">
      <c r="A560" s="35" t="s">
        <v>56</v>
      </c>
      <c r="E560" s="39" t="s">
        <v>5834</v>
      </c>
    </row>
    <row r="561" spans="1:5" ht="38.25">
      <c r="A561" s="35" t="s">
        <v>58</v>
      </c>
      <c r="E561" s="40" t="s">
        <v>5835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932</v>
      </c>
      <c s="34" t="s">
        <v>5235</v>
      </c>
      <c s="35" t="s">
        <v>5</v>
      </c>
      <c s="6" t="s">
        <v>5236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5352</v>
      </c>
      <c>
        <f>(M563*21)/100</f>
      </c>
      <c t="s">
        <v>27</v>
      </c>
    </row>
    <row r="564" spans="1:5" ht="12.75">
      <c r="A564" s="35" t="s">
        <v>56</v>
      </c>
      <c r="E564" s="39" t="s">
        <v>5236</v>
      </c>
    </row>
    <row r="565" spans="1:5" ht="89.25">
      <c r="A565" s="35" t="s">
        <v>58</v>
      </c>
      <c r="E565" s="42" t="s">
        <v>5836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937</v>
      </c>
      <c s="34" t="s">
        <v>5837</v>
      </c>
      <c s="35" t="s">
        <v>5</v>
      </c>
      <c s="6" t="s">
        <v>5838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5352</v>
      </c>
      <c>
        <f>(M567*21)/100</f>
      </c>
      <c t="s">
        <v>27</v>
      </c>
    </row>
    <row r="568" spans="1:5" ht="12.75">
      <c r="A568" s="35" t="s">
        <v>56</v>
      </c>
      <c r="E568" s="39" t="s">
        <v>5838</v>
      </c>
    </row>
    <row r="569" spans="1:5" ht="51">
      <c r="A569" s="35" t="s">
        <v>58</v>
      </c>
      <c r="E569" s="42" t="s">
        <v>5839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940</v>
      </c>
      <c s="34" t="s">
        <v>5840</v>
      </c>
      <c s="35" t="s">
        <v>5</v>
      </c>
      <c s="6" t="s">
        <v>5841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5352</v>
      </c>
      <c>
        <f>(M571*21)/100</f>
      </c>
      <c t="s">
        <v>27</v>
      </c>
    </row>
    <row r="572" spans="1:5" ht="12.75">
      <c r="A572" s="35" t="s">
        <v>56</v>
      </c>
      <c r="E572" s="39" t="s">
        <v>5841</v>
      </c>
    </row>
    <row r="573" spans="1:5" ht="38.25">
      <c r="A573" s="35" t="s">
        <v>58</v>
      </c>
      <c r="E573" s="40" t="s">
        <v>5842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455</v>
      </c>
      <c s="34" t="s">
        <v>5843</v>
      </c>
      <c s="35" t="s">
        <v>5</v>
      </c>
      <c s="6" t="s">
        <v>5844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5352</v>
      </c>
      <c>
        <f>(M575*21)/100</f>
      </c>
      <c t="s">
        <v>27</v>
      </c>
    </row>
    <row r="576" spans="1:5" ht="12.75">
      <c r="A576" s="35" t="s">
        <v>56</v>
      </c>
      <c r="E576" s="39" t="s">
        <v>5844</v>
      </c>
    </row>
    <row r="577" spans="1:5" ht="38.25">
      <c r="A577" s="35" t="s">
        <v>58</v>
      </c>
      <c r="E577" s="40" t="s">
        <v>5845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456</v>
      </c>
      <c s="34" t="s">
        <v>5846</v>
      </c>
      <c s="35" t="s">
        <v>5</v>
      </c>
      <c s="6" t="s">
        <v>5847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5352</v>
      </c>
      <c>
        <f>(M579*21)/100</f>
      </c>
      <c t="s">
        <v>27</v>
      </c>
    </row>
    <row r="580" spans="1:5" ht="12.75">
      <c r="A580" s="35" t="s">
        <v>56</v>
      </c>
      <c r="E580" s="39" t="s">
        <v>5847</v>
      </c>
    </row>
    <row r="581" spans="1:5" ht="38.25">
      <c r="A581" s="35" t="s">
        <v>58</v>
      </c>
      <c r="E581" s="40" t="s">
        <v>5848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457</v>
      </c>
      <c s="34" t="s">
        <v>5849</v>
      </c>
      <c s="35" t="s">
        <v>5</v>
      </c>
      <c s="6" t="s">
        <v>5850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5352</v>
      </c>
      <c>
        <f>(M583*21)/100</f>
      </c>
      <c t="s">
        <v>27</v>
      </c>
    </row>
    <row r="584" spans="1:5" ht="12.75">
      <c r="A584" s="35" t="s">
        <v>56</v>
      </c>
      <c r="E584" s="39" t="s">
        <v>5850</v>
      </c>
    </row>
    <row r="585" spans="1:5" ht="25.5">
      <c r="A585" s="35" t="s">
        <v>58</v>
      </c>
      <c r="E585" s="40" t="s">
        <v>5851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458</v>
      </c>
      <c s="34" t="s">
        <v>5852</v>
      </c>
      <c s="35" t="s">
        <v>5</v>
      </c>
      <c s="6" t="s">
        <v>5853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2911</v>
      </c>
      <c>
        <f>(M587*21)/100</f>
      </c>
      <c t="s">
        <v>27</v>
      </c>
    </row>
    <row r="588" spans="1:5" ht="12.75">
      <c r="A588" s="35" t="s">
        <v>56</v>
      </c>
      <c r="E588" s="39" t="s">
        <v>5853</v>
      </c>
    </row>
    <row r="589" spans="1:5" ht="38.25">
      <c r="A589" s="35" t="s">
        <v>58</v>
      </c>
      <c r="E589" s="40" t="s">
        <v>5854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459</v>
      </c>
      <c s="34" t="s">
        <v>5855</v>
      </c>
      <c s="35" t="s">
        <v>5</v>
      </c>
      <c s="6" t="s">
        <v>5856</v>
      </c>
      <c s="36" t="s">
        <v>590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5352</v>
      </c>
      <c>
        <f>(M591*21)/100</f>
      </c>
      <c t="s">
        <v>27</v>
      </c>
    </row>
    <row r="592" spans="1:5" ht="25.5">
      <c r="A592" s="35" t="s">
        <v>56</v>
      </c>
      <c r="E592" s="39" t="s">
        <v>5857</v>
      </c>
    </row>
    <row r="593" spans="1:5" ht="38.25">
      <c r="A593" s="35" t="s">
        <v>58</v>
      </c>
      <c r="E593" s="40" t="s">
        <v>5858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460</v>
      </c>
      <c s="34" t="s">
        <v>5859</v>
      </c>
      <c s="35" t="s">
        <v>5</v>
      </c>
      <c s="6" t="s">
        <v>5860</v>
      </c>
      <c s="36" t="s">
        <v>590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2911</v>
      </c>
      <c>
        <f>(M595*21)/100</f>
      </c>
      <c t="s">
        <v>27</v>
      </c>
    </row>
    <row r="596" spans="1:5" ht="12.75">
      <c r="A596" s="35" t="s">
        <v>56</v>
      </c>
      <c r="E596" s="39" t="s">
        <v>5860</v>
      </c>
    </row>
    <row r="597" spans="1:5" ht="51">
      <c r="A597" s="35" t="s">
        <v>58</v>
      </c>
      <c r="E597" s="40" t="s">
        <v>5861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463</v>
      </c>
      <c s="34" t="s">
        <v>5862</v>
      </c>
      <c s="35" t="s">
        <v>5</v>
      </c>
      <c s="6" t="s">
        <v>5863</v>
      </c>
      <c s="36" t="s">
        <v>590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5352</v>
      </c>
      <c>
        <f>(M599*21)/100</f>
      </c>
      <c t="s">
        <v>27</v>
      </c>
    </row>
    <row r="600" spans="1:5" ht="12.75">
      <c r="A600" s="35" t="s">
        <v>56</v>
      </c>
      <c r="E600" s="39" t="s">
        <v>5864</v>
      </c>
    </row>
    <row r="601" spans="1:5" ht="25.5">
      <c r="A601" s="35" t="s">
        <v>58</v>
      </c>
      <c r="E601" s="40" t="s">
        <v>5865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466</v>
      </c>
      <c s="34" t="s">
        <v>5866</v>
      </c>
      <c s="35" t="s">
        <v>5</v>
      </c>
      <c s="6" t="s">
        <v>5867</v>
      </c>
      <c s="36" t="s">
        <v>590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5352</v>
      </c>
      <c>
        <f>(M603*21)/100</f>
      </c>
      <c t="s">
        <v>27</v>
      </c>
    </row>
    <row r="604" spans="1:5" ht="25.5">
      <c r="A604" s="35" t="s">
        <v>56</v>
      </c>
      <c r="E604" s="39" t="s">
        <v>5868</v>
      </c>
    </row>
    <row r="605" spans="1:5" ht="25.5">
      <c r="A605" s="35" t="s">
        <v>58</v>
      </c>
      <c r="E605" s="40" t="s">
        <v>5869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469</v>
      </c>
      <c s="34" t="s">
        <v>5870</v>
      </c>
      <c s="35" t="s">
        <v>5</v>
      </c>
      <c s="6" t="s">
        <v>5871</v>
      </c>
      <c s="36" t="s">
        <v>590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5352</v>
      </c>
      <c>
        <f>(M607*21)/100</f>
      </c>
      <c t="s">
        <v>27</v>
      </c>
    </row>
    <row r="608" spans="1:5" ht="25.5">
      <c r="A608" s="35" t="s">
        <v>56</v>
      </c>
      <c r="E608" s="39" t="s">
        <v>5872</v>
      </c>
    </row>
    <row r="609" spans="1:5" ht="25.5">
      <c r="A609" s="35" t="s">
        <v>58</v>
      </c>
      <c r="E609" s="40" t="s">
        <v>5869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472</v>
      </c>
      <c s="34" t="s">
        <v>5873</v>
      </c>
      <c s="35" t="s">
        <v>5</v>
      </c>
      <c s="6" t="s">
        <v>5874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5352</v>
      </c>
      <c>
        <f>(M611*21)/100</f>
      </c>
      <c t="s">
        <v>27</v>
      </c>
    </row>
    <row r="612" spans="1:5" ht="12.75">
      <c r="A612" s="35" t="s">
        <v>56</v>
      </c>
      <c r="E612" s="39" t="s">
        <v>5875</v>
      </c>
    </row>
    <row r="613" spans="1:5" ht="25.5">
      <c r="A613" s="35" t="s">
        <v>58</v>
      </c>
      <c r="E613" s="40" t="s">
        <v>5876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475</v>
      </c>
      <c s="34" t="s">
        <v>5877</v>
      </c>
      <c s="35" t="s">
        <v>5</v>
      </c>
      <c s="6" t="s">
        <v>5878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5352</v>
      </c>
      <c>
        <f>(M615*21)/100</f>
      </c>
      <c t="s">
        <v>27</v>
      </c>
    </row>
    <row r="616" spans="1:5" ht="25.5">
      <c r="A616" s="35" t="s">
        <v>56</v>
      </c>
      <c r="E616" s="39" t="s">
        <v>5879</v>
      </c>
    </row>
    <row r="617" spans="1:5" ht="25.5">
      <c r="A617" s="35" t="s">
        <v>58</v>
      </c>
      <c r="E617" s="40" t="s">
        <v>5880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478</v>
      </c>
      <c s="34" t="s">
        <v>5881</v>
      </c>
      <c s="35" t="s">
        <v>5</v>
      </c>
      <c s="6" t="s">
        <v>5882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5352</v>
      </c>
      <c>
        <f>(M619*21)/100</f>
      </c>
      <c t="s">
        <v>27</v>
      </c>
    </row>
    <row r="620" spans="1:5" ht="25.5">
      <c r="A620" s="35" t="s">
        <v>56</v>
      </c>
      <c r="E620" s="39" t="s">
        <v>5883</v>
      </c>
    </row>
    <row r="621" spans="1:5" ht="25.5">
      <c r="A621" s="35" t="s">
        <v>58</v>
      </c>
      <c r="E621" s="40" t="s">
        <v>5884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481</v>
      </c>
      <c s="34" t="s">
        <v>5885</v>
      </c>
      <c s="35" t="s">
        <v>5</v>
      </c>
      <c s="6" t="s">
        <v>5886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5352</v>
      </c>
      <c>
        <f>(M623*21)/100</f>
      </c>
      <c t="s">
        <v>27</v>
      </c>
    </row>
    <row r="624" spans="1:5" ht="25.5">
      <c r="A624" s="35" t="s">
        <v>56</v>
      </c>
      <c r="E624" s="39" t="s">
        <v>5887</v>
      </c>
    </row>
    <row r="625" spans="1:5" ht="51">
      <c r="A625" s="35" t="s">
        <v>58</v>
      </c>
      <c r="E625" s="42" t="s">
        <v>5888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5889</v>
      </c>
      <c r="E627" s="33" t="s">
        <v>5890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484</v>
      </c>
      <c s="34" t="s">
        <v>5891</v>
      </c>
      <c s="35" t="s">
        <v>5</v>
      </c>
      <c s="6" t="s">
        <v>5892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5352</v>
      </c>
      <c>
        <f>(M628*21)/100</f>
      </c>
      <c t="s">
        <v>27</v>
      </c>
    </row>
    <row r="629" spans="1:5" ht="25.5">
      <c r="A629" s="35" t="s">
        <v>56</v>
      </c>
      <c r="E629" s="39" t="s">
        <v>5893</v>
      </c>
    </row>
    <row r="630" spans="1:5" ht="38.25">
      <c r="A630" s="35" t="s">
        <v>58</v>
      </c>
      <c r="E630" s="42" t="s">
        <v>5894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487</v>
      </c>
      <c s="34" t="s">
        <v>5895</v>
      </c>
      <c s="35" t="s">
        <v>5</v>
      </c>
      <c s="6" t="s">
        <v>5896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5352</v>
      </c>
      <c>
        <f>(M632*21)/100</f>
      </c>
      <c t="s">
        <v>27</v>
      </c>
    </row>
    <row r="633" spans="1:5" ht="25.5">
      <c r="A633" s="35" t="s">
        <v>56</v>
      </c>
      <c r="E633" s="39" t="s">
        <v>5897</v>
      </c>
    </row>
    <row r="634" spans="1:5" ht="38.25">
      <c r="A634" s="35" t="s">
        <v>58</v>
      </c>
      <c r="E634" s="42" t="s">
        <v>5898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490</v>
      </c>
      <c s="34" t="s">
        <v>5899</v>
      </c>
      <c s="35" t="s">
        <v>5</v>
      </c>
      <c s="6" t="s">
        <v>5900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5352</v>
      </c>
      <c>
        <f>(M636*21)/100</f>
      </c>
      <c t="s">
        <v>27</v>
      </c>
    </row>
    <row r="637" spans="1:5" ht="25.5">
      <c r="A637" s="35" t="s">
        <v>56</v>
      </c>
      <c r="E637" s="39" t="s">
        <v>5901</v>
      </c>
    </row>
    <row r="638" spans="1:5" ht="25.5">
      <c r="A638" s="35" t="s">
        <v>58</v>
      </c>
      <c r="E638" s="40" t="s">
        <v>5902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493</v>
      </c>
      <c s="34" t="s">
        <v>5903</v>
      </c>
      <c s="35" t="s">
        <v>5</v>
      </c>
      <c s="6" t="s">
        <v>5904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5352</v>
      </c>
      <c>
        <f>(M640*21)/100</f>
      </c>
      <c t="s">
        <v>27</v>
      </c>
    </row>
    <row r="641" spans="1:5" ht="25.5">
      <c r="A641" s="35" t="s">
        <v>56</v>
      </c>
      <c r="E641" s="39" t="s">
        <v>5905</v>
      </c>
    </row>
    <row r="642" spans="1:5" ht="25.5">
      <c r="A642" s="35" t="s">
        <v>58</v>
      </c>
      <c r="E642" s="40" t="s">
        <v>5906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496</v>
      </c>
      <c s="34" t="s">
        <v>5907</v>
      </c>
      <c s="35" t="s">
        <v>5</v>
      </c>
      <c s="6" t="s">
        <v>5908</v>
      </c>
      <c s="36" t="s">
        <v>917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2911</v>
      </c>
      <c>
        <f>(M644*21)/100</f>
      </c>
      <c t="s">
        <v>27</v>
      </c>
    </row>
    <row r="645" spans="1:5" ht="12.75">
      <c r="A645" s="35" t="s">
        <v>56</v>
      </c>
      <c r="E645" s="39" t="s">
        <v>5909</v>
      </c>
    </row>
    <row r="646" spans="1:5" ht="51">
      <c r="A646" s="35" t="s">
        <v>58</v>
      </c>
      <c r="E646" s="42" t="s">
        <v>5910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499</v>
      </c>
      <c s="34" t="s">
        <v>5911</v>
      </c>
      <c s="35" t="s">
        <v>5</v>
      </c>
      <c s="6" t="s">
        <v>5912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5352</v>
      </c>
      <c>
        <f>(M648*21)/100</f>
      </c>
      <c t="s">
        <v>27</v>
      </c>
    </row>
    <row r="649" spans="1:5" ht="25.5">
      <c r="A649" s="35" t="s">
        <v>56</v>
      </c>
      <c r="E649" s="39" t="s">
        <v>5913</v>
      </c>
    </row>
    <row r="650" spans="1:5" ht="25.5">
      <c r="A650" s="35" t="s">
        <v>58</v>
      </c>
      <c r="E650" s="40" t="s">
        <v>5914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502</v>
      </c>
      <c s="34" t="s">
        <v>5302</v>
      </c>
      <c s="35" t="s">
        <v>5</v>
      </c>
      <c s="6" t="s">
        <v>5915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5352</v>
      </c>
      <c>
        <f>(M652*21)/100</f>
      </c>
      <c t="s">
        <v>27</v>
      </c>
    </row>
    <row r="653" spans="1:5" ht="12.75">
      <c r="A653" s="35" t="s">
        <v>56</v>
      </c>
      <c r="E653" s="39" t="s">
        <v>5303</v>
      </c>
    </row>
    <row r="654" spans="1:5" ht="38.25">
      <c r="A654" s="35" t="s">
        <v>58</v>
      </c>
      <c r="E654" s="40" t="s">
        <v>5916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505</v>
      </c>
      <c s="34" t="s">
        <v>5917</v>
      </c>
      <c s="35" t="s">
        <v>5</v>
      </c>
      <c s="6" t="s">
        <v>5918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5352</v>
      </c>
      <c>
        <f>(M656*21)/100</f>
      </c>
      <c t="s">
        <v>27</v>
      </c>
    </row>
    <row r="657" spans="1:5" ht="12.75">
      <c r="A657" s="35" t="s">
        <v>56</v>
      </c>
      <c r="E657" s="39" t="s">
        <v>5918</v>
      </c>
    </row>
    <row r="658" spans="1:5" ht="38.25">
      <c r="A658" s="35" t="s">
        <v>58</v>
      </c>
      <c r="E658" s="40" t="s">
        <v>5919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506</v>
      </c>
      <c s="34" t="s">
        <v>5920</v>
      </c>
      <c s="35" t="s">
        <v>5</v>
      </c>
      <c s="6" t="s">
        <v>5921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2911</v>
      </c>
      <c>
        <f>(M660*21)/100</f>
      </c>
      <c t="s">
        <v>27</v>
      </c>
    </row>
    <row r="661" spans="1:5" ht="12.75">
      <c r="A661" s="35" t="s">
        <v>56</v>
      </c>
      <c r="E661" s="39" t="s">
        <v>5921</v>
      </c>
    </row>
    <row r="662" spans="1:5" ht="51">
      <c r="A662" s="35" t="s">
        <v>58</v>
      </c>
      <c r="E662" s="42" t="s">
        <v>5922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507</v>
      </c>
      <c s="34" t="s">
        <v>5923</v>
      </c>
      <c s="35" t="s">
        <v>5</v>
      </c>
      <c s="6" t="s">
        <v>5924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5352</v>
      </c>
      <c>
        <f>(M664*21)/100</f>
      </c>
      <c t="s">
        <v>27</v>
      </c>
    </row>
    <row r="665" spans="1:5" ht="25.5">
      <c r="A665" s="35" t="s">
        <v>56</v>
      </c>
      <c r="E665" s="39" t="s">
        <v>5925</v>
      </c>
    </row>
    <row r="666" spans="1:5" ht="51">
      <c r="A666" s="35" t="s">
        <v>58</v>
      </c>
      <c r="E666" s="40" t="s">
        <v>5926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508</v>
      </c>
      <c s="34" t="s">
        <v>5927</v>
      </c>
      <c s="35" t="s">
        <v>5</v>
      </c>
      <c s="6" t="s">
        <v>5928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2911</v>
      </c>
      <c>
        <f>(M668*21)/100</f>
      </c>
      <c t="s">
        <v>27</v>
      </c>
    </row>
    <row r="669" spans="1:5" ht="12.75">
      <c r="A669" s="35" t="s">
        <v>56</v>
      </c>
      <c r="E669" s="39" t="s">
        <v>5928</v>
      </c>
    </row>
    <row r="670" spans="1:5" ht="51">
      <c r="A670" s="35" t="s">
        <v>58</v>
      </c>
      <c r="E670" s="42" t="s">
        <v>5929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509</v>
      </c>
      <c s="34" t="s">
        <v>5930</v>
      </c>
      <c s="35" t="s">
        <v>5</v>
      </c>
      <c s="6" t="s">
        <v>5931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2911</v>
      </c>
      <c>
        <f>(M672*21)/100</f>
      </c>
      <c t="s">
        <v>27</v>
      </c>
    </row>
    <row r="673" spans="1:5" ht="12.75">
      <c r="A673" s="35" t="s">
        <v>56</v>
      </c>
      <c r="E673" s="39" t="s">
        <v>5931</v>
      </c>
    </row>
    <row r="674" spans="1:5" ht="51">
      <c r="A674" s="35" t="s">
        <v>58</v>
      </c>
      <c r="E674" s="42" t="s">
        <v>5932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512</v>
      </c>
      <c s="34" t="s">
        <v>5933</v>
      </c>
      <c s="35" t="s">
        <v>5</v>
      </c>
      <c s="6" t="s">
        <v>5934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2911</v>
      </c>
      <c>
        <f>(M676*21)/100</f>
      </c>
      <c t="s">
        <v>27</v>
      </c>
    </row>
    <row r="677" spans="1:5" ht="12.75">
      <c r="A677" s="35" t="s">
        <v>56</v>
      </c>
      <c r="E677" s="39" t="s">
        <v>5934</v>
      </c>
    </row>
    <row r="678" spans="1:5" ht="51">
      <c r="A678" s="35" t="s">
        <v>58</v>
      </c>
      <c r="E678" s="42" t="s">
        <v>5935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515</v>
      </c>
      <c s="34" t="s">
        <v>5936</v>
      </c>
      <c s="35" t="s">
        <v>5</v>
      </c>
      <c s="6" t="s">
        <v>5937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2911</v>
      </c>
      <c>
        <f>(M680*21)/100</f>
      </c>
      <c t="s">
        <v>27</v>
      </c>
    </row>
    <row r="681" spans="1:5" ht="12.75">
      <c r="A681" s="35" t="s">
        <v>56</v>
      </c>
      <c r="E681" s="39" t="s">
        <v>5937</v>
      </c>
    </row>
    <row r="682" spans="1:5" ht="51">
      <c r="A682" s="35" t="s">
        <v>58</v>
      </c>
      <c r="E682" s="42" t="s">
        <v>5938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518</v>
      </c>
      <c s="34" t="s">
        <v>5939</v>
      </c>
      <c s="35" t="s">
        <v>5</v>
      </c>
      <c s="6" t="s">
        <v>5921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2911</v>
      </c>
      <c>
        <f>(M684*21)/100</f>
      </c>
      <c t="s">
        <v>27</v>
      </c>
    </row>
    <row r="685" spans="1:5" ht="12.75">
      <c r="A685" s="35" t="s">
        <v>56</v>
      </c>
      <c r="E685" s="39" t="s">
        <v>5921</v>
      </c>
    </row>
    <row r="686" spans="1:5" ht="63.75">
      <c r="A686" s="35" t="s">
        <v>58</v>
      </c>
      <c r="E686" s="42" t="s">
        <v>5940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521</v>
      </c>
      <c s="34" t="s">
        <v>5941</v>
      </c>
      <c s="35" t="s">
        <v>5</v>
      </c>
      <c s="6" t="s">
        <v>5942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2911</v>
      </c>
      <c>
        <f>(M688*21)/100</f>
      </c>
      <c t="s">
        <v>27</v>
      </c>
    </row>
    <row r="689" spans="1:5" ht="25.5">
      <c r="A689" s="35" t="s">
        <v>56</v>
      </c>
      <c r="E689" s="39" t="s">
        <v>5943</v>
      </c>
    </row>
    <row r="690" spans="1:5" ht="89.25">
      <c r="A690" s="35" t="s">
        <v>58</v>
      </c>
      <c r="E690" s="40" t="s">
        <v>5944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522</v>
      </c>
      <c s="34" t="s">
        <v>5945</v>
      </c>
      <c s="35" t="s">
        <v>5</v>
      </c>
      <c s="6" t="s">
        <v>5946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5352</v>
      </c>
      <c>
        <f>(M692*21)/100</f>
      </c>
      <c t="s">
        <v>27</v>
      </c>
    </row>
    <row r="693" spans="1:5" ht="12.75">
      <c r="A693" s="35" t="s">
        <v>56</v>
      </c>
      <c r="E693" s="39" t="s">
        <v>5946</v>
      </c>
    </row>
    <row r="694" spans="1:5" ht="102">
      <c r="A694" s="35" t="s">
        <v>58</v>
      </c>
      <c r="E694" s="40" t="s">
        <v>5947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523</v>
      </c>
      <c s="34" t="s">
        <v>5948</v>
      </c>
      <c s="35" t="s">
        <v>5</v>
      </c>
      <c s="6" t="s">
        <v>5949</v>
      </c>
      <c s="36" t="s">
        <v>590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5352</v>
      </c>
      <c>
        <f>(M696*21)/100</f>
      </c>
      <c t="s">
        <v>27</v>
      </c>
    </row>
    <row r="697" spans="1:5" ht="38.25">
      <c r="A697" s="35" t="s">
        <v>56</v>
      </c>
      <c r="E697" s="39" t="s">
        <v>5950</v>
      </c>
    </row>
    <row r="698" spans="1:5" ht="38.25">
      <c r="A698" s="35" t="s">
        <v>58</v>
      </c>
      <c r="E698" s="40" t="s">
        <v>5951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526</v>
      </c>
      <c s="34" t="s">
        <v>5952</v>
      </c>
      <c s="35" t="s">
        <v>5</v>
      </c>
      <c s="6" t="s">
        <v>5953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5352</v>
      </c>
      <c>
        <f>(M700*21)/100</f>
      </c>
      <c t="s">
        <v>27</v>
      </c>
    </row>
    <row r="701" spans="1:5" ht="12.75">
      <c r="A701" s="35" t="s">
        <v>56</v>
      </c>
      <c r="E701" s="39" t="s">
        <v>5954</v>
      </c>
    </row>
    <row r="702" spans="1:5" ht="25.5">
      <c r="A702" s="35" t="s">
        <v>58</v>
      </c>
      <c r="E702" s="40" t="s">
        <v>5955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529</v>
      </c>
      <c s="34" t="s">
        <v>5956</v>
      </c>
      <c s="35" t="s">
        <v>5</v>
      </c>
      <c s="6" t="s">
        <v>5957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5352</v>
      </c>
      <c>
        <f>(M704*21)/100</f>
      </c>
      <c t="s">
        <v>27</v>
      </c>
    </row>
    <row r="705" spans="1:5" ht="12.75">
      <c r="A705" s="35" t="s">
        <v>56</v>
      </c>
      <c r="E705" s="39" t="s">
        <v>5958</v>
      </c>
    </row>
    <row r="706" spans="1:5" ht="25.5">
      <c r="A706" s="35" t="s">
        <v>58</v>
      </c>
      <c r="E706" s="40" t="s">
        <v>5959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532</v>
      </c>
      <c s="34" t="s">
        <v>5960</v>
      </c>
      <c s="35" t="s">
        <v>5</v>
      </c>
      <c s="6" t="s">
        <v>5961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2911</v>
      </c>
      <c>
        <f>(M708*21)/100</f>
      </c>
      <c t="s">
        <v>27</v>
      </c>
    </row>
    <row r="709" spans="1:5" ht="12.75">
      <c r="A709" s="35" t="s">
        <v>56</v>
      </c>
      <c r="E709" s="39" t="s">
        <v>5961</v>
      </c>
    </row>
    <row r="710" spans="1:5" ht="51">
      <c r="A710" s="35" t="s">
        <v>58</v>
      </c>
      <c r="E710" s="42" t="s">
        <v>5962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533</v>
      </c>
      <c s="34" t="s">
        <v>5963</v>
      </c>
      <c s="35" t="s">
        <v>5</v>
      </c>
      <c s="6" t="s">
        <v>5964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5352</v>
      </c>
      <c>
        <f>(M712*21)/100</f>
      </c>
      <c t="s">
        <v>27</v>
      </c>
    </row>
    <row r="713" spans="1:5" ht="25.5">
      <c r="A713" s="35" t="s">
        <v>56</v>
      </c>
      <c r="E713" s="39" t="s">
        <v>5965</v>
      </c>
    </row>
    <row r="714" spans="1:5" ht="25.5">
      <c r="A714" s="35" t="s">
        <v>58</v>
      </c>
      <c r="E714" s="40" t="s">
        <v>5966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534</v>
      </c>
      <c s="34" t="s">
        <v>5967</v>
      </c>
      <c s="35" t="s">
        <v>5</v>
      </c>
      <c s="6" t="s">
        <v>5968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2911</v>
      </c>
      <c>
        <f>(M716*21)/100</f>
      </c>
      <c t="s">
        <v>27</v>
      </c>
    </row>
    <row r="717" spans="1:5" ht="12.75">
      <c r="A717" s="35" t="s">
        <v>56</v>
      </c>
      <c r="E717" s="39" t="s">
        <v>5969</v>
      </c>
    </row>
    <row r="718" spans="1:5" ht="51">
      <c r="A718" s="35" t="s">
        <v>58</v>
      </c>
      <c r="E718" s="42" t="s">
        <v>5970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538</v>
      </c>
      <c s="34" t="s">
        <v>5971</v>
      </c>
      <c s="35" t="s">
        <v>5</v>
      </c>
      <c s="6" t="s">
        <v>5972</v>
      </c>
      <c s="36" t="s">
        <v>4120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2911</v>
      </c>
      <c>
        <f>(M720*21)/100</f>
      </c>
      <c t="s">
        <v>27</v>
      </c>
    </row>
    <row r="721" spans="1:5" ht="12.75">
      <c r="A721" s="35" t="s">
        <v>56</v>
      </c>
      <c r="E721" s="39" t="s">
        <v>5973</v>
      </c>
    </row>
    <row r="722" spans="1:5" ht="12.75">
      <c r="A722" s="35" t="s">
        <v>58</v>
      </c>
      <c r="E722" s="40" t="s">
        <v>5974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541</v>
      </c>
      <c s="34" t="s">
        <v>5975</v>
      </c>
      <c s="35" t="s">
        <v>5</v>
      </c>
      <c s="6" t="s">
        <v>5976</v>
      </c>
      <c s="36" t="s">
        <v>4120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2911</v>
      </c>
      <c>
        <f>(M724*21)/100</f>
      </c>
      <c t="s">
        <v>27</v>
      </c>
    </row>
    <row r="725" spans="1:5" ht="12.75">
      <c r="A725" s="35" t="s">
        <v>56</v>
      </c>
      <c r="E725" s="39" t="s">
        <v>5973</v>
      </c>
    </row>
    <row r="726" spans="1:5" ht="12.75">
      <c r="A726" s="35" t="s">
        <v>58</v>
      </c>
      <c r="E726" s="40" t="s">
        <v>5977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544</v>
      </c>
      <c s="34" t="s">
        <v>5978</v>
      </c>
      <c s="35" t="s">
        <v>5</v>
      </c>
      <c s="6" t="s">
        <v>5979</v>
      </c>
      <c s="36" t="s">
        <v>4120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2911</v>
      </c>
      <c>
        <f>(M728*21)/100</f>
      </c>
      <c t="s">
        <v>27</v>
      </c>
    </row>
    <row r="729" spans="1:5" ht="12.75">
      <c r="A729" s="35" t="s">
        <v>56</v>
      </c>
      <c r="E729" s="39" t="s">
        <v>5973</v>
      </c>
    </row>
    <row r="730" spans="1:5" ht="12.75">
      <c r="A730" s="35" t="s">
        <v>58</v>
      </c>
      <c r="E730" s="40" t="s">
        <v>5980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545</v>
      </c>
      <c s="34" t="s">
        <v>5981</v>
      </c>
      <c s="35" t="s">
        <v>5</v>
      </c>
      <c s="6" t="s">
        <v>5982</v>
      </c>
      <c s="36" t="s">
        <v>4120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2911</v>
      </c>
      <c>
        <f>(M732*21)/100</f>
      </c>
      <c t="s">
        <v>27</v>
      </c>
    </row>
    <row r="733" spans="1:5" ht="12.75">
      <c r="A733" s="35" t="s">
        <v>56</v>
      </c>
      <c r="E733" s="39" t="s">
        <v>5983</v>
      </c>
    </row>
    <row r="734" spans="1:5" ht="12.75">
      <c r="A734" s="35" t="s">
        <v>58</v>
      </c>
      <c r="E734" s="40" t="s">
        <v>5984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546</v>
      </c>
      <c s="34" t="s">
        <v>5985</v>
      </c>
      <c s="35" t="s">
        <v>5</v>
      </c>
      <c s="6" t="s">
        <v>5986</v>
      </c>
      <c s="36" t="s">
        <v>4120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2911</v>
      </c>
      <c>
        <f>(M736*21)/100</f>
      </c>
      <c t="s">
        <v>27</v>
      </c>
    </row>
    <row r="737" spans="1:5" ht="12.75">
      <c r="A737" s="35" t="s">
        <v>56</v>
      </c>
      <c r="E737" s="39" t="s">
        <v>5983</v>
      </c>
    </row>
    <row r="738" spans="1:5" ht="12.75">
      <c r="A738" s="35" t="s">
        <v>58</v>
      </c>
      <c r="E738" s="40" t="s">
        <v>5987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547</v>
      </c>
      <c s="34" t="s">
        <v>5988</v>
      </c>
      <c s="35" t="s">
        <v>5</v>
      </c>
      <c s="6" t="s">
        <v>5989</v>
      </c>
      <c s="36" t="s">
        <v>4120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2911</v>
      </c>
      <c>
        <f>(M740*21)/100</f>
      </c>
      <c t="s">
        <v>27</v>
      </c>
    </row>
    <row r="741" spans="1:5" ht="12.75">
      <c r="A741" s="35" t="s">
        <v>56</v>
      </c>
      <c r="E741" s="39" t="s">
        <v>5983</v>
      </c>
    </row>
    <row r="742" spans="1:5" ht="12.75">
      <c r="A742" s="35" t="s">
        <v>58</v>
      </c>
      <c r="E742" s="40" t="s">
        <v>5990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422</v>
      </c>
      <c s="34" t="s">
        <v>5991</v>
      </c>
      <c s="35" t="s">
        <v>5</v>
      </c>
      <c s="6" t="s">
        <v>5992</v>
      </c>
      <c s="36" t="s">
        <v>4120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2911</v>
      </c>
      <c>
        <f>(M744*21)/100</f>
      </c>
      <c t="s">
        <v>27</v>
      </c>
    </row>
    <row r="745" spans="1:5" ht="12.75">
      <c r="A745" s="35" t="s">
        <v>56</v>
      </c>
      <c r="E745" s="39" t="s">
        <v>5983</v>
      </c>
    </row>
    <row r="746" spans="1:5" ht="12.75">
      <c r="A746" s="35" t="s">
        <v>58</v>
      </c>
      <c r="E746" s="40" t="s">
        <v>5993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427</v>
      </c>
      <c s="34" t="s">
        <v>5994</v>
      </c>
      <c s="35" t="s">
        <v>5</v>
      </c>
      <c s="6" t="s">
        <v>5995</v>
      </c>
      <c s="36" t="s">
        <v>4120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2911</v>
      </c>
      <c>
        <f>(M748*21)/100</f>
      </c>
      <c t="s">
        <v>27</v>
      </c>
    </row>
    <row r="749" spans="1:5" ht="12.75">
      <c r="A749" s="35" t="s">
        <v>56</v>
      </c>
      <c r="E749" s="39" t="s">
        <v>5983</v>
      </c>
    </row>
    <row r="750" spans="1:5" ht="12.75">
      <c r="A750" s="35" t="s">
        <v>58</v>
      </c>
      <c r="E750" s="40" t="s">
        <v>5996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5997</v>
      </c>
      <c r="E752" s="33" t="s">
        <v>5998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5999</v>
      </c>
      <c s="34" t="s">
        <v>6000</v>
      </c>
      <c s="35" t="s">
        <v>5</v>
      </c>
      <c s="6" t="s">
        <v>6001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5352</v>
      </c>
      <c>
        <f>(M753*21)/100</f>
      </c>
      <c t="s">
        <v>27</v>
      </c>
    </row>
    <row r="754" spans="1:5" ht="25.5">
      <c r="A754" s="35" t="s">
        <v>56</v>
      </c>
      <c r="E754" s="39" t="s">
        <v>6002</v>
      </c>
    </row>
    <row r="755" spans="1:5" ht="38.25">
      <c r="A755" s="35" t="s">
        <v>58</v>
      </c>
      <c r="E755" s="40" t="s">
        <v>6003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6004</v>
      </c>
      <c s="34" t="s">
        <v>6005</v>
      </c>
      <c s="35" t="s">
        <v>5</v>
      </c>
      <c s="6" t="s">
        <v>6006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5352</v>
      </c>
      <c>
        <f>(M757*21)/100</f>
      </c>
      <c t="s">
        <v>27</v>
      </c>
    </row>
    <row r="758" spans="1:5" ht="12.75">
      <c r="A758" s="35" t="s">
        <v>56</v>
      </c>
      <c r="E758" s="39" t="s">
        <v>6007</v>
      </c>
    </row>
    <row r="759" spans="1:5" ht="38.25">
      <c r="A759" s="35" t="s">
        <v>58</v>
      </c>
      <c r="E759" s="40" t="s">
        <v>6008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6009</v>
      </c>
      <c r="E761" s="33" t="s">
        <v>6010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6011</v>
      </c>
      <c s="34" t="s">
        <v>6012</v>
      </c>
      <c s="35" t="s">
        <v>5</v>
      </c>
      <c s="6" t="s">
        <v>6013</v>
      </c>
      <c s="36" t="s">
        <v>409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2911</v>
      </c>
      <c>
        <f>(M762*21)/100</f>
      </c>
      <c t="s">
        <v>27</v>
      </c>
    </row>
    <row r="763" spans="1:5" ht="12.75">
      <c r="A763" s="35" t="s">
        <v>56</v>
      </c>
      <c r="E763" s="39" t="s">
        <v>6013</v>
      </c>
    </row>
    <row r="764" spans="1:5" ht="76.5">
      <c r="A764" s="35" t="s">
        <v>58</v>
      </c>
      <c r="E764" s="42" t="s">
        <v>6014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6015</v>
      </c>
      <c s="34" t="s">
        <v>6016</v>
      </c>
      <c s="35" t="s">
        <v>5</v>
      </c>
      <c s="6" t="s">
        <v>6017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2911</v>
      </c>
      <c>
        <f>(M766*21)/100</f>
      </c>
      <c t="s">
        <v>27</v>
      </c>
    </row>
    <row r="767" spans="1:5" ht="12.75">
      <c r="A767" s="35" t="s">
        <v>56</v>
      </c>
      <c r="E767" s="39" t="s">
        <v>6017</v>
      </c>
    </row>
    <row r="768" spans="1:5" ht="51">
      <c r="A768" s="35" t="s">
        <v>58</v>
      </c>
      <c r="E768" s="42" t="s">
        <v>6018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6019</v>
      </c>
      <c s="34" t="s">
        <v>6020</v>
      </c>
      <c s="35" t="s">
        <v>5</v>
      </c>
      <c s="6" t="s">
        <v>6021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5352</v>
      </c>
      <c>
        <f>(M770*21)/100</f>
      </c>
      <c t="s">
        <v>27</v>
      </c>
    </row>
    <row r="771" spans="1:5" ht="25.5">
      <c r="A771" s="35" t="s">
        <v>56</v>
      </c>
      <c r="E771" s="39" t="s">
        <v>6022</v>
      </c>
    </row>
    <row r="772" spans="1:5" ht="63.75">
      <c r="A772" s="35" t="s">
        <v>58</v>
      </c>
      <c r="E772" s="42" t="s">
        <v>6023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6024</v>
      </c>
      <c s="34" t="s">
        <v>6025</v>
      </c>
      <c s="35" t="s">
        <v>5</v>
      </c>
      <c s="6" t="s">
        <v>6026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5352</v>
      </c>
      <c>
        <f>(M774*21)/100</f>
      </c>
      <c t="s">
        <v>27</v>
      </c>
    </row>
    <row r="775" spans="1:5" ht="38.25">
      <c r="A775" s="35" t="s">
        <v>56</v>
      </c>
      <c r="E775" s="39" t="s">
        <v>6027</v>
      </c>
    </row>
    <row r="776" spans="1:5" ht="63.75">
      <c r="A776" s="35" t="s">
        <v>58</v>
      </c>
      <c r="E776" s="42" t="s">
        <v>6028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6029</v>
      </c>
      <c s="34" t="s">
        <v>6030</v>
      </c>
      <c s="35" t="s">
        <v>5</v>
      </c>
      <c s="6" t="s">
        <v>6031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5352</v>
      </c>
      <c>
        <f>(M778*21)/100</f>
      </c>
      <c t="s">
        <v>27</v>
      </c>
    </row>
    <row r="779" spans="1:5" ht="25.5">
      <c r="A779" s="35" t="s">
        <v>56</v>
      </c>
      <c r="E779" s="39" t="s">
        <v>6032</v>
      </c>
    </row>
    <row r="780" spans="1:5" ht="76.5">
      <c r="A780" s="35" t="s">
        <v>58</v>
      </c>
      <c r="E780" s="42" t="s">
        <v>6033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6034</v>
      </c>
      <c r="E782" s="33" t="s">
        <v>6035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6036</v>
      </c>
      <c s="34" t="s">
        <v>6037</v>
      </c>
      <c s="35" t="s">
        <v>5</v>
      </c>
      <c s="6" t="s">
        <v>6038</v>
      </c>
      <c s="36" t="s">
        <v>590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5352</v>
      </c>
      <c>
        <f>(M783*21)/100</f>
      </c>
      <c t="s">
        <v>27</v>
      </c>
    </row>
    <row r="784" spans="1:5" ht="25.5">
      <c r="A784" s="35" t="s">
        <v>56</v>
      </c>
      <c r="E784" s="39" t="s">
        <v>6039</v>
      </c>
    </row>
    <row r="785" spans="1:5" ht="140.25">
      <c r="A785" s="35" t="s">
        <v>58</v>
      </c>
      <c r="E785" s="40" t="s">
        <v>6040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6041</v>
      </c>
      <c s="34" t="s">
        <v>6042</v>
      </c>
      <c s="35" t="s">
        <v>5</v>
      </c>
      <c s="6" t="s">
        <v>6043</v>
      </c>
      <c s="36" t="s">
        <v>590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5352</v>
      </c>
      <c>
        <f>(M787*21)/100</f>
      </c>
      <c t="s">
        <v>27</v>
      </c>
    </row>
    <row r="788" spans="1:5" ht="25.5">
      <c r="A788" s="35" t="s">
        <v>56</v>
      </c>
      <c r="E788" s="39" t="s">
        <v>6044</v>
      </c>
    </row>
    <row r="789" spans="1:5" ht="127.5">
      <c r="A789" s="35" t="s">
        <v>58</v>
      </c>
      <c r="E789" s="40" t="s">
        <v>6045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6046</v>
      </c>
      <c s="34" t="s">
        <v>6047</v>
      </c>
      <c s="35" t="s">
        <v>5</v>
      </c>
      <c s="6" t="s">
        <v>6048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5352</v>
      </c>
      <c>
        <f>(M791*21)/100</f>
      </c>
      <c t="s">
        <v>27</v>
      </c>
    </row>
    <row r="792" spans="1:5" ht="12.75">
      <c r="A792" s="35" t="s">
        <v>56</v>
      </c>
      <c r="E792" s="39" t="s">
        <v>6048</v>
      </c>
    </row>
    <row r="793" spans="1:5" ht="51">
      <c r="A793" s="35" t="s">
        <v>58</v>
      </c>
      <c r="E793" s="40" t="s">
        <v>6049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6050</v>
      </c>
      <c s="34" t="s">
        <v>6051</v>
      </c>
      <c s="35" t="s">
        <v>5</v>
      </c>
      <c s="6" t="s">
        <v>6052</v>
      </c>
      <c s="36" t="s">
        <v>590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5352</v>
      </c>
      <c>
        <f>(M795*21)/100</f>
      </c>
      <c t="s">
        <v>27</v>
      </c>
    </row>
    <row r="796" spans="1:5" ht="25.5">
      <c r="A796" s="35" t="s">
        <v>56</v>
      </c>
      <c r="E796" s="39" t="s">
        <v>6053</v>
      </c>
    </row>
    <row r="797" spans="1:5" ht="89.25">
      <c r="A797" s="35" t="s">
        <v>58</v>
      </c>
      <c r="E797" s="40" t="s">
        <v>6054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6055</v>
      </c>
      <c s="34" t="s">
        <v>6056</v>
      </c>
      <c s="35" t="s">
        <v>5</v>
      </c>
      <c s="6" t="s">
        <v>6057</v>
      </c>
      <c s="36" t="s">
        <v>590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5352</v>
      </c>
      <c>
        <f>(M799*21)/100</f>
      </c>
      <c t="s">
        <v>27</v>
      </c>
    </row>
    <row r="800" spans="1:5" ht="25.5">
      <c r="A800" s="35" t="s">
        <v>56</v>
      </c>
      <c r="E800" s="39" t="s">
        <v>6058</v>
      </c>
    </row>
    <row r="801" spans="1:5" ht="114.75">
      <c r="A801" s="35" t="s">
        <v>58</v>
      </c>
      <c r="E801" s="40" t="s">
        <v>6059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6060</v>
      </c>
      <c s="34" t="s">
        <v>6061</v>
      </c>
      <c s="35" t="s">
        <v>5</v>
      </c>
      <c s="6" t="s">
        <v>6062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5352</v>
      </c>
      <c>
        <f>(M803*21)/100</f>
      </c>
      <c t="s">
        <v>27</v>
      </c>
    </row>
    <row r="804" spans="1:5" ht="12.75">
      <c r="A804" s="35" t="s">
        <v>56</v>
      </c>
      <c r="E804" s="39" t="s">
        <v>6062</v>
      </c>
    </row>
    <row r="805" spans="1:5" ht="51">
      <c r="A805" s="35" t="s">
        <v>58</v>
      </c>
      <c r="E805" s="40" t="s">
        <v>6063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6064</v>
      </c>
      <c s="34" t="s">
        <v>6065</v>
      </c>
      <c s="35" t="s">
        <v>5</v>
      </c>
      <c s="6" t="s">
        <v>6066</v>
      </c>
      <c s="36" t="s">
        <v>590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5352</v>
      </c>
      <c>
        <f>(M807*21)/100</f>
      </c>
      <c t="s">
        <v>27</v>
      </c>
    </row>
    <row r="808" spans="1:5" ht="12.75">
      <c r="A808" s="35" t="s">
        <v>56</v>
      </c>
      <c r="E808" s="39" t="s">
        <v>6067</v>
      </c>
    </row>
    <row r="809" spans="1:5" ht="63.75">
      <c r="A809" s="35" t="s">
        <v>58</v>
      </c>
      <c r="E809" s="40" t="s">
        <v>6068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6069</v>
      </c>
      <c s="34" t="s">
        <v>6070</v>
      </c>
      <c s="35" t="s">
        <v>5</v>
      </c>
      <c s="6" t="s">
        <v>6071</v>
      </c>
      <c s="36" t="s">
        <v>590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5352</v>
      </c>
      <c>
        <f>(M811*21)/100</f>
      </c>
      <c t="s">
        <v>27</v>
      </c>
    </row>
    <row r="812" spans="1:5" ht="12.75">
      <c r="A812" s="35" t="s">
        <v>56</v>
      </c>
      <c r="E812" s="39" t="s">
        <v>6072</v>
      </c>
    </row>
    <row r="813" spans="1:5" ht="63.75">
      <c r="A813" s="35" t="s">
        <v>58</v>
      </c>
      <c r="E813" s="40" t="s">
        <v>6073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6074</v>
      </c>
      <c s="34" t="s">
        <v>6075</v>
      </c>
      <c s="35" t="s">
        <v>5</v>
      </c>
      <c s="6" t="s">
        <v>6076</v>
      </c>
      <c s="36" t="s">
        <v>590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5352</v>
      </c>
      <c>
        <f>(M815*21)/100</f>
      </c>
      <c t="s">
        <v>27</v>
      </c>
    </row>
    <row r="816" spans="1:5" ht="25.5">
      <c r="A816" s="35" t="s">
        <v>56</v>
      </c>
      <c r="E816" s="39" t="s">
        <v>6076</v>
      </c>
    </row>
    <row r="817" spans="1:5" ht="38.25">
      <c r="A817" s="35" t="s">
        <v>58</v>
      </c>
      <c r="E817" s="40" t="s">
        <v>6077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6078</v>
      </c>
      <c s="34" t="s">
        <v>6079</v>
      </c>
      <c s="35" t="s">
        <v>5</v>
      </c>
      <c s="6" t="s">
        <v>6080</v>
      </c>
      <c s="36" t="s">
        <v>590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5352</v>
      </c>
      <c>
        <f>(M819*21)/100</f>
      </c>
      <c t="s">
        <v>27</v>
      </c>
    </row>
    <row r="820" spans="1:5" ht="25.5">
      <c r="A820" s="35" t="s">
        <v>56</v>
      </c>
      <c r="E820" s="39" t="s">
        <v>6081</v>
      </c>
    </row>
    <row r="821" spans="1:5" ht="25.5">
      <c r="A821" s="35" t="s">
        <v>58</v>
      </c>
      <c r="E821" s="40" t="s">
        <v>6082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6083</v>
      </c>
      <c s="34" t="s">
        <v>6084</v>
      </c>
      <c s="35" t="s">
        <v>5</v>
      </c>
      <c s="6" t="s">
        <v>6085</v>
      </c>
      <c s="36" t="s">
        <v>590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5352</v>
      </c>
      <c>
        <f>(M823*21)/100</f>
      </c>
      <c t="s">
        <v>27</v>
      </c>
    </row>
    <row r="824" spans="1:5" ht="25.5">
      <c r="A824" s="35" t="s">
        <v>56</v>
      </c>
      <c r="E824" s="39" t="s">
        <v>6085</v>
      </c>
    </row>
    <row r="825" spans="1:5" ht="38.25">
      <c r="A825" s="35" t="s">
        <v>58</v>
      </c>
      <c r="E825" s="40" t="s">
        <v>6086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6087</v>
      </c>
      <c r="E827" s="33" t="s">
        <v>6088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6089</v>
      </c>
      <c s="34" t="s">
        <v>6090</v>
      </c>
      <c s="35" t="s">
        <v>5</v>
      </c>
      <c s="6" t="s">
        <v>6091</v>
      </c>
      <c s="36" t="s">
        <v>590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5352</v>
      </c>
      <c>
        <f>(M828*21)/100</f>
      </c>
      <c t="s">
        <v>27</v>
      </c>
    </row>
    <row r="829" spans="1:5" ht="25.5">
      <c r="A829" s="35" t="s">
        <v>56</v>
      </c>
      <c r="E829" s="39" t="s">
        <v>6092</v>
      </c>
    </row>
    <row r="830" spans="1:5" ht="25.5">
      <c r="A830" s="35" t="s">
        <v>58</v>
      </c>
      <c r="E830" s="40" t="s">
        <v>6093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6094</v>
      </c>
      <c s="34" t="s">
        <v>6095</v>
      </c>
      <c s="35" t="s">
        <v>5</v>
      </c>
      <c s="6" t="s">
        <v>6096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5352</v>
      </c>
      <c>
        <f>(M832*21)/100</f>
      </c>
      <c t="s">
        <v>27</v>
      </c>
    </row>
    <row r="833" spans="1:5" ht="12.75">
      <c r="A833" s="35" t="s">
        <v>56</v>
      </c>
      <c r="E833" s="39" t="s">
        <v>6096</v>
      </c>
    </row>
    <row r="834" spans="1:5" ht="25.5">
      <c r="A834" s="35" t="s">
        <v>58</v>
      </c>
      <c r="E834" s="40" t="s">
        <v>6097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6098</v>
      </c>
      <c s="34" t="s">
        <v>6099</v>
      </c>
      <c s="35" t="s">
        <v>5</v>
      </c>
      <c s="6" t="s">
        <v>6100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5352</v>
      </c>
      <c>
        <f>(M836*21)/100</f>
      </c>
      <c t="s">
        <v>27</v>
      </c>
    </row>
    <row r="837" spans="1:5" ht="25.5">
      <c r="A837" s="35" t="s">
        <v>56</v>
      </c>
      <c r="E837" s="39" t="s">
        <v>6100</v>
      </c>
    </row>
    <row r="838" spans="1:5" ht="25.5">
      <c r="A838" s="35" t="s">
        <v>58</v>
      </c>
      <c r="E838" s="40" t="s">
        <v>6101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6102</v>
      </c>
      <c s="34" t="s">
        <v>6103</v>
      </c>
      <c s="35" t="s">
        <v>5</v>
      </c>
      <c s="6" t="s">
        <v>6104</v>
      </c>
      <c s="36" t="s">
        <v>590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5352</v>
      </c>
      <c>
        <f>(M840*21)/100</f>
      </c>
      <c t="s">
        <v>27</v>
      </c>
    </row>
    <row r="841" spans="1:5" ht="25.5">
      <c r="A841" s="35" t="s">
        <v>56</v>
      </c>
      <c r="E841" s="39" t="s">
        <v>6105</v>
      </c>
    </row>
    <row r="842" spans="1:5" ht="51">
      <c r="A842" s="35" t="s">
        <v>58</v>
      </c>
      <c r="E842" s="42" t="s">
        <v>6106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6107</v>
      </c>
      <c s="34" t="s">
        <v>6108</v>
      </c>
      <c s="35" t="s">
        <v>5</v>
      </c>
      <c s="6" t="s">
        <v>6109</v>
      </c>
      <c s="36" t="s">
        <v>590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5352</v>
      </c>
      <c>
        <f>(M844*21)/100</f>
      </c>
      <c t="s">
        <v>27</v>
      </c>
    </row>
    <row r="845" spans="1:5" ht="12.75">
      <c r="A845" s="35" t="s">
        <v>56</v>
      </c>
      <c r="E845" s="39" t="s">
        <v>6109</v>
      </c>
    </row>
    <row r="846" spans="1:5" ht="38.25">
      <c r="A846" s="35" t="s">
        <v>58</v>
      </c>
      <c r="E846" s="40" t="s">
        <v>6110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6111</v>
      </c>
      <c r="E848" s="33" t="s">
        <v>6112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6113</v>
      </c>
      <c s="34" t="s">
        <v>6114</v>
      </c>
      <c s="35" t="s">
        <v>5</v>
      </c>
      <c s="6" t="s">
        <v>6115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5352</v>
      </c>
      <c>
        <f>(M849*21)/100</f>
      </c>
      <c t="s">
        <v>27</v>
      </c>
    </row>
    <row r="850" spans="1:5" ht="25.5">
      <c r="A850" s="35" t="s">
        <v>56</v>
      </c>
      <c r="E850" s="39" t="s">
        <v>6116</v>
      </c>
    </row>
    <row r="851" spans="1:5" ht="25.5">
      <c r="A851" s="35" t="s">
        <v>58</v>
      </c>
      <c r="E851" s="40" t="s">
        <v>6117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6118</v>
      </c>
      <c s="34" t="s">
        <v>6119</v>
      </c>
      <c s="35" t="s">
        <v>5</v>
      </c>
      <c s="6" t="s">
        <v>6120</v>
      </c>
      <c s="36" t="s">
        <v>2729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5352</v>
      </c>
      <c>
        <f>(M853*21)/100</f>
      </c>
      <c t="s">
        <v>27</v>
      </c>
    </row>
    <row r="854" spans="1:5" ht="12.75">
      <c r="A854" s="35" t="s">
        <v>56</v>
      </c>
      <c r="E854" s="39" t="s">
        <v>6120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6121</v>
      </c>
      <c s="34" t="s">
        <v>6122</v>
      </c>
      <c s="35" t="s">
        <v>5</v>
      </c>
      <c s="6" t="s">
        <v>6123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5352</v>
      </c>
      <c>
        <f>(M857*21)/100</f>
      </c>
      <c t="s">
        <v>27</v>
      </c>
    </row>
    <row r="858" spans="1:5" ht="12.75">
      <c r="A858" s="35" t="s">
        <v>56</v>
      </c>
      <c r="E858" s="39" t="s">
        <v>6123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6124</v>
      </c>
      <c s="34" t="s">
        <v>6125</v>
      </c>
      <c s="35" t="s">
        <v>5</v>
      </c>
      <c s="6" t="s">
        <v>6126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5352</v>
      </c>
      <c>
        <f>(M861*21)/100</f>
      </c>
      <c t="s">
        <v>27</v>
      </c>
    </row>
    <row r="862" spans="1:5" ht="25.5">
      <c r="A862" s="35" t="s">
        <v>56</v>
      </c>
      <c r="E862" s="39" t="s">
        <v>6127</v>
      </c>
    </row>
    <row r="863" spans="1:5" ht="25.5">
      <c r="A863" s="35" t="s">
        <v>58</v>
      </c>
      <c r="E863" s="40" t="s">
        <v>6128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6129</v>
      </c>
      <c s="34" t="s">
        <v>6130</v>
      </c>
      <c s="35" t="s">
        <v>5</v>
      </c>
      <c s="6" t="s">
        <v>6131</v>
      </c>
      <c s="36" t="s">
        <v>2729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5352</v>
      </c>
      <c>
        <f>(M865*21)/100</f>
      </c>
      <c t="s">
        <v>27</v>
      </c>
    </row>
    <row r="866" spans="1:5" ht="12.75">
      <c r="A866" s="35" t="s">
        <v>56</v>
      </c>
      <c r="E866" s="39" t="s">
        <v>6131</v>
      </c>
    </row>
    <row r="867" spans="1:5" ht="38.25">
      <c r="A867" s="35" t="s">
        <v>58</v>
      </c>
      <c r="E867" s="40" t="s">
        <v>6132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6133</v>
      </c>
      <c s="34" t="s">
        <v>6134</v>
      </c>
      <c s="35" t="s">
        <v>5</v>
      </c>
      <c s="6" t="s">
        <v>6135</v>
      </c>
      <c s="36" t="s">
        <v>6136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2911</v>
      </c>
      <c>
        <f>(M869*21)/100</f>
      </c>
      <c t="s">
        <v>27</v>
      </c>
    </row>
    <row r="870" spans="1:5" ht="12.75">
      <c r="A870" s="35" t="s">
        <v>56</v>
      </c>
      <c r="E870" s="39" t="s">
        <v>6135</v>
      </c>
    </row>
    <row r="871" spans="1:5" ht="38.25">
      <c r="A871" s="35" t="s">
        <v>58</v>
      </c>
      <c r="E871" s="40" t="s">
        <v>6137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6138</v>
      </c>
      <c r="E873" s="33" t="s">
        <v>6139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6140</v>
      </c>
      <c s="34" t="s">
        <v>6141</v>
      </c>
      <c s="35" t="s">
        <v>5</v>
      </c>
      <c s="6" t="s">
        <v>6142</v>
      </c>
      <c s="36" t="s">
        <v>590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5352</v>
      </c>
      <c>
        <f>(M874*21)/100</f>
      </c>
      <c t="s">
        <v>27</v>
      </c>
    </row>
    <row r="875" spans="1:5" ht="38.25">
      <c r="A875" s="35" t="s">
        <v>56</v>
      </c>
      <c r="E875" s="39" t="s">
        <v>6143</v>
      </c>
    </row>
    <row r="876" spans="1:5" ht="25.5">
      <c r="A876" s="35" t="s">
        <v>58</v>
      </c>
      <c r="E876" s="40" t="s">
        <v>6144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2880</v>
      </c>
      <c s="34" t="s">
        <v>6145</v>
      </c>
      <c s="35" t="s">
        <v>5</v>
      </c>
      <c s="6" t="s">
        <v>6146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5352</v>
      </c>
      <c>
        <f>(M878*21)/100</f>
      </c>
      <c t="s">
        <v>27</v>
      </c>
    </row>
    <row r="879" spans="1:5" ht="25.5">
      <c r="A879" s="35" t="s">
        <v>56</v>
      </c>
      <c r="E879" s="39" t="s">
        <v>6147</v>
      </c>
    </row>
    <row r="880" spans="1:5" ht="25.5">
      <c r="A880" s="35" t="s">
        <v>58</v>
      </c>
      <c r="E880" s="40" t="s">
        <v>6148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6149</v>
      </c>
      <c s="34" t="s">
        <v>6150</v>
      </c>
      <c s="35" t="s">
        <v>5</v>
      </c>
      <c s="6" t="s">
        <v>6151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5352</v>
      </c>
      <c>
        <f>(M882*21)/100</f>
      </c>
      <c t="s">
        <v>27</v>
      </c>
    </row>
    <row r="883" spans="1:5" ht="25.5">
      <c r="A883" s="35" t="s">
        <v>56</v>
      </c>
      <c r="E883" s="39" t="s">
        <v>6152</v>
      </c>
    </row>
    <row r="884" spans="1:5" ht="25.5">
      <c r="A884" s="35" t="s">
        <v>58</v>
      </c>
      <c r="E884" s="40" t="s">
        <v>6153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6154</v>
      </c>
      <c s="34" t="s">
        <v>6155</v>
      </c>
      <c s="35" t="s">
        <v>5</v>
      </c>
      <c s="6" t="s">
        <v>6156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5352</v>
      </c>
      <c>
        <f>(M886*21)/100</f>
      </c>
      <c t="s">
        <v>27</v>
      </c>
    </row>
    <row r="887" spans="1:5" ht="25.5">
      <c r="A887" s="35" t="s">
        <v>56</v>
      </c>
      <c r="E887" s="39" t="s">
        <v>6157</v>
      </c>
    </row>
    <row r="888" spans="1:5" ht="25.5">
      <c r="A888" s="35" t="s">
        <v>58</v>
      </c>
      <c r="E888" s="40" t="s">
        <v>6158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6159</v>
      </c>
      <c s="34" t="s">
        <v>6160</v>
      </c>
      <c s="35" t="s">
        <v>5</v>
      </c>
      <c s="6" t="s">
        <v>6161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5352</v>
      </c>
      <c>
        <f>(M890*21)/100</f>
      </c>
      <c t="s">
        <v>27</v>
      </c>
    </row>
    <row r="891" spans="1:5" ht="25.5">
      <c r="A891" s="35" t="s">
        <v>56</v>
      </c>
      <c r="E891" s="39" t="s">
        <v>6162</v>
      </c>
    </row>
    <row r="892" spans="1:5" ht="25.5">
      <c r="A892" s="35" t="s">
        <v>58</v>
      </c>
      <c r="E892" s="40" t="s">
        <v>6163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6164</v>
      </c>
      <c s="34" t="s">
        <v>6165</v>
      </c>
      <c s="35" t="s">
        <v>5</v>
      </c>
      <c s="6" t="s">
        <v>6166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5352</v>
      </c>
      <c>
        <f>(M894*21)/100</f>
      </c>
      <c t="s">
        <v>27</v>
      </c>
    </row>
    <row r="895" spans="1:5" ht="25.5">
      <c r="A895" s="35" t="s">
        <v>56</v>
      </c>
      <c r="E895" s="39" t="s">
        <v>6167</v>
      </c>
    </row>
    <row r="896" spans="1:5" ht="38.25">
      <c r="A896" s="35" t="s">
        <v>58</v>
      </c>
      <c r="E896" s="40" t="s">
        <v>6168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6169</v>
      </c>
      <c r="E898" s="33" t="s">
        <v>6170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6171</v>
      </c>
      <c s="34" t="s">
        <v>6172</v>
      </c>
      <c s="35" t="s">
        <v>5</v>
      </c>
      <c s="6" t="s">
        <v>6173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2911</v>
      </c>
      <c>
        <f>(M899*21)/100</f>
      </c>
      <c t="s">
        <v>27</v>
      </c>
    </row>
    <row r="900" spans="1:5" ht="12.75">
      <c r="A900" s="35" t="s">
        <v>56</v>
      </c>
      <c r="E900" s="39" t="s">
        <v>6174</v>
      </c>
    </row>
    <row r="901" spans="1:5" ht="12.75">
      <c r="A901" s="35" t="s">
        <v>58</v>
      </c>
      <c r="E901" s="40" t="s">
        <v>6175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6176</v>
      </c>
      <c s="34" t="s">
        <v>6177</v>
      </c>
      <c s="35" t="s">
        <v>5</v>
      </c>
      <c s="6" t="s">
        <v>6178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2911</v>
      </c>
      <c>
        <f>(M903*21)/100</f>
      </c>
      <c t="s">
        <v>27</v>
      </c>
    </row>
    <row r="904" spans="1:5" ht="12.75">
      <c r="A904" s="35" t="s">
        <v>56</v>
      </c>
      <c r="E904" s="39" t="s">
        <v>6179</v>
      </c>
    </row>
    <row r="905" spans="1:5" ht="12.75">
      <c r="A905" s="35" t="s">
        <v>58</v>
      </c>
      <c r="E905" s="40" t="s">
        <v>6175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6180</v>
      </c>
      <c s="34" t="s">
        <v>6181</v>
      </c>
      <c s="35" t="s">
        <v>5</v>
      </c>
      <c s="6" t="s">
        <v>6182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2911</v>
      </c>
      <c>
        <f>(M907*21)/100</f>
      </c>
      <c t="s">
        <v>27</v>
      </c>
    </row>
    <row r="908" spans="1:5" ht="12.75">
      <c r="A908" s="35" t="s">
        <v>56</v>
      </c>
      <c r="E908" s="39" t="s">
        <v>6183</v>
      </c>
    </row>
    <row r="909" spans="1:5" ht="38.25">
      <c r="A909" s="35" t="s">
        <v>58</v>
      </c>
      <c r="E909" s="40" t="s">
        <v>6184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6185</v>
      </c>
      <c s="34" t="s">
        <v>6186</v>
      </c>
      <c s="35" t="s">
        <v>5</v>
      </c>
      <c s="6" t="s">
        <v>6187</v>
      </c>
      <c s="36" t="s">
        <v>590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5352</v>
      </c>
      <c>
        <f>(M911*21)/100</f>
      </c>
      <c t="s">
        <v>27</v>
      </c>
    </row>
    <row r="912" spans="1:5" ht="12.75">
      <c r="A912" s="35" t="s">
        <v>56</v>
      </c>
      <c r="E912" s="39" t="s">
        <v>6187</v>
      </c>
    </row>
    <row r="913" spans="1:5" ht="38.25">
      <c r="A913" s="35" t="s">
        <v>58</v>
      </c>
      <c r="E913" s="40" t="s">
        <v>6188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6189</v>
      </c>
      <c s="34" t="s">
        <v>6190</v>
      </c>
      <c s="35" t="s">
        <v>5</v>
      </c>
      <c s="6" t="s">
        <v>6191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5352</v>
      </c>
      <c>
        <f>(M915*21)/100</f>
      </c>
      <c t="s">
        <v>27</v>
      </c>
    </row>
    <row r="916" spans="1:5" ht="12.75">
      <c r="A916" s="35" t="s">
        <v>56</v>
      </c>
      <c r="E916" s="39" t="s">
        <v>6191</v>
      </c>
    </row>
    <row r="917" spans="1:5" ht="38.25">
      <c r="A917" s="35" t="s">
        <v>58</v>
      </c>
      <c r="E917" s="40" t="s">
        <v>6192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6193</v>
      </c>
      <c s="34" t="s">
        <v>6194</v>
      </c>
      <c s="35" t="s">
        <v>5</v>
      </c>
      <c s="6" t="s">
        <v>6195</v>
      </c>
      <c s="36" t="s">
        <v>590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5352</v>
      </c>
      <c>
        <f>(M919*21)/100</f>
      </c>
      <c t="s">
        <v>27</v>
      </c>
    </row>
    <row r="920" spans="1:5" ht="25.5">
      <c r="A920" s="35" t="s">
        <v>56</v>
      </c>
      <c r="E920" s="39" t="s">
        <v>6196</v>
      </c>
    </row>
    <row r="921" spans="1:5" ht="25.5">
      <c r="A921" s="35" t="s">
        <v>58</v>
      </c>
      <c r="E921" s="40" t="s">
        <v>6197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6198</v>
      </c>
      <c s="34" t="s">
        <v>6199</v>
      </c>
      <c s="35" t="s">
        <v>5</v>
      </c>
      <c s="6" t="s">
        <v>6200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2911</v>
      </c>
      <c>
        <f>(M923*21)/100</f>
      </c>
      <c t="s">
        <v>27</v>
      </c>
    </row>
    <row r="924" spans="1:5" ht="12.75">
      <c r="A924" s="35" t="s">
        <v>56</v>
      </c>
      <c r="E924" s="39" t="s">
        <v>6200</v>
      </c>
    </row>
    <row r="925" spans="1:5" ht="38.25">
      <c r="A925" s="35" t="s">
        <v>58</v>
      </c>
      <c r="E925" s="42" t="s">
        <v>6201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2911</v>
      </c>
      <c>
        <f>(M927*21)/100</f>
      </c>
      <c t="s">
        <v>27</v>
      </c>
    </row>
    <row r="928" spans="1:5" ht="12.75">
      <c r="A928" s="35" t="s">
        <v>56</v>
      </c>
      <c r="E928" s="39" t="s">
        <v>6200</v>
      </c>
    </row>
    <row r="929" spans="1:5" ht="38.25">
      <c r="A929" s="35" t="s">
        <v>58</v>
      </c>
      <c r="E929" s="42" t="s">
        <v>6205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6206</v>
      </c>
      <c s="34" t="s">
        <v>6207</v>
      </c>
      <c s="35" t="s">
        <v>5</v>
      </c>
      <c s="6" t="s">
        <v>6208</v>
      </c>
      <c s="36" t="s">
        <v>590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5352</v>
      </c>
      <c>
        <f>(M931*21)/100</f>
      </c>
      <c t="s">
        <v>27</v>
      </c>
    </row>
    <row r="932" spans="1:5" ht="25.5">
      <c r="A932" s="35" t="s">
        <v>56</v>
      </c>
      <c r="E932" s="39" t="s">
        <v>6209</v>
      </c>
    </row>
    <row r="933" spans="1:5" ht="25.5">
      <c r="A933" s="35" t="s">
        <v>58</v>
      </c>
      <c r="E933" s="40" t="s">
        <v>6210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6211</v>
      </c>
      <c s="34" t="s">
        <v>6212</v>
      </c>
      <c s="35" t="s">
        <v>5</v>
      </c>
      <c s="6" t="s">
        <v>6213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2911</v>
      </c>
      <c>
        <f>(M935*21)/100</f>
      </c>
      <c t="s">
        <v>27</v>
      </c>
    </row>
    <row r="936" spans="1:5" ht="12.75">
      <c r="A936" s="35" t="s">
        <v>56</v>
      </c>
      <c r="E936" s="39" t="s">
        <v>6213</v>
      </c>
    </row>
    <row r="937" spans="1:5" ht="51">
      <c r="A937" s="35" t="s">
        <v>58</v>
      </c>
      <c r="E937" s="42" t="s">
        <v>6214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6215</v>
      </c>
      <c s="34" t="s">
        <v>6216</v>
      </c>
      <c s="35" t="s">
        <v>5</v>
      </c>
      <c s="6" t="s">
        <v>6217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2911</v>
      </c>
      <c>
        <f>(M939*21)/100</f>
      </c>
      <c t="s">
        <v>27</v>
      </c>
    </row>
    <row r="940" spans="1:5" ht="12.75">
      <c r="A940" s="35" t="s">
        <v>56</v>
      </c>
      <c r="E940" s="39" t="s">
        <v>6200</v>
      </c>
    </row>
    <row r="941" spans="1:5" ht="38.25">
      <c r="A941" s="35" t="s">
        <v>58</v>
      </c>
      <c r="E941" s="42" t="s">
        <v>6218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6219</v>
      </c>
      <c s="34" t="s">
        <v>6220</v>
      </c>
      <c s="35" t="s">
        <v>5</v>
      </c>
      <c s="6" t="s">
        <v>6221</v>
      </c>
      <c s="36" t="s">
        <v>590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5352</v>
      </c>
      <c>
        <f>(M943*21)/100</f>
      </c>
      <c t="s">
        <v>27</v>
      </c>
    </row>
    <row r="944" spans="1:5" ht="25.5">
      <c r="A944" s="35" t="s">
        <v>56</v>
      </c>
      <c r="E944" s="39" t="s">
        <v>6222</v>
      </c>
    </row>
    <row r="945" spans="1:5" ht="25.5">
      <c r="A945" s="35" t="s">
        <v>58</v>
      </c>
      <c r="E945" s="40" t="s">
        <v>6223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6224</v>
      </c>
      <c s="34" t="s">
        <v>6225</v>
      </c>
      <c s="35" t="s">
        <v>5</v>
      </c>
      <c s="6" t="s">
        <v>6226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2911</v>
      </c>
      <c>
        <f>(M947*21)/100</f>
      </c>
      <c t="s">
        <v>27</v>
      </c>
    </row>
    <row r="948" spans="1:5" ht="12.75">
      <c r="A948" s="35" t="s">
        <v>56</v>
      </c>
      <c r="E948" s="39" t="s">
        <v>6227</v>
      </c>
    </row>
    <row r="949" spans="1:5" ht="38.25">
      <c r="A949" s="35" t="s">
        <v>58</v>
      </c>
      <c r="E949" s="42" t="s">
        <v>6228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6229</v>
      </c>
      <c s="34" t="s">
        <v>6230</v>
      </c>
      <c s="35" t="s">
        <v>5</v>
      </c>
      <c s="6" t="s">
        <v>6231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5352</v>
      </c>
      <c>
        <f>(M951*21)/100</f>
      </c>
      <c t="s">
        <v>27</v>
      </c>
    </row>
    <row r="952" spans="1:5" ht="25.5">
      <c r="A952" s="35" t="s">
        <v>56</v>
      </c>
      <c r="E952" s="39" t="s">
        <v>6232</v>
      </c>
    </row>
    <row r="953" spans="1:5" ht="25.5">
      <c r="A953" s="35" t="s">
        <v>58</v>
      </c>
      <c r="E953" s="40" t="s">
        <v>6233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6234</v>
      </c>
      <c s="34" t="s">
        <v>6235</v>
      </c>
      <c s="35" t="s">
        <v>5</v>
      </c>
      <c s="6" t="s">
        <v>6236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5352</v>
      </c>
      <c>
        <f>(M955*21)/100</f>
      </c>
      <c t="s">
        <v>27</v>
      </c>
    </row>
    <row r="956" spans="1:5" ht="25.5">
      <c r="A956" s="35" t="s">
        <v>56</v>
      </c>
      <c r="E956" s="39" t="s">
        <v>6237</v>
      </c>
    </row>
    <row r="957" spans="1:5" ht="25.5">
      <c r="A957" s="35" t="s">
        <v>58</v>
      </c>
      <c r="E957" s="40" t="s">
        <v>6238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6239</v>
      </c>
      <c s="34" t="s">
        <v>6240</v>
      </c>
      <c s="35" t="s">
        <v>5</v>
      </c>
      <c s="6" t="s">
        <v>6241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2911</v>
      </c>
      <c>
        <f>(M959*21)/100</f>
      </c>
      <c t="s">
        <v>27</v>
      </c>
    </row>
    <row r="960" spans="1:5" ht="12.75">
      <c r="A960" s="35" t="s">
        <v>56</v>
      </c>
      <c r="E960" s="39" t="s">
        <v>6241</v>
      </c>
    </row>
    <row r="961" spans="1:5" ht="63.75">
      <c r="A961" s="35" t="s">
        <v>58</v>
      </c>
      <c r="E961" s="40" t="s">
        <v>6242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6243</v>
      </c>
      <c s="34" t="s">
        <v>6244</v>
      </c>
      <c s="35" t="s">
        <v>5</v>
      </c>
      <c s="6" t="s">
        <v>6245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5352</v>
      </c>
      <c>
        <f>(M963*21)/100</f>
      </c>
      <c t="s">
        <v>27</v>
      </c>
    </row>
    <row r="964" spans="1:5" ht="12.75">
      <c r="A964" s="35" t="s">
        <v>56</v>
      </c>
      <c r="E964" s="39" t="s">
        <v>6246</v>
      </c>
    </row>
    <row r="965" spans="1:5" ht="38.25">
      <c r="A965" s="35" t="s">
        <v>58</v>
      </c>
      <c r="E965" s="40" t="s">
        <v>6247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6248</v>
      </c>
      <c s="34" t="s">
        <v>6249</v>
      </c>
      <c s="35" t="s">
        <v>5</v>
      </c>
      <c s="6" t="s">
        <v>6250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2911</v>
      </c>
      <c>
        <f>(M967*21)/100</f>
      </c>
      <c t="s">
        <v>27</v>
      </c>
    </row>
    <row r="968" spans="1:5" ht="12.75">
      <c r="A968" s="35" t="s">
        <v>56</v>
      </c>
      <c r="E968" s="39" t="s">
        <v>6250</v>
      </c>
    </row>
    <row r="969" spans="1:5" ht="51">
      <c r="A969" s="35" t="s">
        <v>58</v>
      </c>
      <c r="E969" s="42" t="s">
        <v>6251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6252</v>
      </c>
      <c s="34" t="s">
        <v>6253</v>
      </c>
      <c s="35" t="s">
        <v>5</v>
      </c>
      <c s="6" t="s">
        <v>6254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5352</v>
      </c>
      <c>
        <f>(M971*21)/100</f>
      </c>
      <c t="s">
        <v>27</v>
      </c>
    </row>
    <row r="972" spans="1:5" ht="25.5">
      <c r="A972" s="35" t="s">
        <v>56</v>
      </c>
      <c r="E972" s="39" t="s">
        <v>6255</v>
      </c>
    </row>
    <row r="973" spans="1:5" ht="63.75">
      <c r="A973" s="35" t="s">
        <v>58</v>
      </c>
      <c r="E973" s="40" t="s">
        <v>6256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6257</v>
      </c>
      <c s="34" t="s">
        <v>6258</v>
      </c>
      <c s="35" t="s">
        <v>5</v>
      </c>
      <c s="6" t="s">
        <v>6259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2911</v>
      </c>
      <c>
        <f>(M975*21)/100</f>
      </c>
      <c t="s">
        <v>27</v>
      </c>
    </row>
    <row r="976" spans="1:5" ht="12.75">
      <c r="A976" s="35" t="s">
        <v>56</v>
      </c>
      <c r="E976" s="39" t="s">
        <v>6259</v>
      </c>
    </row>
    <row r="977" spans="1:5" ht="38.25">
      <c r="A977" s="35" t="s">
        <v>58</v>
      </c>
      <c r="E977" s="40" t="s">
        <v>6260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6261</v>
      </c>
      <c s="34" t="s">
        <v>6262</v>
      </c>
      <c s="35" t="s">
        <v>5</v>
      </c>
      <c s="6" t="s">
        <v>6263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2911</v>
      </c>
      <c>
        <f>(M979*21)/100</f>
      </c>
      <c t="s">
        <v>27</v>
      </c>
    </row>
    <row r="980" spans="1:5" ht="12.75">
      <c r="A980" s="35" t="s">
        <v>56</v>
      </c>
      <c r="E980" s="39" t="s">
        <v>6263</v>
      </c>
    </row>
    <row r="981" spans="1:5" ht="51">
      <c r="A981" s="35" t="s">
        <v>58</v>
      </c>
      <c r="E981" s="40" t="s">
        <v>6264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6265</v>
      </c>
      <c r="E983" s="33" t="s">
        <v>6266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6267</v>
      </c>
      <c s="34" t="s">
        <v>6268</v>
      </c>
      <c s="35" t="s">
        <v>5</v>
      </c>
      <c s="6" t="s">
        <v>6269</v>
      </c>
      <c s="36" t="s">
        <v>590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5352</v>
      </c>
      <c>
        <f>(M984*21)/100</f>
      </c>
      <c t="s">
        <v>27</v>
      </c>
    </row>
    <row r="985" spans="1:5" ht="12.75">
      <c r="A985" s="35" t="s">
        <v>56</v>
      </c>
      <c r="E985" s="39" t="s">
        <v>6270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6271</v>
      </c>
      <c s="34" t="s">
        <v>6272</v>
      </c>
      <c s="35" t="s">
        <v>5</v>
      </c>
      <c s="6" t="s">
        <v>6273</v>
      </c>
      <c s="36" t="s">
        <v>590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5352</v>
      </c>
      <c>
        <f>(M988*21)/100</f>
      </c>
      <c t="s">
        <v>27</v>
      </c>
    </row>
    <row r="989" spans="1:5" ht="12.75">
      <c r="A989" s="35" t="s">
        <v>56</v>
      </c>
      <c r="E989" s="39" t="s">
        <v>6274</v>
      </c>
    </row>
    <row r="990" spans="1:5" ht="102">
      <c r="A990" s="35" t="s">
        <v>58</v>
      </c>
      <c r="E990" s="42" t="s">
        <v>6275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6276</v>
      </c>
      <c s="34" t="s">
        <v>6277</v>
      </c>
      <c s="35" t="s">
        <v>5</v>
      </c>
      <c s="6" t="s">
        <v>6278</v>
      </c>
      <c s="36" t="s">
        <v>590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5352</v>
      </c>
      <c>
        <f>(M992*21)/100</f>
      </c>
      <c t="s">
        <v>27</v>
      </c>
    </row>
    <row r="993" spans="1:5" ht="12.75">
      <c r="A993" s="35" t="s">
        <v>56</v>
      </c>
      <c r="E993" s="39" t="s">
        <v>6279</v>
      </c>
    </row>
    <row r="994" spans="1:5" ht="25.5">
      <c r="A994" s="35" t="s">
        <v>58</v>
      </c>
      <c r="E994" s="40" t="s">
        <v>6280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6281</v>
      </c>
      <c s="34" t="s">
        <v>6282</v>
      </c>
      <c s="35" t="s">
        <v>5</v>
      </c>
      <c s="6" t="s">
        <v>6283</v>
      </c>
      <c s="36" t="s">
        <v>590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5352</v>
      </c>
      <c>
        <f>(M996*21)/100</f>
      </c>
      <c t="s">
        <v>27</v>
      </c>
    </row>
    <row r="997" spans="1:5" ht="12.75">
      <c r="A997" s="35" t="s">
        <v>56</v>
      </c>
      <c r="E997" s="39" t="s">
        <v>6284</v>
      </c>
    </row>
    <row r="998" spans="1:5" ht="25.5">
      <c r="A998" s="35" t="s">
        <v>58</v>
      </c>
      <c r="E998" s="40" t="s">
        <v>6285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6286</v>
      </c>
      <c r="E1000" s="33" t="s">
        <v>6287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6288</v>
      </c>
      <c s="34" t="s">
        <v>6289</v>
      </c>
      <c s="35" t="s">
        <v>5</v>
      </c>
      <c s="6" t="s">
        <v>6290</v>
      </c>
      <c s="36" t="s">
        <v>590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5352</v>
      </c>
      <c>
        <f>(M1001*21)/100</f>
      </c>
      <c t="s">
        <v>27</v>
      </c>
    </row>
    <row r="1002" spans="1:5" ht="12.75">
      <c r="A1002" s="35" t="s">
        <v>56</v>
      </c>
      <c r="E1002" s="39" t="s">
        <v>6291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590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2911</v>
      </c>
      <c>
        <f>(M1005*21)/100</f>
      </c>
      <c t="s">
        <v>27</v>
      </c>
    </row>
    <row r="1006" spans="1:5" ht="12.75">
      <c r="A1006" s="35" t="s">
        <v>56</v>
      </c>
      <c r="E1006" s="39" t="s">
        <v>6295</v>
      </c>
    </row>
    <row r="1007" spans="1:5" ht="114.75">
      <c r="A1007" s="35" t="s">
        <v>58</v>
      </c>
      <c r="E1007" s="42" t="s">
        <v>6296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6297</v>
      </c>
      <c s="34" t="s">
        <v>6298</v>
      </c>
      <c s="35" t="s">
        <v>5</v>
      </c>
      <c s="6" t="s">
        <v>6299</v>
      </c>
      <c s="36" t="s">
        <v>2729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5352</v>
      </c>
      <c>
        <f>(M1009*21)/100</f>
      </c>
      <c t="s">
        <v>27</v>
      </c>
    </row>
    <row r="1010" spans="1:5" ht="12.75">
      <c r="A1010" s="35" t="s">
        <v>56</v>
      </c>
      <c r="E1010" s="39" t="s">
        <v>6299</v>
      </c>
    </row>
    <row r="1011" spans="1:5" ht="51">
      <c r="A1011" s="35" t="s">
        <v>58</v>
      </c>
      <c r="E1011" s="40" t="s">
        <v>6300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6301</v>
      </c>
      <c r="E1013" s="33" t="s">
        <v>6302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6303</v>
      </c>
      <c s="34" t="s">
        <v>4970</v>
      </c>
      <c s="35" t="s">
        <v>5</v>
      </c>
      <c s="6" t="s">
        <v>5351</v>
      </c>
      <c s="36" t="s">
        <v>409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5352</v>
      </c>
      <c>
        <f>(M1014*21)/100</f>
      </c>
      <c t="s">
        <v>27</v>
      </c>
    </row>
    <row r="1015" spans="1:5" ht="25.5">
      <c r="A1015" s="35" t="s">
        <v>56</v>
      </c>
      <c r="E1015" s="39" t="s">
        <v>4971</v>
      </c>
    </row>
    <row r="1016" spans="1:5" ht="51">
      <c r="A1016" s="35" t="s">
        <v>58</v>
      </c>
      <c r="E1016" s="42" t="s">
        <v>6304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6305</v>
      </c>
      <c s="34" t="s">
        <v>4973</v>
      </c>
      <c s="35" t="s">
        <v>5</v>
      </c>
      <c s="6" t="s">
        <v>5358</v>
      </c>
      <c s="36" t="s">
        <v>4975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5352</v>
      </c>
      <c>
        <f>(M1018*21)/100</f>
      </c>
      <c t="s">
        <v>27</v>
      </c>
    </row>
    <row r="1019" spans="1:5" ht="25.5">
      <c r="A1019" s="35" t="s">
        <v>56</v>
      </c>
      <c r="E1019" s="39" t="s">
        <v>4974</v>
      </c>
    </row>
    <row r="1020" spans="1:5" ht="38.25">
      <c r="A1020" s="35" t="s">
        <v>58</v>
      </c>
      <c r="E1020" s="40" t="s">
        <v>6306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6307</v>
      </c>
      <c s="34" t="s">
        <v>4977</v>
      </c>
      <c s="35" t="s">
        <v>5</v>
      </c>
      <c s="6" t="s">
        <v>6308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5352</v>
      </c>
      <c>
        <f>(M1022*21)/100</f>
      </c>
      <c t="s">
        <v>27</v>
      </c>
    </row>
    <row r="1023" spans="1:5" ht="63.75">
      <c r="A1023" s="35" t="s">
        <v>56</v>
      </c>
      <c r="E1023" s="39" t="s">
        <v>4979</v>
      </c>
    </row>
    <row r="1024" spans="1:5" ht="51">
      <c r="A1024" s="35" t="s">
        <v>58</v>
      </c>
      <c r="E1024" s="40" t="s">
        <v>6309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6310</v>
      </c>
      <c s="34" t="s">
        <v>6311</v>
      </c>
      <c s="35" t="s">
        <v>5</v>
      </c>
      <c s="6" t="s">
        <v>6312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5352</v>
      </c>
      <c>
        <f>(M1026*21)/100</f>
      </c>
      <c t="s">
        <v>27</v>
      </c>
    </row>
    <row r="1027" spans="1:5" ht="63.75">
      <c r="A1027" s="35" t="s">
        <v>56</v>
      </c>
      <c r="E1027" s="39" t="s">
        <v>6313</v>
      </c>
    </row>
    <row r="1028" spans="1:5" ht="25.5">
      <c r="A1028" s="35" t="s">
        <v>58</v>
      </c>
      <c r="E1028" s="40" t="s">
        <v>6314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6315</v>
      </c>
      <c s="34" t="s">
        <v>4981</v>
      </c>
      <c s="35" t="s">
        <v>5</v>
      </c>
      <c s="6" t="s">
        <v>6316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5352</v>
      </c>
      <c>
        <f>(M1030*21)/100</f>
      </c>
      <c t="s">
        <v>27</v>
      </c>
    </row>
    <row r="1031" spans="1:5" ht="63.75">
      <c r="A1031" s="35" t="s">
        <v>56</v>
      </c>
      <c r="E1031" s="39" t="s">
        <v>4982</v>
      </c>
    </row>
    <row r="1032" spans="1:5" ht="51">
      <c r="A1032" s="35" t="s">
        <v>58</v>
      </c>
      <c r="E1032" s="40" t="s">
        <v>6317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6318</v>
      </c>
      <c s="34" t="s">
        <v>6319</v>
      </c>
      <c s="35" t="s">
        <v>5</v>
      </c>
      <c s="6" t="s">
        <v>6320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5352</v>
      </c>
      <c>
        <f>(M1034*21)/100</f>
      </c>
      <c t="s">
        <v>27</v>
      </c>
    </row>
    <row r="1035" spans="1:5" ht="25.5">
      <c r="A1035" s="35" t="s">
        <v>56</v>
      </c>
      <c r="E1035" s="39" t="s">
        <v>5026</v>
      </c>
    </row>
    <row r="1036" spans="1:5" ht="89.25">
      <c r="A1036" s="35" t="s">
        <v>58</v>
      </c>
      <c r="E1036" s="42" t="s">
        <v>6321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6322</v>
      </c>
      <c s="34" t="s">
        <v>5375</v>
      </c>
      <c s="35" t="s">
        <v>5</v>
      </c>
      <c s="6" t="s">
        <v>5376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5352</v>
      </c>
      <c>
        <f>(M1038*21)/100</f>
      </c>
      <c t="s">
        <v>27</v>
      </c>
    </row>
    <row r="1039" spans="1:5" ht="25.5">
      <c r="A1039" s="35" t="s">
        <v>56</v>
      </c>
      <c r="E1039" s="39" t="s">
        <v>5377</v>
      </c>
    </row>
    <row r="1040" spans="1:5" ht="89.25">
      <c r="A1040" s="35" t="s">
        <v>58</v>
      </c>
      <c r="E1040" s="42" t="s">
        <v>6323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6324</v>
      </c>
      <c s="34" t="s">
        <v>5379</v>
      </c>
      <c s="35" t="s">
        <v>5</v>
      </c>
      <c s="6" t="s">
        <v>5380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5352</v>
      </c>
      <c>
        <f>(M1042*21)/100</f>
      </c>
      <c t="s">
        <v>27</v>
      </c>
    </row>
    <row r="1043" spans="1:5" ht="25.5">
      <c r="A1043" s="35" t="s">
        <v>56</v>
      </c>
      <c r="E1043" s="39" t="s">
        <v>5381</v>
      </c>
    </row>
    <row r="1044" spans="1:5" ht="140.25">
      <c r="A1044" s="35" t="s">
        <v>58</v>
      </c>
      <c r="E1044" s="42" t="s">
        <v>6325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6326</v>
      </c>
      <c s="34" t="s">
        <v>5385</v>
      </c>
      <c s="35" t="s">
        <v>5</v>
      </c>
      <c s="6" t="s">
        <v>5386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5352</v>
      </c>
      <c>
        <f>(M1046*21)/100</f>
      </c>
      <c t="s">
        <v>27</v>
      </c>
    </row>
    <row r="1047" spans="1:5" ht="25.5">
      <c r="A1047" s="35" t="s">
        <v>56</v>
      </c>
      <c r="E1047" s="39" t="s">
        <v>5387</v>
      </c>
    </row>
    <row r="1048" spans="1:5" ht="89.25">
      <c r="A1048" s="35" t="s">
        <v>58</v>
      </c>
      <c r="E1048" s="42" t="s">
        <v>6323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6327</v>
      </c>
      <c s="34" t="s">
        <v>5388</v>
      </c>
      <c s="35" t="s">
        <v>5</v>
      </c>
      <c s="6" t="s">
        <v>5389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5352</v>
      </c>
      <c>
        <f>(M1050*21)/100</f>
      </c>
      <c t="s">
        <v>27</v>
      </c>
    </row>
    <row r="1051" spans="1:5" ht="25.5">
      <c r="A1051" s="35" t="s">
        <v>56</v>
      </c>
      <c r="E1051" s="39" t="s">
        <v>5390</v>
      </c>
    </row>
    <row r="1052" spans="1:5" ht="89.25">
      <c r="A1052" s="35" t="s">
        <v>58</v>
      </c>
      <c r="E1052" s="42" t="s">
        <v>6328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6329</v>
      </c>
      <c s="34" t="s">
        <v>6330</v>
      </c>
      <c s="35" t="s">
        <v>5</v>
      </c>
      <c s="6" t="s">
        <v>5393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5352</v>
      </c>
      <c>
        <f>(M1054*21)/100</f>
      </c>
      <c t="s">
        <v>27</v>
      </c>
    </row>
    <row r="1055" spans="1:5" ht="25.5">
      <c r="A1055" s="35" t="s">
        <v>56</v>
      </c>
      <c r="E1055" s="39" t="s">
        <v>5394</v>
      </c>
    </row>
    <row r="1056" spans="1:5" ht="114.75">
      <c r="A1056" s="35" t="s">
        <v>58</v>
      </c>
      <c r="E1056" s="42" t="s">
        <v>6331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6332</v>
      </c>
      <c s="34" t="s">
        <v>6333</v>
      </c>
      <c s="35" t="s">
        <v>5</v>
      </c>
      <c s="6" t="s">
        <v>5397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5352</v>
      </c>
      <c>
        <f>(M1058*21)/100</f>
      </c>
      <c t="s">
        <v>27</v>
      </c>
    </row>
    <row r="1059" spans="1:5" ht="25.5">
      <c r="A1059" s="35" t="s">
        <v>56</v>
      </c>
      <c r="E1059" s="39" t="s">
        <v>5398</v>
      </c>
    </row>
    <row r="1060" spans="1:5" ht="127.5">
      <c r="A1060" s="35" t="s">
        <v>58</v>
      </c>
      <c r="E1060" s="42" t="s">
        <v>6334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6335</v>
      </c>
      <c s="34" t="s">
        <v>6336</v>
      </c>
      <c s="35" t="s">
        <v>5</v>
      </c>
      <c s="6" t="s">
        <v>5401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5352</v>
      </c>
      <c>
        <f>(M1062*21)/100</f>
      </c>
      <c t="s">
        <v>27</v>
      </c>
    </row>
    <row r="1063" spans="1:5" ht="38.25">
      <c r="A1063" s="35" t="s">
        <v>56</v>
      </c>
      <c r="E1063" s="39" t="s">
        <v>5402</v>
      </c>
    </row>
    <row r="1064" spans="1:5" ht="127.5">
      <c r="A1064" s="35" t="s">
        <v>58</v>
      </c>
      <c r="E1064" s="42" t="s">
        <v>6337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6338</v>
      </c>
      <c s="34" t="s">
        <v>4999</v>
      </c>
      <c s="35" t="s">
        <v>5</v>
      </c>
      <c s="6" t="s">
        <v>6339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5352</v>
      </c>
      <c>
        <f>(M1066*21)/100</f>
      </c>
      <c t="s">
        <v>27</v>
      </c>
    </row>
    <row r="1067" spans="1:5" ht="38.25">
      <c r="A1067" s="35" t="s">
        <v>56</v>
      </c>
      <c r="E1067" s="39" t="s">
        <v>5001</v>
      </c>
    </row>
    <row r="1068" spans="1:5" ht="165.75">
      <c r="A1068" s="35" t="s">
        <v>58</v>
      </c>
      <c r="E1068" s="42" t="s">
        <v>6340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6341</v>
      </c>
      <c s="34" t="s">
        <v>6342</v>
      </c>
      <c s="35" t="s">
        <v>5</v>
      </c>
      <c s="6" t="s">
        <v>5405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5352</v>
      </c>
      <c>
        <f>(M1070*21)/100</f>
      </c>
      <c t="s">
        <v>27</v>
      </c>
    </row>
    <row r="1071" spans="1:5" ht="25.5">
      <c r="A1071" s="35" t="s">
        <v>56</v>
      </c>
      <c r="E1071" s="39" t="s">
        <v>5406</v>
      </c>
    </row>
    <row r="1072" spans="1:5" ht="114.75">
      <c r="A1072" s="35" t="s">
        <v>58</v>
      </c>
      <c r="E1072" s="42" t="s">
        <v>6331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6343</v>
      </c>
      <c s="34" t="s">
        <v>6344</v>
      </c>
      <c s="35" t="s">
        <v>5</v>
      </c>
      <c s="6" t="s">
        <v>5409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5352</v>
      </c>
      <c>
        <f>(M1074*21)/100</f>
      </c>
      <c t="s">
        <v>27</v>
      </c>
    </row>
    <row r="1075" spans="1:5" ht="25.5">
      <c r="A1075" s="35" t="s">
        <v>56</v>
      </c>
      <c r="E1075" s="39" t="s">
        <v>5410</v>
      </c>
    </row>
    <row r="1076" spans="1:5" ht="89.25">
      <c r="A1076" s="35" t="s">
        <v>58</v>
      </c>
      <c r="E1076" s="42" t="s">
        <v>6345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6346</v>
      </c>
      <c s="34" t="s">
        <v>6347</v>
      </c>
      <c s="35" t="s">
        <v>5</v>
      </c>
      <c s="6" t="s">
        <v>5412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5352</v>
      </c>
      <c>
        <f>(M1078*21)/100</f>
      </c>
      <c t="s">
        <v>27</v>
      </c>
    </row>
    <row r="1079" spans="1:5" ht="38.25">
      <c r="A1079" s="35" t="s">
        <v>56</v>
      </c>
      <c r="E1079" s="39" t="s">
        <v>5413</v>
      </c>
    </row>
    <row r="1080" spans="1:5" ht="89.25">
      <c r="A1080" s="35" t="s">
        <v>58</v>
      </c>
      <c r="E1080" s="42" t="s">
        <v>6348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6349</v>
      </c>
      <c s="34" t="s">
        <v>5012</v>
      </c>
      <c s="35" t="s">
        <v>5</v>
      </c>
      <c s="6" t="s">
        <v>6350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5352</v>
      </c>
      <c>
        <f>(M1082*21)/100</f>
      </c>
      <c t="s">
        <v>27</v>
      </c>
    </row>
    <row r="1083" spans="1:5" ht="38.25">
      <c r="A1083" s="35" t="s">
        <v>56</v>
      </c>
      <c r="E1083" s="39" t="s">
        <v>5014</v>
      </c>
    </row>
    <row r="1084" spans="1:5" ht="89.25">
      <c r="A1084" s="35" t="s">
        <v>58</v>
      </c>
      <c r="E1084" s="42" t="s">
        <v>6351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6352</v>
      </c>
      <c s="34" t="s">
        <v>6353</v>
      </c>
      <c s="35" t="s">
        <v>5</v>
      </c>
      <c s="6" t="s">
        <v>6354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5352</v>
      </c>
      <c>
        <f>(M1086*21)/100</f>
      </c>
      <c t="s">
        <v>27</v>
      </c>
    </row>
    <row r="1087" spans="1:5" ht="25.5">
      <c r="A1087" s="35" t="s">
        <v>56</v>
      </c>
      <c r="E1087" s="39" t="s">
        <v>6355</v>
      </c>
    </row>
    <row r="1088" spans="1:5" ht="51">
      <c r="A1088" s="35" t="s">
        <v>58</v>
      </c>
      <c r="E1088" s="42" t="s">
        <v>6356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6357</v>
      </c>
      <c s="34" t="s">
        <v>6358</v>
      </c>
      <c s="35" t="s">
        <v>5</v>
      </c>
      <c s="6" t="s">
        <v>6359</v>
      </c>
      <c s="36" t="s">
        <v>590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5352</v>
      </c>
      <c>
        <f>(M1090*21)/100</f>
      </c>
      <c t="s">
        <v>27</v>
      </c>
    </row>
    <row r="1091" spans="1:5" ht="25.5">
      <c r="A1091" s="35" t="s">
        <v>56</v>
      </c>
      <c r="E1091" s="39" t="s">
        <v>6360</v>
      </c>
    </row>
    <row r="1092" spans="1:5" ht="102">
      <c r="A1092" s="35" t="s">
        <v>58</v>
      </c>
      <c r="E1092" s="42" t="s">
        <v>6361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6362</v>
      </c>
      <c s="34" t="s">
        <v>6363</v>
      </c>
      <c s="35" t="s">
        <v>5</v>
      </c>
      <c s="6" t="s">
        <v>6364</v>
      </c>
      <c s="36" t="s">
        <v>590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5352</v>
      </c>
      <c>
        <f>(M1094*21)/100</f>
      </c>
      <c t="s">
        <v>27</v>
      </c>
    </row>
    <row r="1095" spans="1:5" ht="25.5">
      <c r="A1095" s="35" t="s">
        <v>56</v>
      </c>
      <c r="E1095" s="39" t="s">
        <v>6365</v>
      </c>
    </row>
    <row r="1096" spans="1:5" ht="25.5">
      <c r="A1096" s="35" t="s">
        <v>58</v>
      </c>
      <c r="E1096" s="40" t="s">
        <v>6366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6367</v>
      </c>
      <c s="34" t="s">
        <v>5493</v>
      </c>
      <c s="35" t="s">
        <v>5</v>
      </c>
      <c s="6" t="s">
        <v>5494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5352</v>
      </c>
      <c>
        <f>(M1098*21)/100</f>
      </c>
      <c t="s">
        <v>27</v>
      </c>
    </row>
    <row r="1099" spans="1:5" ht="38.25">
      <c r="A1099" s="35" t="s">
        <v>56</v>
      </c>
      <c r="E1099" s="39" t="s">
        <v>5495</v>
      </c>
    </row>
    <row r="1100" spans="1:5" ht="114.75">
      <c r="A1100" s="35" t="s">
        <v>58</v>
      </c>
      <c r="E1100" s="42" t="s">
        <v>6368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6369</v>
      </c>
      <c s="34" t="s">
        <v>5501</v>
      </c>
      <c s="35" t="s">
        <v>5</v>
      </c>
      <c s="6" t="s">
        <v>5502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5352</v>
      </c>
      <c>
        <f>(M1102*21)/100</f>
      </c>
      <c t="s">
        <v>27</v>
      </c>
    </row>
    <row r="1103" spans="1:5" ht="38.25">
      <c r="A1103" s="35" t="s">
        <v>56</v>
      </c>
      <c r="E1103" s="39" t="s">
        <v>5503</v>
      </c>
    </row>
    <row r="1104" spans="1:5" ht="114.75">
      <c r="A1104" s="35" t="s">
        <v>58</v>
      </c>
      <c r="E1104" s="42" t="s">
        <v>6370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6371</v>
      </c>
      <c s="34" t="s">
        <v>2949</v>
      </c>
      <c s="35" t="s">
        <v>5</v>
      </c>
      <c s="6" t="s">
        <v>5512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5352</v>
      </c>
      <c>
        <f>(M1106*21)/100</f>
      </c>
      <c t="s">
        <v>27</v>
      </c>
    </row>
    <row r="1107" spans="1:5" ht="25.5">
      <c r="A1107" s="35" t="s">
        <v>56</v>
      </c>
      <c r="E1107" s="39" t="s">
        <v>2950</v>
      </c>
    </row>
    <row r="1108" spans="1:5" ht="267.75">
      <c r="A1108" s="35" t="s">
        <v>58</v>
      </c>
      <c r="E1108" s="42" t="s">
        <v>6372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6373</v>
      </c>
      <c s="34" t="s">
        <v>6374</v>
      </c>
      <c s="35" t="s">
        <v>5</v>
      </c>
      <c s="6" t="s">
        <v>6375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5352</v>
      </c>
      <c>
        <f>(M1110*21)/100</f>
      </c>
      <c t="s">
        <v>27</v>
      </c>
    </row>
    <row r="1111" spans="1:5" ht="12.75">
      <c r="A1111" s="35" t="s">
        <v>56</v>
      </c>
      <c r="E1111" s="39" t="s">
        <v>6375</v>
      </c>
    </row>
    <row r="1112" spans="1:5" ht="89.25">
      <c r="A1112" s="35" t="s">
        <v>58</v>
      </c>
      <c r="E1112" s="42" t="s">
        <v>6376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6377</v>
      </c>
      <c s="34" t="s">
        <v>6378</v>
      </c>
      <c s="35" t="s">
        <v>5</v>
      </c>
      <c s="6" t="s">
        <v>5515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5352</v>
      </c>
      <c>
        <f>(M1114*21)/100</f>
      </c>
      <c t="s">
        <v>27</v>
      </c>
    </row>
    <row r="1115" spans="1:5" ht="38.25">
      <c r="A1115" s="35" t="s">
        <v>56</v>
      </c>
      <c r="E1115" s="39" t="s">
        <v>5516</v>
      </c>
    </row>
    <row r="1116" spans="1:5" ht="153">
      <c r="A1116" s="35" t="s">
        <v>58</v>
      </c>
      <c r="E1116" s="42" t="s">
        <v>6379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6380</v>
      </c>
      <c s="34" t="s">
        <v>5089</v>
      </c>
      <c s="35" t="s">
        <v>5</v>
      </c>
      <c s="6" t="s">
        <v>5519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5352</v>
      </c>
      <c>
        <f>(M1118*21)/100</f>
      </c>
      <c t="s">
        <v>27</v>
      </c>
    </row>
    <row r="1119" spans="1:5" ht="38.25">
      <c r="A1119" s="35" t="s">
        <v>56</v>
      </c>
      <c r="E1119" s="39" t="s">
        <v>5091</v>
      </c>
    </row>
    <row r="1120" spans="1:5" ht="63.75">
      <c r="A1120" s="35" t="s">
        <v>58</v>
      </c>
      <c r="E1120" s="42" t="s">
        <v>6381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6382</v>
      </c>
      <c s="34" t="s">
        <v>6383</v>
      </c>
      <c s="35" t="s">
        <v>5</v>
      </c>
      <c s="6" t="s">
        <v>5522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5352</v>
      </c>
      <c>
        <f>(M1122*21)/100</f>
      </c>
      <c t="s">
        <v>27</v>
      </c>
    </row>
    <row r="1123" spans="1:5" ht="12.75">
      <c r="A1123" s="35" t="s">
        <v>56</v>
      </c>
      <c r="E1123" s="39" t="s">
        <v>5522</v>
      </c>
    </row>
    <row r="1124" spans="1:5" ht="76.5">
      <c r="A1124" s="35" t="s">
        <v>58</v>
      </c>
      <c r="E1124" s="42" t="s">
        <v>6384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6385</v>
      </c>
      <c r="E1126" s="33" t="s">
        <v>6386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6387</v>
      </c>
      <c s="34" t="s">
        <v>6388</v>
      </c>
      <c s="35" t="s">
        <v>5</v>
      </c>
      <c s="6" t="s">
        <v>6389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5352</v>
      </c>
      <c>
        <f>(M1127*21)/100</f>
      </c>
      <c t="s">
        <v>27</v>
      </c>
    </row>
    <row r="1128" spans="1:5" ht="38.25">
      <c r="A1128" s="35" t="s">
        <v>56</v>
      </c>
      <c r="E1128" s="39" t="s">
        <v>6390</v>
      </c>
    </row>
    <row r="1129" spans="1:5" ht="76.5">
      <c r="A1129" s="35" t="s">
        <v>58</v>
      </c>
      <c r="E1129" s="42" t="s">
        <v>6391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6392</v>
      </c>
      <c s="34" t="s">
        <v>5526</v>
      </c>
      <c s="35" t="s">
        <v>5</v>
      </c>
      <c s="6" t="s">
        <v>5527</v>
      </c>
      <c s="36" t="s">
        <v>590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5352</v>
      </c>
      <c>
        <f>(M1131*21)/100</f>
      </c>
      <c t="s">
        <v>27</v>
      </c>
    </row>
    <row r="1132" spans="1:5" ht="25.5">
      <c r="A1132" s="35" t="s">
        <v>56</v>
      </c>
      <c r="E1132" s="39" t="s">
        <v>5528</v>
      </c>
    </row>
    <row r="1133" spans="1:5" ht="76.5">
      <c r="A1133" s="35" t="s">
        <v>58</v>
      </c>
      <c r="E1133" s="42" t="s">
        <v>6391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6393</v>
      </c>
      <c s="34" t="s">
        <v>6394</v>
      </c>
      <c s="35" t="s">
        <v>5</v>
      </c>
      <c s="6" t="s">
        <v>6395</v>
      </c>
      <c s="36" t="s">
        <v>590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5352</v>
      </c>
      <c>
        <f>(M1135*21)/100</f>
      </c>
      <c t="s">
        <v>27</v>
      </c>
    </row>
    <row r="1136" spans="1:5" ht="12.75">
      <c r="A1136" s="35" t="s">
        <v>56</v>
      </c>
      <c r="E1136" s="39" t="s">
        <v>6395</v>
      </c>
    </row>
    <row r="1137" spans="1:5" ht="89.25">
      <c r="A1137" s="35" t="s">
        <v>58</v>
      </c>
      <c r="E1137" s="42" t="s">
        <v>6396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6397</v>
      </c>
      <c r="E1139" s="33" t="s">
        <v>5792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6398</v>
      </c>
      <c s="34" t="s">
        <v>6399</v>
      </c>
      <c s="35" t="s">
        <v>5</v>
      </c>
      <c s="6" t="s">
        <v>6400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5352</v>
      </c>
      <c>
        <f>(M1140*21)/100</f>
      </c>
      <c t="s">
        <v>27</v>
      </c>
    </row>
    <row r="1141" spans="1:5" ht="25.5">
      <c r="A1141" s="35" t="s">
        <v>56</v>
      </c>
      <c r="E1141" s="39" t="s">
        <v>6401</v>
      </c>
    </row>
    <row r="1142" spans="1:5" ht="76.5">
      <c r="A1142" s="35" t="s">
        <v>58</v>
      </c>
      <c r="E1142" s="42" t="s">
        <v>6402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6403</v>
      </c>
      <c s="34" t="s">
        <v>6404</v>
      </c>
      <c s="35" t="s">
        <v>5</v>
      </c>
      <c s="6" t="s">
        <v>6405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5352</v>
      </c>
      <c>
        <f>(M1144*21)/100</f>
      </c>
      <c t="s">
        <v>27</v>
      </c>
    </row>
    <row r="1145" spans="1:5" ht="25.5">
      <c r="A1145" s="35" t="s">
        <v>56</v>
      </c>
      <c r="E1145" s="39" t="s">
        <v>6406</v>
      </c>
    </row>
    <row r="1146" spans="1:5" ht="38.25">
      <c r="A1146" s="35" t="s">
        <v>58</v>
      </c>
      <c r="E1146" s="42" t="s">
        <v>6407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6408</v>
      </c>
      <c s="34" t="s">
        <v>6409</v>
      </c>
      <c s="35" t="s">
        <v>5</v>
      </c>
      <c s="6" t="s">
        <v>6410</v>
      </c>
      <c s="36" t="s">
        <v>590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5352</v>
      </c>
      <c>
        <f>(M1148*21)/100</f>
      </c>
      <c t="s">
        <v>27</v>
      </c>
    </row>
    <row r="1149" spans="1:5" ht="12.75">
      <c r="A1149" s="35" t="s">
        <v>56</v>
      </c>
      <c r="E1149" s="39" t="s">
        <v>6411</v>
      </c>
    </row>
    <row r="1150" spans="1:5" ht="38.25">
      <c r="A1150" s="35" t="s">
        <v>58</v>
      </c>
      <c r="E1150" s="42" t="s">
        <v>6412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6413</v>
      </c>
      <c s="34" t="s">
        <v>6414</v>
      </c>
      <c s="35" t="s">
        <v>5</v>
      </c>
      <c s="6" t="s">
        <v>6415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5352</v>
      </c>
      <c>
        <f>(M1152*21)/100</f>
      </c>
      <c t="s">
        <v>27</v>
      </c>
    </row>
    <row r="1153" spans="1:5" ht="12.75">
      <c r="A1153" s="35" t="s">
        <v>56</v>
      </c>
      <c r="E1153" s="39" t="s">
        <v>6416</v>
      </c>
    </row>
    <row r="1154" spans="1:5" ht="63.75">
      <c r="A1154" s="35" t="s">
        <v>58</v>
      </c>
      <c r="E1154" s="42" t="s">
        <v>6417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6418</v>
      </c>
      <c s="34" t="s">
        <v>6419</v>
      </c>
      <c s="35" t="s">
        <v>5</v>
      </c>
      <c s="6" t="s">
        <v>6420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2911</v>
      </c>
      <c>
        <f>(M1156*21)/100</f>
      </c>
      <c t="s">
        <v>27</v>
      </c>
    </row>
    <row r="1157" spans="1:5" ht="12.75">
      <c r="A1157" s="35" t="s">
        <v>56</v>
      </c>
      <c r="E1157" s="39" t="s">
        <v>6420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6421</v>
      </c>
      <c s="34" t="s">
        <v>6422</v>
      </c>
      <c s="35" t="s">
        <v>5</v>
      </c>
      <c s="6" t="s">
        <v>6423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5352</v>
      </c>
      <c>
        <f>(M1160*21)/100</f>
      </c>
      <c t="s">
        <v>27</v>
      </c>
    </row>
    <row r="1161" spans="1:5" ht="25.5">
      <c r="A1161" s="35" t="s">
        <v>56</v>
      </c>
      <c r="E1161" s="39" t="s">
        <v>6424</v>
      </c>
    </row>
    <row r="1162" spans="1:5" ht="63.75">
      <c r="A1162" s="35" t="s">
        <v>58</v>
      </c>
      <c r="E1162" s="42" t="s">
        <v>6425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6426</v>
      </c>
      <c s="34" t="s">
        <v>6427</v>
      </c>
      <c s="35" t="s">
        <v>5</v>
      </c>
      <c s="6" t="s">
        <v>6428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5352</v>
      </c>
      <c>
        <f>(M1164*21)/100</f>
      </c>
      <c t="s">
        <v>27</v>
      </c>
    </row>
    <row r="1165" spans="1:5" ht="12.75">
      <c r="A1165" s="35" t="s">
        <v>56</v>
      </c>
      <c r="E1165" s="39" t="s">
        <v>6428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6429</v>
      </c>
      <c s="34" t="s">
        <v>6430</v>
      </c>
      <c s="35" t="s">
        <v>5</v>
      </c>
      <c s="6" t="s">
        <v>6431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5352</v>
      </c>
      <c>
        <f>(M1168*21)/100</f>
      </c>
      <c t="s">
        <v>27</v>
      </c>
    </row>
    <row r="1169" spans="1:5" ht="25.5">
      <c r="A1169" s="35" t="s">
        <v>56</v>
      </c>
      <c r="E1169" s="39" t="s">
        <v>6432</v>
      </c>
    </row>
    <row r="1170" spans="1:5" ht="63.75">
      <c r="A1170" s="35" t="s">
        <v>58</v>
      </c>
      <c r="E1170" s="42" t="s">
        <v>6433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6434</v>
      </c>
      <c s="34" t="s">
        <v>6435</v>
      </c>
      <c s="35" t="s">
        <v>5</v>
      </c>
      <c s="6" t="s">
        <v>6436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5352</v>
      </c>
      <c>
        <f>(M1172*21)/100</f>
      </c>
      <c t="s">
        <v>27</v>
      </c>
    </row>
    <row r="1173" spans="1:5" ht="12.75">
      <c r="A1173" s="35" t="s">
        <v>56</v>
      </c>
      <c r="E1173" s="39" t="s">
        <v>6436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6437</v>
      </c>
      <c s="34" t="s">
        <v>6438</v>
      </c>
      <c s="35" t="s">
        <v>5</v>
      </c>
      <c s="6" t="s">
        <v>6439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5352</v>
      </c>
      <c>
        <f>(M1176*21)/100</f>
      </c>
      <c t="s">
        <v>27</v>
      </c>
    </row>
    <row r="1177" spans="1:5" ht="25.5">
      <c r="A1177" s="35" t="s">
        <v>56</v>
      </c>
      <c r="E1177" s="39" t="s">
        <v>6440</v>
      </c>
    </row>
    <row r="1178" spans="1:5" ht="63.75">
      <c r="A1178" s="35" t="s">
        <v>58</v>
      </c>
      <c r="E1178" s="42" t="s">
        <v>6441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6442</v>
      </c>
      <c s="34" t="s">
        <v>6443</v>
      </c>
      <c s="35" t="s">
        <v>5</v>
      </c>
      <c s="6" t="s">
        <v>6444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5352</v>
      </c>
      <c>
        <f>(M1180*21)/100</f>
      </c>
      <c t="s">
        <v>27</v>
      </c>
    </row>
    <row r="1181" spans="1:5" ht="12.75">
      <c r="A1181" s="35" t="s">
        <v>56</v>
      </c>
      <c r="E1181" s="39" t="s">
        <v>6444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6445</v>
      </c>
      <c s="34" t="s">
        <v>6446</v>
      </c>
      <c s="35" t="s">
        <v>5</v>
      </c>
      <c s="6" t="s">
        <v>6447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5352</v>
      </c>
      <c>
        <f>(M1184*21)/100</f>
      </c>
      <c t="s">
        <v>27</v>
      </c>
    </row>
    <row r="1185" spans="1:5" ht="25.5">
      <c r="A1185" s="35" t="s">
        <v>56</v>
      </c>
      <c r="E1185" s="39" t="s">
        <v>6448</v>
      </c>
    </row>
    <row r="1186" spans="1:5" ht="63.75">
      <c r="A1186" s="35" t="s">
        <v>58</v>
      </c>
      <c r="E1186" s="42" t="s">
        <v>6449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6450</v>
      </c>
      <c s="34" t="s">
        <v>6451</v>
      </c>
      <c s="35" t="s">
        <v>5</v>
      </c>
      <c s="6" t="s">
        <v>6452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5352</v>
      </c>
      <c>
        <f>(M1188*21)/100</f>
      </c>
      <c t="s">
        <v>27</v>
      </c>
    </row>
    <row r="1189" spans="1:5" ht="12.75">
      <c r="A1189" s="35" t="s">
        <v>56</v>
      </c>
      <c r="E1189" s="39" t="s">
        <v>6452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6453</v>
      </c>
      <c s="34" t="s">
        <v>6454</v>
      </c>
      <c s="35" t="s">
        <v>5</v>
      </c>
      <c s="6" t="s">
        <v>6455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5352</v>
      </c>
      <c>
        <f>(M1192*21)/100</f>
      </c>
      <c t="s">
        <v>27</v>
      </c>
    </row>
    <row r="1193" spans="1:5" ht="25.5">
      <c r="A1193" s="35" t="s">
        <v>56</v>
      </c>
      <c r="E1193" s="39" t="s">
        <v>6456</v>
      </c>
    </row>
    <row r="1194" spans="1:5" ht="63.75">
      <c r="A1194" s="35" t="s">
        <v>58</v>
      </c>
      <c r="E1194" s="42" t="s">
        <v>6449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6457</v>
      </c>
      <c s="34" t="s">
        <v>6458</v>
      </c>
      <c s="35" t="s">
        <v>5</v>
      </c>
      <c s="6" t="s">
        <v>6459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5352</v>
      </c>
      <c>
        <f>(M1196*21)/100</f>
      </c>
      <c t="s">
        <v>27</v>
      </c>
    </row>
    <row r="1197" spans="1:5" ht="12.75">
      <c r="A1197" s="35" t="s">
        <v>56</v>
      </c>
      <c r="E1197" s="39" t="s">
        <v>6459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6460</v>
      </c>
      <c s="34" t="s">
        <v>6461</v>
      </c>
      <c s="35" t="s">
        <v>5</v>
      </c>
      <c s="6" t="s">
        <v>6462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5352</v>
      </c>
      <c>
        <f>(M1200*21)/100</f>
      </c>
      <c t="s">
        <v>27</v>
      </c>
    </row>
    <row r="1201" spans="1:5" ht="25.5">
      <c r="A1201" s="35" t="s">
        <v>56</v>
      </c>
      <c r="E1201" s="39" t="s">
        <v>6463</v>
      </c>
    </row>
    <row r="1202" spans="1:5" ht="63.75">
      <c r="A1202" s="35" t="s">
        <v>58</v>
      </c>
      <c r="E1202" s="42" t="s">
        <v>6417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6464</v>
      </c>
      <c s="34" t="s">
        <v>6465</v>
      </c>
      <c s="35" t="s">
        <v>5</v>
      </c>
      <c s="6" t="s">
        <v>6466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5352</v>
      </c>
      <c>
        <f>(M1204*21)/100</f>
      </c>
      <c t="s">
        <v>27</v>
      </c>
    </row>
    <row r="1205" spans="1:5" ht="12.75">
      <c r="A1205" s="35" t="s">
        <v>56</v>
      </c>
      <c r="E1205" s="39" t="s">
        <v>6466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6467</v>
      </c>
      <c s="34" t="s">
        <v>6468</v>
      </c>
      <c s="35" t="s">
        <v>5</v>
      </c>
      <c s="6" t="s">
        <v>6469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5352</v>
      </c>
      <c>
        <f>(M1208*21)/100</f>
      </c>
      <c t="s">
        <v>27</v>
      </c>
    </row>
    <row r="1209" spans="1:5" ht="25.5">
      <c r="A1209" s="35" t="s">
        <v>56</v>
      </c>
      <c r="E1209" s="39" t="s">
        <v>6470</v>
      </c>
    </row>
    <row r="1210" spans="1:5" ht="63.75">
      <c r="A1210" s="35" t="s">
        <v>58</v>
      </c>
      <c r="E1210" s="42" t="s">
        <v>6417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6471</v>
      </c>
      <c s="34" t="s">
        <v>6472</v>
      </c>
      <c s="35" t="s">
        <v>5</v>
      </c>
      <c s="6" t="s">
        <v>6473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5352</v>
      </c>
      <c>
        <f>(M1212*21)/100</f>
      </c>
      <c t="s">
        <v>27</v>
      </c>
    </row>
    <row r="1213" spans="1:5" ht="12.75">
      <c r="A1213" s="35" t="s">
        <v>56</v>
      </c>
      <c r="E1213" s="39" t="s">
        <v>6473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6474</v>
      </c>
      <c s="34" t="s">
        <v>6475</v>
      </c>
      <c s="35" t="s">
        <v>5</v>
      </c>
      <c s="6" t="s">
        <v>6476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5352</v>
      </c>
      <c>
        <f>(M1216*21)/100</f>
      </c>
      <c t="s">
        <v>27</v>
      </c>
    </row>
    <row r="1217" spans="1:5" ht="25.5">
      <c r="A1217" s="35" t="s">
        <v>56</v>
      </c>
      <c r="E1217" s="39" t="s">
        <v>6477</v>
      </c>
    </row>
    <row r="1218" spans="1:5" ht="63.75">
      <c r="A1218" s="35" t="s">
        <v>58</v>
      </c>
      <c r="E1218" s="42" t="s">
        <v>6478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6479</v>
      </c>
      <c s="34" t="s">
        <v>6480</v>
      </c>
      <c s="35" t="s">
        <v>5</v>
      </c>
      <c s="6" t="s">
        <v>6481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5352</v>
      </c>
      <c>
        <f>(M1220*21)/100</f>
      </c>
      <c t="s">
        <v>27</v>
      </c>
    </row>
    <row r="1221" spans="1:5" ht="12.75">
      <c r="A1221" s="35" t="s">
        <v>56</v>
      </c>
      <c r="E1221" s="39" t="s">
        <v>6481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6482</v>
      </c>
      <c s="34" t="s">
        <v>6483</v>
      </c>
      <c s="35" t="s">
        <v>5</v>
      </c>
      <c s="6" t="s">
        <v>6484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2911</v>
      </c>
      <c>
        <f>(M1224*21)/100</f>
      </c>
      <c t="s">
        <v>27</v>
      </c>
    </row>
    <row r="1225" spans="1:5" ht="25.5">
      <c r="A1225" s="35" t="s">
        <v>56</v>
      </c>
      <c r="E1225" s="39" t="s">
        <v>6477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6485</v>
      </c>
      <c s="34" t="s">
        <v>6486</v>
      </c>
      <c s="35" t="s">
        <v>5</v>
      </c>
      <c s="6" t="s">
        <v>6487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5352</v>
      </c>
      <c>
        <f>(M1228*21)/100</f>
      </c>
      <c t="s">
        <v>27</v>
      </c>
    </row>
    <row r="1229" spans="1:5" ht="12.75">
      <c r="A1229" s="35" t="s">
        <v>56</v>
      </c>
      <c r="E1229" s="39" t="s">
        <v>6487</v>
      </c>
    </row>
    <row r="1230" spans="1:5" ht="63.75">
      <c r="A1230" s="35" t="s">
        <v>58</v>
      </c>
      <c r="E1230" s="42" t="s">
        <v>6488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2911</v>
      </c>
      <c>
        <f>(M1232*21)/100</f>
      </c>
      <c t="s">
        <v>27</v>
      </c>
    </row>
    <row r="1233" spans="1:5" ht="12.75">
      <c r="A1233" s="35" t="s">
        <v>56</v>
      </c>
      <c r="E1233" s="39" t="s">
        <v>6491</v>
      </c>
    </row>
    <row r="1234" spans="1:5" ht="63.75">
      <c r="A1234" s="35" t="s">
        <v>58</v>
      </c>
      <c r="E1234" s="42" t="s">
        <v>6488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6492</v>
      </c>
      <c s="34" t="s">
        <v>6493</v>
      </c>
      <c s="35" t="s">
        <v>5</v>
      </c>
      <c s="6" t="s">
        <v>6494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5352</v>
      </c>
      <c>
        <f>(M1236*21)/100</f>
      </c>
      <c t="s">
        <v>27</v>
      </c>
    </row>
    <row r="1237" spans="1:5" ht="25.5">
      <c r="A1237" s="35" t="s">
        <v>56</v>
      </c>
      <c r="E1237" s="39" t="s">
        <v>6495</v>
      </c>
    </row>
    <row r="1238" spans="1:5" ht="63.75">
      <c r="A1238" s="35" t="s">
        <v>58</v>
      </c>
      <c r="E1238" s="42" t="s">
        <v>6496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6497</v>
      </c>
      <c s="34" t="s">
        <v>6498</v>
      </c>
      <c s="35" t="s">
        <v>5</v>
      </c>
      <c s="6" t="s">
        <v>6499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5352</v>
      </c>
      <c>
        <f>(M1240*21)/100</f>
      </c>
      <c t="s">
        <v>27</v>
      </c>
    </row>
    <row r="1241" spans="1:5" ht="12.75">
      <c r="A1241" s="35" t="s">
        <v>56</v>
      </c>
      <c r="E1241" s="39" t="s">
        <v>6499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6500</v>
      </c>
      <c s="34" t="s">
        <v>6501</v>
      </c>
      <c s="35" t="s">
        <v>5</v>
      </c>
      <c s="6" t="s">
        <v>6502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2911</v>
      </c>
      <c>
        <f>(M1244*21)/100</f>
      </c>
      <c t="s">
        <v>27</v>
      </c>
    </row>
    <row r="1245" spans="1:5" ht="25.5">
      <c r="A1245" s="35" t="s">
        <v>56</v>
      </c>
      <c r="E1245" s="39" t="s">
        <v>6495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6503</v>
      </c>
      <c s="34" t="s">
        <v>6504</v>
      </c>
      <c s="35" t="s">
        <v>5</v>
      </c>
      <c s="6" t="s">
        <v>6505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5352</v>
      </c>
      <c>
        <f>(M1248*21)/100</f>
      </c>
      <c t="s">
        <v>27</v>
      </c>
    </row>
    <row r="1249" spans="1:5" ht="12.75">
      <c r="A1249" s="35" t="s">
        <v>56</v>
      </c>
      <c r="E1249" s="39" t="s">
        <v>6505</v>
      </c>
    </row>
    <row r="1250" spans="1:5" ht="63.75">
      <c r="A1250" s="35" t="s">
        <v>58</v>
      </c>
      <c r="E1250" s="42" t="s">
        <v>6496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6506</v>
      </c>
      <c s="34" t="s">
        <v>6507</v>
      </c>
      <c s="35" t="s">
        <v>5</v>
      </c>
      <c s="6" t="s">
        <v>6508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2911</v>
      </c>
      <c>
        <f>(M1252*21)/100</f>
      </c>
      <c t="s">
        <v>27</v>
      </c>
    </row>
    <row r="1253" spans="1:5" ht="12.75">
      <c r="A1253" s="35" t="s">
        <v>56</v>
      </c>
      <c r="E1253" s="39" t="s">
        <v>6508</v>
      </c>
    </row>
    <row r="1254" spans="1:5" ht="63.75">
      <c r="A1254" s="35" t="s">
        <v>58</v>
      </c>
      <c r="E1254" s="42" t="s">
        <v>6496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6509</v>
      </c>
      <c s="34" t="s">
        <v>6510</v>
      </c>
      <c s="35" t="s">
        <v>5</v>
      </c>
      <c s="6" t="s">
        <v>6511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5352</v>
      </c>
      <c>
        <f>(M1256*21)/100</f>
      </c>
      <c t="s">
        <v>27</v>
      </c>
    </row>
    <row r="1257" spans="1:5" ht="25.5">
      <c r="A1257" s="35" t="s">
        <v>56</v>
      </c>
      <c r="E1257" s="39" t="s">
        <v>6512</v>
      </c>
    </row>
    <row r="1258" spans="1:5" ht="63.75">
      <c r="A1258" s="35" t="s">
        <v>58</v>
      </c>
      <c r="E1258" s="42" t="s">
        <v>6513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6514</v>
      </c>
      <c s="34" t="s">
        <v>6515</v>
      </c>
      <c s="35" t="s">
        <v>5</v>
      </c>
      <c s="6" t="s">
        <v>6516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5352</v>
      </c>
      <c>
        <f>(M1260*21)/100</f>
      </c>
      <c t="s">
        <v>27</v>
      </c>
    </row>
    <row r="1261" spans="1:5" ht="12.75">
      <c r="A1261" s="35" t="s">
        <v>56</v>
      </c>
      <c r="E1261" s="39" t="s">
        <v>6516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6517</v>
      </c>
      <c s="34" t="s">
        <v>6518</v>
      </c>
      <c s="35" t="s">
        <v>5</v>
      </c>
      <c s="6" t="s">
        <v>6519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5352</v>
      </c>
      <c>
        <f>(M1264*21)/100</f>
      </c>
      <c t="s">
        <v>27</v>
      </c>
    </row>
    <row r="1265" spans="1:5" ht="25.5">
      <c r="A1265" s="35" t="s">
        <v>56</v>
      </c>
      <c r="E1265" s="39" t="s">
        <v>6520</v>
      </c>
    </row>
    <row r="1266" spans="1:5" ht="63.75">
      <c r="A1266" s="35" t="s">
        <v>58</v>
      </c>
      <c r="E1266" s="42" t="s">
        <v>6513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6521</v>
      </c>
      <c s="34" t="s">
        <v>6522</v>
      </c>
      <c s="35" t="s">
        <v>5</v>
      </c>
      <c s="6" t="s">
        <v>6523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5352</v>
      </c>
      <c>
        <f>(M1268*21)/100</f>
      </c>
      <c t="s">
        <v>27</v>
      </c>
    </row>
    <row r="1269" spans="1:5" ht="12.75">
      <c r="A1269" s="35" t="s">
        <v>56</v>
      </c>
      <c r="E1269" s="39" t="s">
        <v>6523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6524</v>
      </c>
      <c s="34" t="s">
        <v>6525</v>
      </c>
      <c s="35" t="s">
        <v>5</v>
      </c>
      <c s="6" t="s">
        <v>6526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5352</v>
      </c>
      <c>
        <f>(M1272*21)/100</f>
      </c>
      <c t="s">
        <v>27</v>
      </c>
    </row>
    <row r="1273" spans="1:5" ht="38.25">
      <c r="A1273" s="35" t="s">
        <v>56</v>
      </c>
      <c r="E1273" s="39" t="s">
        <v>6527</v>
      </c>
    </row>
    <row r="1274" spans="1:5" ht="63.75">
      <c r="A1274" s="35" t="s">
        <v>58</v>
      </c>
      <c r="E1274" s="42" t="s">
        <v>6528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6529</v>
      </c>
      <c s="34" t="s">
        <v>6530</v>
      </c>
      <c s="35" t="s">
        <v>5</v>
      </c>
      <c s="6" t="s">
        <v>6531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5352</v>
      </c>
      <c>
        <f>(M1276*21)/100</f>
      </c>
      <c t="s">
        <v>27</v>
      </c>
    </row>
    <row r="1277" spans="1:5" ht="25.5">
      <c r="A1277" s="35" t="s">
        <v>56</v>
      </c>
      <c r="E1277" s="39" t="s">
        <v>6531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6532</v>
      </c>
      <c s="34" t="s">
        <v>5223</v>
      </c>
      <c s="35" t="s">
        <v>5</v>
      </c>
      <c s="6" t="s">
        <v>6533</v>
      </c>
      <c s="36" t="s">
        <v>917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5352</v>
      </c>
      <c>
        <f>(M1280*21)/100</f>
      </c>
      <c t="s">
        <v>27</v>
      </c>
    </row>
    <row r="1281" spans="1:5" ht="12.75">
      <c r="A1281" s="35" t="s">
        <v>56</v>
      </c>
      <c r="E1281" s="39" t="s">
        <v>5224</v>
      </c>
    </row>
    <row r="1282" spans="1:5" ht="76.5">
      <c r="A1282" s="35" t="s">
        <v>58</v>
      </c>
      <c r="E1282" s="42" t="s">
        <v>6534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6535</v>
      </c>
      <c s="34" t="s">
        <v>6536</v>
      </c>
      <c s="35" t="s">
        <v>5</v>
      </c>
      <c s="6" t="s">
        <v>6537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5352</v>
      </c>
      <c>
        <f>(M1284*21)/100</f>
      </c>
      <c t="s">
        <v>27</v>
      </c>
    </row>
    <row r="1285" spans="1:5" ht="12.75">
      <c r="A1285" s="35" t="s">
        <v>56</v>
      </c>
      <c r="E1285" s="39" t="s">
        <v>6537</v>
      </c>
    </row>
    <row r="1286" spans="1:5" ht="63.75">
      <c r="A1286" s="35" t="s">
        <v>58</v>
      </c>
      <c r="E1286" s="42" t="s">
        <v>6528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6538</v>
      </c>
      <c s="34" t="s">
        <v>6539</v>
      </c>
      <c s="35" t="s">
        <v>5</v>
      </c>
      <c s="6" t="s">
        <v>6540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5352</v>
      </c>
      <c>
        <f>(M1288*21)/100</f>
      </c>
      <c t="s">
        <v>27</v>
      </c>
    </row>
    <row r="1289" spans="1:5" ht="12.75">
      <c r="A1289" s="35" t="s">
        <v>56</v>
      </c>
      <c r="E1289" s="39" t="s">
        <v>6540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6541</v>
      </c>
      <c s="34" t="s">
        <v>6542</v>
      </c>
      <c s="35" t="s">
        <v>5</v>
      </c>
      <c s="6" t="s">
        <v>6543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5352</v>
      </c>
      <c>
        <f>(M1292*21)/100</f>
      </c>
      <c t="s">
        <v>27</v>
      </c>
    </row>
    <row r="1293" spans="1:5" ht="25.5">
      <c r="A1293" s="35" t="s">
        <v>56</v>
      </c>
      <c r="E1293" s="39" t="s">
        <v>6544</v>
      </c>
    </row>
    <row r="1294" spans="1:5" ht="63.75">
      <c r="A1294" s="35" t="s">
        <v>58</v>
      </c>
      <c r="E1294" s="42" t="s">
        <v>6528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6545</v>
      </c>
      <c s="34" t="s">
        <v>6546</v>
      </c>
      <c s="35" t="s">
        <v>5</v>
      </c>
      <c s="6" t="s">
        <v>6547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5352</v>
      </c>
      <c>
        <f>(M1296*21)/100</f>
      </c>
      <c t="s">
        <v>27</v>
      </c>
    </row>
    <row r="1297" spans="1:5" ht="12.75">
      <c r="A1297" s="35" t="s">
        <v>56</v>
      </c>
      <c r="E1297" s="39" t="s">
        <v>6548</v>
      </c>
    </row>
    <row r="1298" spans="1:5" ht="76.5">
      <c r="A1298" s="35" t="s">
        <v>58</v>
      </c>
      <c r="E1298" s="42" t="s">
        <v>6549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6550</v>
      </c>
      <c s="34" t="s">
        <v>5307</v>
      </c>
      <c s="35" t="s">
        <v>5</v>
      </c>
      <c s="6" t="s">
        <v>6551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5352</v>
      </c>
      <c>
        <f>(M1300*21)/100</f>
      </c>
      <c t="s">
        <v>27</v>
      </c>
    </row>
    <row r="1301" spans="1:5" ht="12.75">
      <c r="A1301" s="35" t="s">
        <v>56</v>
      </c>
      <c r="E1301" s="39" t="s">
        <v>5308</v>
      </c>
    </row>
    <row r="1302" spans="1:5" ht="76.5">
      <c r="A1302" s="35" t="s">
        <v>58</v>
      </c>
      <c r="E1302" s="42" t="s">
        <v>6549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6552</v>
      </c>
      <c r="E1304" s="33" t="s">
        <v>6553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6554</v>
      </c>
      <c s="34" t="s">
        <v>6555</v>
      </c>
      <c s="35" t="s">
        <v>5</v>
      </c>
      <c s="6" t="s">
        <v>6556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5352</v>
      </c>
      <c>
        <f>(M1305*21)/100</f>
      </c>
      <c t="s">
        <v>27</v>
      </c>
    </row>
    <row r="1306" spans="1:5" ht="38.25">
      <c r="A1306" s="35" t="s">
        <v>56</v>
      </c>
      <c r="E1306" s="39" t="s">
        <v>6557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6558</v>
      </c>
      <c r="E1309" s="33" t="s">
        <v>6559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6560</v>
      </c>
      <c s="34" t="s">
        <v>6561</v>
      </c>
      <c s="35" t="s">
        <v>5</v>
      </c>
      <c s="6" t="s">
        <v>6562</v>
      </c>
      <c s="36" t="s">
        <v>590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5352</v>
      </c>
      <c>
        <f>(M1310*21)/100</f>
      </c>
      <c t="s">
        <v>27</v>
      </c>
    </row>
    <row r="1311" spans="1:5" ht="51">
      <c r="A1311" s="35" t="s">
        <v>56</v>
      </c>
      <c r="E1311" s="39" t="s">
        <v>6563</v>
      </c>
    </row>
    <row r="1312" spans="1:5" ht="63.75">
      <c r="A1312" s="35" t="s">
        <v>58</v>
      </c>
      <c r="E1312" s="42" t="s">
        <v>6564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6565</v>
      </c>
      <c s="34" t="s">
        <v>4949</v>
      </c>
      <c s="35" t="s">
        <v>5</v>
      </c>
      <c s="6" t="s">
        <v>6566</v>
      </c>
      <c s="36" t="s">
        <v>590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5352</v>
      </c>
      <c>
        <f>(M1314*21)/100</f>
      </c>
      <c t="s">
        <v>27</v>
      </c>
    </row>
    <row r="1315" spans="1:5" ht="38.25">
      <c r="A1315" s="35" t="s">
        <v>56</v>
      </c>
      <c r="E1315" s="39" t="s">
        <v>4951</v>
      </c>
    </row>
    <row r="1316" spans="1:5" ht="51">
      <c r="A1316" s="35" t="s">
        <v>58</v>
      </c>
      <c r="E1316" s="42" t="s">
        <v>6567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6568</v>
      </c>
      <c s="34" t="s">
        <v>6569</v>
      </c>
      <c s="35" t="s">
        <v>5</v>
      </c>
      <c s="6" t="s">
        <v>6570</v>
      </c>
      <c s="36" t="s">
        <v>590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5352</v>
      </c>
      <c>
        <f>(M1318*21)/100</f>
      </c>
      <c t="s">
        <v>27</v>
      </c>
    </row>
    <row r="1319" spans="1:5" ht="38.25">
      <c r="A1319" s="35" t="s">
        <v>56</v>
      </c>
      <c r="E1319" s="39" t="s">
        <v>6571</v>
      </c>
    </row>
    <row r="1320" spans="1:5" ht="51">
      <c r="A1320" s="35" t="s">
        <v>58</v>
      </c>
      <c r="E1320" s="42" t="s">
        <v>6572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6573</v>
      </c>
      <c s="34" t="s">
        <v>6574</v>
      </c>
      <c s="35" t="s">
        <v>5</v>
      </c>
      <c s="6" t="s">
        <v>6575</v>
      </c>
      <c s="36" t="s">
        <v>590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5352</v>
      </c>
      <c>
        <f>(M1322*21)/100</f>
      </c>
      <c t="s">
        <v>27</v>
      </c>
    </row>
    <row r="1323" spans="1:5" ht="38.25">
      <c r="A1323" s="35" t="s">
        <v>56</v>
      </c>
      <c r="E1323" s="39" t="s">
        <v>6576</v>
      </c>
    </row>
    <row r="1324" spans="1:5" ht="127.5">
      <c r="A1324" s="35" t="s">
        <v>58</v>
      </c>
      <c r="E1324" s="42" t="s">
        <v>6577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6578</v>
      </c>
      <c s="34" t="s">
        <v>6579</v>
      </c>
      <c s="35" t="s">
        <v>5</v>
      </c>
      <c s="6" t="s">
        <v>6580</v>
      </c>
      <c s="36" t="s">
        <v>590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5352</v>
      </c>
      <c>
        <f>(M1326*21)/100</f>
      </c>
      <c t="s">
        <v>27</v>
      </c>
    </row>
    <row r="1327" spans="1:5" ht="38.25">
      <c r="A1327" s="35" t="s">
        <v>56</v>
      </c>
      <c r="E1327" s="39" t="s">
        <v>6581</v>
      </c>
    </row>
    <row r="1328" spans="1:5" ht="63.75">
      <c r="A1328" s="35" t="s">
        <v>58</v>
      </c>
      <c r="E1328" s="42" t="s">
        <v>6582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6583</v>
      </c>
      <c s="34" t="s">
        <v>6584</v>
      </c>
      <c s="35" t="s">
        <v>5</v>
      </c>
      <c s="6" t="s">
        <v>6585</v>
      </c>
      <c s="36" t="s">
        <v>590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5352</v>
      </c>
      <c>
        <f>(M1330*21)/100</f>
      </c>
      <c t="s">
        <v>27</v>
      </c>
    </row>
    <row r="1331" spans="1:5" ht="38.25">
      <c r="A1331" s="35" t="s">
        <v>56</v>
      </c>
      <c r="E1331" s="39" t="s">
        <v>6586</v>
      </c>
    </row>
    <row r="1332" spans="1:5" ht="63.75">
      <c r="A1332" s="35" t="s">
        <v>58</v>
      </c>
      <c r="E1332" s="42" t="s">
        <v>6582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6587</v>
      </c>
      <c s="34" t="s">
        <v>6588</v>
      </c>
      <c s="35" t="s">
        <v>5</v>
      </c>
      <c s="6" t="s">
        <v>6589</v>
      </c>
      <c s="36" t="s">
        <v>590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5352</v>
      </c>
      <c>
        <f>(M1334*21)/100</f>
      </c>
      <c t="s">
        <v>27</v>
      </c>
    </row>
    <row r="1335" spans="1:5" ht="38.25">
      <c r="A1335" s="35" t="s">
        <v>56</v>
      </c>
      <c r="E1335" s="39" t="s">
        <v>6590</v>
      </c>
    </row>
    <row r="1336" spans="1:5" ht="51">
      <c r="A1336" s="35" t="s">
        <v>58</v>
      </c>
      <c r="E1336" s="42" t="s">
        <v>6591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6592</v>
      </c>
      <c s="34" t="s">
        <v>6593</v>
      </c>
      <c s="35" t="s">
        <v>5</v>
      </c>
      <c s="6" t="s">
        <v>6594</v>
      </c>
      <c s="36" t="s">
        <v>590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5352</v>
      </c>
      <c>
        <f>(M1338*21)/100</f>
      </c>
      <c t="s">
        <v>27</v>
      </c>
    </row>
    <row r="1339" spans="1:5" ht="38.25">
      <c r="A1339" s="35" t="s">
        <v>56</v>
      </c>
      <c r="E1339" s="39" t="s">
        <v>6595</v>
      </c>
    </row>
    <row r="1340" spans="1:5" ht="89.25">
      <c r="A1340" s="35" t="s">
        <v>58</v>
      </c>
      <c r="E1340" s="42" t="s">
        <v>6596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6597</v>
      </c>
      <c s="34" t="s">
        <v>6598</v>
      </c>
      <c s="35" t="s">
        <v>5</v>
      </c>
      <c s="6" t="s">
        <v>6599</v>
      </c>
      <c s="36" t="s">
        <v>960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2911</v>
      </c>
      <c>
        <f>(M1342*21)/100</f>
      </c>
      <c t="s">
        <v>27</v>
      </c>
    </row>
    <row r="1343" spans="1:5" ht="12.75">
      <c r="A1343" s="35" t="s">
        <v>56</v>
      </c>
      <c r="E1343" s="39" t="s">
        <v>6599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6600</v>
      </c>
      <c s="34" t="s">
        <v>6601</v>
      </c>
      <c s="35" t="s">
        <v>5</v>
      </c>
      <c s="6" t="s">
        <v>6602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5352</v>
      </c>
      <c>
        <f>(M1346*21)/100</f>
      </c>
      <c t="s">
        <v>27</v>
      </c>
    </row>
    <row r="1347" spans="1:5" ht="25.5">
      <c r="A1347" s="35" t="s">
        <v>56</v>
      </c>
      <c r="E1347" s="39" t="s">
        <v>6603</v>
      </c>
    </row>
    <row r="1348" spans="1:5" ht="63.75">
      <c r="A1348" s="35" t="s">
        <v>58</v>
      </c>
      <c r="E1348" s="42" t="s">
        <v>6604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6605</v>
      </c>
      <c s="34" t="s">
        <v>6606</v>
      </c>
      <c s="35" t="s">
        <v>5</v>
      </c>
      <c s="6" t="s">
        <v>6607</v>
      </c>
      <c s="36" t="s">
        <v>590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5352</v>
      </c>
      <c>
        <f>(M1350*21)/100</f>
      </c>
      <c t="s">
        <v>27</v>
      </c>
    </row>
    <row r="1351" spans="1:5" ht="12.75">
      <c r="A1351" s="35" t="s">
        <v>56</v>
      </c>
      <c r="E1351" s="39" t="s">
        <v>6608</v>
      </c>
    </row>
    <row r="1352" spans="1:5" ht="51">
      <c r="A1352" s="35" t="s">
        <v>58</v>
      </c>
      <c r="E1352" s="42" t="s">
        <v>6609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6610</v>
      </c>
      <c s="34" t="s">
        <v>6611</v>
      </c>
      <c s="35" t="s">
        <v>5</v>
      </c>
      <c s="6" t="s">
        <v>6612</v>
      </c>
      <c s="36" t="s">
        <v>590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5352</v>
      </c>
      <c>
        <f>(M1354*21)/100</f>
      </c>
      <c t="s">
        <v>27</v>
      </c>
    </row>
    <row r="1355" spans="1:5" ht="25.5">
      <c r="A1355" s="35" t="s">
        <v>56</v>
      </c>
      <c r="E1355" s="39" t="s">
        <v>6613</v>
      </c>
    </row>
    <row r="1356" spans="1:5" ht="38.25">
      <c r="A1356" s="35" t="s">
        <v>58</v>
      </c>
      <c r="E1356" s="42" t="s">
        <v>6614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6615</v>
      </c>
      <c s="34" t="s">
        <v>6616</v>
      </c>
      <c s="35" t="s">
        <v>5</v>
      </c>
      <c s="6" t="s">
        <v>6617</v>
      </c>
      <c s="36" t="s">
        <v>590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5352</v>
      </c>
      <c>
        <f>(M1358*21)/100</f>
      </c>
      <c t="s">
        <v>27</v>
      </c>
    </row>
    <row r="1359" spans="1:5" ht="12.75">
      <c r="A1359" s="35" t="s">
        <v>56</v>
      </c>
      <c r="E1359" s="39" t="s">
        <v>6617</v>
      </c>
    </row>
    <row r="1360" spans="1:5" ht="38.25">
      <c r="A1360" s="35" t="s">
        <v>58</v>
      </c>
      <c r="E1360" s="42" t="s">
        <v>6614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6618</v>
      </c>
      <c s="34" t="s">
        <v>6619</v>
      </c>
      <c s="35" t="s">
        <v>5</v>
      </c>
      <c s="6" t="s">
        <v>6620</v>
      </c>
      <c s="36" t="s">
        <v>2729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5352</v>
      </c>
      <c>
        <f>(M1362*21)/100</f>
      </c>
      <c t="s">
        <v>27</v>
      </c>
    </row>
    <row r="1363" spans="1:5" ht="12.75">
      <c r="A1363" s="35" t="s">
        <v>56</v>
      </c>
      <c r="E1363" s="39" t="s">
        <v>6620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6621</v>
      </c>
      <c s="34" t="s">
        <v>6622</v>
      </c>
      <c s="35" t="s">
        <v>5</v>
      </c>
      <c s="6" t="s">
        <v>6623</v>
      </c>
      <c s="36" t="s">
        <v>590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5352</v>
      </c>
      <c>
        <f>(M1366*21)/100</f>
      </c>
      <c t="s">
        <v>27</v>
      </c>
    </row>
    <row r="1367" spans="1:5" ht="12.75">
      <c r="A1367" s="35" t="s">
        <v>56</v>
      </c>
      <c r="E1367" s="39" t="s">
        <v>6624</v>
      </c>
    </row>
    <row r="1368" spans="1:5" ht="38.25">
      <c r="A1368" s="35" t="s">
        <v>58</v>
      </c>
      <c r="E1368" s="42" t="s">
        <v>6614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6625</v>
      </c>
      <c s="34" t="s">
        <v>6626</v>
      </c>
      <c s="35" t="s">
        <v>5</v>
      </c>
      <c s="6" t="s">
        <v>6627</v>
      </c>
      <c s="36" t="s">
        <v>590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5352</v>
      </c>
      <c>
        <f>(M1370*21)/100</f>
      </c>
      <c t="s">
        <v>27</v>
      </c>
    </row>
    <row r="1371" spans="1:5" ht="12.75">
      <c r="A1371" s="35" t="s">
        <v>56</v>
      </c>
      <c r="E1371" s="39" t="s">
        <v>6628</v>
      </c>
    </row>
    <row r="1372" spans="1:5" ht="38.25">
      <c r="A1372" s="35" t="s">
        <v>58</v>
      </c>
      <c r="E1372" s="42" t="s">
        <v>6614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6629</v>
      </c>
      <c s="34" t="s">
        <v>6630</v>
      </c>
      <c s="35" t="s">
        <v>5</v>
      </c>
      <c s="6" t="s">
        <v>6631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5352</v>
      </c>
      <c>
        <f>(M1374*21)/100</f>
      </c>
      <c t="s">
        <v>27</v>
      </c>
    </row>
    <row r="1375" spans="1:5" ht="12.75">
      <c r="A1375" s="35" t="s">
        <v>56</v>
      </c>
      <c r="E1375" s="39" t="s">
        <v>6632</v>
      </c>
    </row>
    <row r="1376" spans="1:5" ht="38.25">
      <c r="A1376" s="35" t="s">
        <v>58</v>
      </c>
      <c r="E1376" s="42" t="s">
        <v>6633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6634</v>
      </c>
      <c s="34" t="s">
        <v>6635</v>
      </c>
      <c s="35" t="s">
        <v>5</v>
      </c>
      <c s="6" t="s">
        <v>6636</v>
      </c>
      <c s="36" t="s">
        <v>590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5352</v>
      </c>
      <c>
        <f>(M1378*21)/100</f>
      </c>
      <c t="s">
        <v>27</v>
      </c>
    </row>
    <row r="1379" spans="1:5" ht="12.75">
      <c r="A1379" s="35" t="s">
        <v>56</v>
      </c>
      <c r="E1379" s="39" t="s">
        <v>6637</v>
      </c>
    </row>
    <row r="1380" spans="1:5" ht="38.25">
      <c r="A1380" s="35" t="s">
        <v>58</v>
      </c>
      <c r="E1380" s="42" t="s">
        <v>6614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6638</v>
      </c>
      <c r="E1382" s="33" t="s">
        <v>6639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6640</v>
      </c>
      <c s="34" t="s">
        <v>6641</v>
      </c>
      <c s="35" t="s">
        <v>5</v>
      </c>
      <c s="6" t="s">
        <v>6642</v>
      </c>
      <c s="36" t="s">
        <v>590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5352</v>
      </c>
      <c>
        <f>(M1383*21)/100</f>
      </c>
      <c t="s">
        <v>27</v>
      </c>
    </row>
    <row r="1384" spans="1:5" ht="25.5">
      <c r="A1384" s="35" t="s">
        <v>56</v>
      </c>
      <c r="E1384" s="39" t="s">
        <v>6643</v>
      </c>
    </row>
    <row r="1385" spans="1:5" ht="25.5">
      <c r="A1385" s="35" t="s">
        <v>58</v>
      </c>
      <c r="E1385" s="40" t="s">
        <v>6644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6645</v>
      </c>
      <c s="34" t="s">
        <v>6646</v>
      </c>
      <c s="35" t="s">
        <v>5</v>
      </c>
      <c s="6" t="s">
        <v>6647</v>
      </c>
      <c s="36" t="s">
        <v>590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5352</v>
      </c>
      <c>
        <f>(M1387*21)/100</f>
      </c>
      <c t="s">
        <v>27</v>
      </c>
    </row>
    <row r="1388" spans="1:5" ht="25.5">
      <c r="A1388" s="35" t="s">
        <v>56</v>
      </c>
      <c r="E1388" s="39" t="s">
        <v>6648</v>
      </c>
    </row>
    <row r="1389" spans="1:5" ht="25.5">
      <c r="A1389" s="35" t="s">
        <v>58</v>
      </c>
      <c r="E1389" s="40" t="s">
        <v>6649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6650</v>
      </c>
      <c s="34" t="s">
        <v>6651</v>
      </c>
      <c s="35" t="s">
        <v>5</v>
      </c>
      <c s="6" t="s">
        <v>6652</v>
      </c>
      <c s="36" t="s">
        <v>590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5352</v>
      </c>
      <c>
        <f>(M1391*21)/100</f>
      </c>
      <c t="s">
        <v>27</v>
      </c>
    </row>
    <row r="1392" spans="1:5" ht="38.25">
      <c r="A1392" s="35" t="s">
        <v>56</v>
      </c>
      <c r="E1392" s="39" t="s">
        <v>6653</v>
      </c>
    </row>
    <row r="1393" spans="1:5" ht="63.75">
      <c r="A1393" s="35" t="s">
        <v>58</v>
      </c>
      <c r="E1393" s="42" t="s">
        <v>6654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6655</v>
      </c>
      <c s="34" t="s">
        <v>6656</v>
      </c>
      <c s="35" t="s">
        <v>5</v>
      </c>
      <c s="6" t="s">
        <v>6657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5352</v>
      </c>
      <c>
        <f>(M1395*21)/100</f>
      </c>
      <c t="s">
        <v>27</v>
      </c>
    </row>
    <row r="1396" spans="1:5" ht="12.75">
      <c r="A1396" s="35" t="s">
        <v>56</v>
      </c>
      <c r="E1396" s="39" t="s">
        <v>6657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6658</v>
      </c>
      <c s="34" t="s">
        <v>6659</v>
      </c>
      <c s="35" t="s">
        <v>5</v>
      </c>
      <c s="6" t="s">
        <v>6660</v>
      </c>
      <c s="36" t="s">
        <v>590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5352</v>
      </c>
      <c>
        <f>(M1399*21)/100</f>
      </c>
      <c t="s">
        <v>27</v>
      </c>
    </row>
    <row r="1400" spans="1:5" ht="38.25">
      <c r="A1400" s="35" t="s">
        <v>56</v>
      </c>
      <c r="E1400" s="39" t="s">
        <v>6661</v>
      </c>
    </row>
    <row r="1401" spans="1:5" ht="51">
      <c r="A1401" s="35" t="s">
        <v>58</v>
      </c>
      <c r="E1401" s="42" t="s">
        <v>6662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6663</v>
      </c>
      <c s="34" t="s">
        <v>6664</v>
      </c>
      <c s="35" t="s">
        <v>5</v>
      </c>
      <c s="6" t="s">
        <v>6657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5352</v>
      </c>
      <c>
        <f>(M1403*21)/100</f>
      </c>
      <c t="s">
        <v>27</v>
      </c>
    </row>
    <row r="1404" spans="1:5" ht="12.75">
      <c r="A1404" s="35" t="s">
        <v>56</v>
      </c>
      <c r="E1404" s="39" t="s">
        <v>6657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6665</v>
      </c>
      <c s="34" t="s">
        <v>6641</v>
      </c>
      <c s="35" t="s">
        <v>50</v>
      </c>
      <c s="6" t="s">
        <v>6642</v>
      </c>
      <c s="36" t="s">
        <v>590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5352</v>
      </c>
      <c>
        <f>(M1407*21)/100</f>
      </c>
      <c t="s">
        <v>27</v>
      </c>
    </row>
    <row r="1408" spans="1:5" ht="25.5">
      <c r="A1408" s="35" t="s">
        <v>56</v>
      </c>
      <c r="E1408" s="39" t="s">
        <v>6643</v>
      </c>
    </row>
    <row r="1409" spans="1:5" ht="51">
      <c r="A1409" s="35" t="s">
        <v>58</v>
      </c>
      <c r="E1409" s="42" t="s">
        <v>6572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6666</v>
      </c>
      <c s="34" t="s">
        <v>6667</v>
      </c>
      <c s="35" t="s">
        <v>5</v>
      </c>
      <c s="6" t="s">
        <v>6668</v>
      </c>
      <c s="36" t="s">
        <v>590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5352</v>
      </c>
      <c>
        <f>(M1411*21)/100</f>
      </c>
      <c t="s">
        <v>27</v>
      </c>
    </row>
    <row r="1412" spans="1:5" ht="25.5">
      <c r="A1412" s="35" t="s">
        <v>56</v>
      </c>
      <c r="E1412" s="39" t="s">
        <v>6669</v>
      </c>
    </row>
    <row r="1413" spans="1:5" ht="63.75">
      <c r="A1413" s="35" t="s">
        <v>58</v>
      </c>
      <c r="E1413" s="42" t="s">
        <v>6670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6671</v>
      </c>
      <c s="34" t="s">
        <v>6672</v>
      </c>
      <c s="35" t="s">
        <v>5</v>
      </c>
      <c s="6" t="s">
        <v>6673</v>
      </c>
      <c s="36" t="s">
        <v>590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2911</v>
      </c>
      <c>
        <f>(M1415*21)/100</f>
      </c>
      <c t="s">
        <v>27</v>
      </c>
    </row>
    <row r="1416" spans="1:5" ht="12.75">
      <c r="A1416" s="35" t="s">
        <v>56</v>
      </c>
      <c r="E1416" s="39" t="s">
        <v>6673</v>
      </c>
    </row>
    <row r="1417" spans="1:5" ht="76.5">
      <c r="A1417" s="35" t="s">
        <v>58</v>
      </c>
      <c r="E1417" s="42" t="s">
        <v>6674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6675</v>
      </c>
      <c s="34" t="s">
        <v>6676</v>
      </c>
      <c s="35" t="s">
        <v>5</v>
      </c>
      <c s="6" t="s">
        <v>6677</v>
      </c>
      <c s="36" t="s">
        <v>590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5352</v>
      </c>
      <c>
        <f>(M1419*21)/100</f>
      </c>
      <c t="s">
        <v>27</v>
      </c>
    </row>
    <row r="1420" spans="1:5" ht="25.5">
      <c r="A1420" s="35" t="s">
        <v>56</v>
      </c>
      <c r="E1420" s="39" t="s">
        <v>6678</v>
      </c>
    </row>
    <row r="1421" spans="1:5" ht="51">
      <c r="A1421" s="35" t="s">
        <v>58</v>
      </c>
      <c r="E1421" s="42" t="s">
        <v>6591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6679</v>
      </c>
      <c s="34" t="s">
        <v>6680</v>
      </c>
      <c s="35" t="s">
        <v>5</v>
      </c>
      <c s="6" t="s">
        <v>6681</v>
      </c>
      <c s="36" t="s">
        <v>590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5352</v>
      </c>
      <c>
        <f>(M1423*21)/100</f>
      </c>
      <c t="s">
        <v>27</v>
      </c>
    </row>
    <row r="1424" spans="1:5" ht="25.5">
      <c r="A1424" s="35" t="s">
        <v>56</v>
      </c>
      <c r="E1424" s="39" t="s">
        <v>6682</v>
      </c>
    </row>
    <row r="1425" spans="1:5" ht="63.75">
      <c r="A1425" s="35" t="s">
        <v>58</v>
      </c>
      <c r="E1425" s="42" t="s">
        <v>6654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6683</v>
      </c>
      <c s="34" t="s">
        <v>6684</v>
      </c>
      <c s="35" t="s">
        <v>5</v>
      </c>
      <c s="6" t="s">
        <v>6685</v>
      </c>
      <c s="36" t="s">
        <v>590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5352</v>
      </c>
      <c>
        <f>(M1427*21)/100</f>
      </c>
      <c t="s">
        <v>27</v>
      </c>
    </row>
    <row r="1428" spans="1:5" ht="38.25">
      <c r="A1428" s="35" t="s">
        <v>56</v>
      </c>
      <c r="E1428" s="39" t="s">
        <v>6686</v>
      </c>
    </row>
    <row r="1429" spans="1:5" ht="51">
      <c r="A1429" s="35" t="s">
        <v>58</v>
      </c>
      <c r="E1429" s="42" t="s">
        <v>6687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6688</v>
      </c>
      <c s="34" t="s">
        <v>6689</v>
      </c>
      <c s="35" t="s">
        <v>5</v>
      </c>
      <c s="6" t="s">
        <v>6690</v>
      </c>
      <c s="36" t="s">
        <v>590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5352</v>
      </c>
      <c>
        <f>(M1431*21)/100</f>
      </c>
      <c t="s">
        <v>27</v>
      </c>
    </row>
    <row r="1432" spans="1:5" ht="51">
      <c r="A1432" s="35" t="s">
        <v>56</v>
      </c>
      <c r="E1432" s="39" t="s">
        <v>6691</v>
      </c>
    </row>
    <row r="1433" spans="1:5" ht="51">
      <c r="A1433" s="35" t="s">
        <v>58</v>
      </c>
      <c r="E1433" s="42" t="s">
        <v>6572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6692</v>
      </c>
      <c s="34" t="s">
        <v>6693</v>
      </c>
      <c s="35" t="s">
        <v>5</v>
      </c>
      <c s="6" t="s">
        <v>6694</v>
      </c>
      <c s="36" t="s">
        <v>590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5352</v>
      </c>
      <c>
        <f>(M1435*21)/100</f>
      </c>
      <c t="s">
        <v>27</v>
      </c>
    </row>
    <row r="1436" spans="1:5" ht="12.75">
      <c r="A1436" s="35" t="s">
        <v>56</v>
      </c>
      <c r="E1436" s="39" t="s">
        <v>6694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6695</v>
      </c>
      <c s="34" t="s">
        <v>6696</v>
      </c>
      <c s="35" t="s">
        <v>5</v>
      </c>
      <c s="6" t="s">
        <v>6697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5352</v>
      </c>
      <c>
        <f>(M1439*21)/100</f>
      </c>
      <c t="s">
        <v>27</v>
      </c>
    </row>
    <row r="1440" spans="1:5" ht="38.25">
      <c r="A1440" s="35" t="s">
        <v>56</v>
      </c>
      <c r="E1440" s="39" t="s">
        <v>6698</v>
      </c>
    </row>
    <row r="1441" spans="1:5" ht="51">
      <c r="A1441" s="35" t="s">
        <v>58</v>
      </c>
      <c r="E1441" s="42" t="s">
        <v>6699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6700</v>
      </c>
      <c s="34" t="s">
        <v>6701</v>
      </c>
      <c s="35" t="s">
        <v>5</v>
      </c>
      <c s="6" t="s">
        <v>6702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5352</v>
      </c>
      <c>
        <f>(M1443*21)/100</f>
      </c>
      <c t="s">
        <v>27</v>
      </c>
    </row>
    <row r="1444" spans="1:5" ht="12.75">
      <c r="A1444" s="35" t="s">
        <v>56</v>
      </c>
      <c r="E1444" s="39" t="s">
        <v>6702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6703</v>
      </c>
      <c s="34" t="s">
        <v>6704</v>
      </c>
      <c s="35" t="s">
        <v>5</v>
      </c>
      <c s="6" t="s">
        <v>6705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5352</v>
      </c>
      <c>
        <f>(M1447*21)/100</f>
      </c>
      <c t="s">
        <v>27</v>
      </c>
    </row>
    <row r="1448" spans="1:5" ht="38.25">
      <c r="A1448" s="35" t="s">
        <v>56</v>
      </c>
      <c r="E1448" s="39" t="s">
        <v>6706</v>
      </c>
    </row>
    <row r="1449" spans="1:5" ht="51">
      <c r="A1449" s="35" t="s">
        <v>58</v>
      </c>
      <c r="E1449" s="42" t="s">
        <v>6707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6708</v>
      </c>
      <c s="34" t="s">
        <v>6709</v>
      </c>
      <c s="35" t="s">
        <v>5</v>
      </c>
      <c s="6" t="s">
        <v>6710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5352</v>
      </c>
      <c>
        <f>(M1451*21)/100</f>
      </c>
      <c t="s">
        <v>27</v>
      </c>
    </row>
    <row r="1452" spans="1:5" ht="12.75">
      <c r="A1452" s="35" t="s">
        <v>56</v>
      </c>
      <c r="E1452" s="39" t="s">
        <v>6711</v>
      </c>
    </row>
    <row r="1453" spans="1:5" ht="51">
      <c r="A1453" s="35" t="s">
        <v>58</v>
      </c>
      <c r="E1453" s="42" t="s">
        <v>6712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6713</v>
      </c>
      <c s="34" t="s">
        <v>6714</v>
      </c>
      <c s="35" t="s">
        <v>5</v>
      </c>
      <c s="6" t="s">
        <v>6715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5352</v>
      </c>
      <c>
        <f>(M1455*21)/100</f>
      </c>
      <c t="s">
        <v>27</v>
      </c>
    </row>
    <row r="1456" spans="1:5" ht="51">
      <c r="A1456" s="35" t="s">
        <v>56</v>
      </c>
      <c r="E1456" s="39" t="s">
        <v>6716</v>
      </c>
    </row>
    <row r="1457" spans="1:5" ht="38.25">
      <c r="A1457" s="35" t="s">
        <v>58</v>
      </c>
      <c r="E1457" s="42" t="s">
        <v>6717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6718</v>
      </c>
      <c s="34" t="s">
        <v>6719</v>
      </c>
      <c s="35" t="s">
        <v>5</v>
      </c>
      <c s="6" t="s">
        <v>6720</v>
      </c>
      <c s="36" t="s">
        <v>590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5352</v>
      </c>
      <c>
        <f>(M1459*21)/100</f>
      </c>
      <c t="s">
        <v>27</v>
      </c>
    </row>
    <row r="1460" spans="1:5" ht="38.25">
      <c r="A1460" s="35" t="s">
        <v>56</v>
      </c>
      <c r="E1460" s="39" t="s">
        <v>6721</v>
      </c>
    </row>
    <row r="1461" spans="1:5" ht="76.5">
      <c r="A1461" s="35" t="s">
        <v>58</v>
      </c>
      <c r="E1461" s="42" t="s">
        <v>6722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6723</v>
      </c>
      <c r="E1463" s="33" t="s">
        <v>5324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6724</v>
      </c>
      <c s="34" t="s">
        <v>6725</v>
      </c>
      <c s="35" t="s">
        <v>5</v>
      </c>
      <c s="6" t="s">
        <v>6726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5352</v>
      </c>
      <c>
        <f>(M1464*21)/100</f>
      </c>
      <c t="s">
        <v>27</v>
      </c>
    </row>
    <row r="1465" spans="1:5" ht="25.5">
      <c r="A1465" s="35" t="s">
        <v>56</v>
      </c>
      <c r="E1465" s="39" t="s">
        <v>6727</v>
      </c>
    </row>
    <row r="1466" spans="1:5" ht="89.25">
      <c r="A1466" s="35" t="s">
        <v>58</v>
      </c>
      <c r="E1466" s="42" t="s">
        <v>6728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6729</v>
      </c>
      <c s="34" t="s">
        <v>6730</v>
      </c>
      <c s="35" t="s">
        <v>5</v>
      </c>
      <c s="6" t="s">
        <v>6731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5352</v>
      </c>
      <c>
        <f>(M1468*21)/100</f>
      </c>
      <c t="s">
        <v>27</v>
      </c>
    </row>
    <row r="1469" spans="1:5" ht="25.5">
      <c r="A1469" s="35" t="s">
        <v>56</v>
      </c>
      <c r="E1469" s="39" t="s">
        <v>6732</v>
      </c>
    </row>
    <row r="1470" spans="1:5" ht="51">
      <c r="A1470" s="35" t="s">
        <v>58</v>
      </c>
      <c r="E1470" s="42" t="s">
        <v>6733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6734</v>
      </c>
      <c s="34" t="s">
        <v>6005</v>
      </c>
      <c s="35" t="s">
        <v>5</v>
      </c>
      <c s="6" t="s">
        <v>6006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5352</v>
      </c>
      <c>
        <f>(M1472*21)/100</f>
      </c>
      <c t="s">
        <v>27</v>
      </c>
    </row>
    <row r="1473" spans="1:5" ht="12.75">
      <c r="A1473" s="35" t="s">
        <v>56</v>
      </c>
      <c r="E1473" s="39" t="s">
        <v>6007</v>
      </c>
    </row>
    <row r="1474" spans="1:5" ht="140.25">
      <c r="A1474" s="35" t="s">
        <v>58</v>
      </c>
      <c r="E1474" s="42" t="s">
        <v>6735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6736</v>
      </c>
      <c r="E1476" s="33" t="s">
        <v>5332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6737</v>
      </c>
      <c s="34" t="s">
        <v>6738</v>
      </c>
      <c s="35" t="s">
        <v>5</v>
      </c>
      <c s="6" t="s">
        <v>6739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5352</v>
      </c>
      <c>
        <f>(M1477*21)/100</f>
      </c>
      <c t="s">
        <v>27</v>
      </c>
    </row>
    <row r="1478" spans="1:5" ht="25.5">
      <c r="A1478" s="35" t="s">
        <v>56</v>
      </c>
      <c r="E1478" s="39" t="s">
        <v>6740</v>
      </c>
    </row>
    <row r="1479" spans="1:5" ht="38.25">
      <c r="A1479" s="35" t="s">
        <v>58</v>
      </c>
      <c r="E1479" s="42" t="s">
        <v>6741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6742</v>
      </c>
      <c s="34" t="s">
        <v>6743</v>
      </c>
      <c s="35" t="s">
        <v>5</v>
      </c>
      <c s="6" t="s">
        <v>6744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2911</v>
      </c>
      <c>
        <f>(M1481*21)/100</f>
      </c>
      <c t="s">
        <v>27</v>
      </c>
    </row>
    <row r="1482" spans="1:5" ht="12.75">
      <c r="A1482" s="35" t="s">
        <v>56</v>
      </c>
      <c r="E1482" s="39" t="s">
        <v>6744</v>
      </c>
    </row>
    <row r="1483" spans="1:5" ht="38.25">
      <c r="A1483" s="35" t="s">
        <v>58</v>
      </c>
      <c r="E1483" s="42" t="s">
        <v>6745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6746</v>
      </c>
      <c r="E1485" s="33" t="s">
        <v>6747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6748</v>
      </c>
      <c s="34" t="s">
        <v>6749</v>
      </c>
      <c s="35" t="s">
        <v>5</v>
      </c>
      <c s="6" t="s">
        <v>6750</v>
      </c>
      <c s="36" t="s">
        <v>4120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2911</v>
      </c>
      <c>
        <f>(M1486*21)/100</f>
      </c>
      <c t="s">
        <v>27</v>
      </c>
    </row>
    <row r="1487" spans="1:5" ht="12.75">
      <c r="A1487" s="35" t="s">
        <v>56</v>
      </c>
      <c r="E1487" s="39" t="s">
        <v>6750</v>
      </c>
    </row>
    <row r="1488" spans="1:5" ht="63.75">
      <c r="A1488" s="35" t="s">
        <v>58</v>
      </c>
      <c r="E1488" s="42" t="s">
        <v>6751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6752</v>
      </c>
      <c s="34" t="s">
        <v>6753</v>
      </c>
      <c s="35" t="s">
        <v>5</v>
      </c>
      <c s="6" t="s">
        <v>6754</v>
      </c>
      <c s="36" t="s">
        <v>4120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2911</v>
      </c>
      <c>
        <f>(M1490*21)/100</f>
      </c>
      <c t="s">
        <v>27</v>
      </c>
    </row>
    <row r="1491" spans="1:5" ht="12.75">
      <c r="A1491" s="35" t="s">
        <v>56</v>
      </c>
      <c r="E1491" s="39" t="s">
        <v>6754</v>
      </c>
    </row>
    <row r="1492" spans="1:5" ht="63.75">
      <c r="A1492" s="35" t="s">
        <v>58</v>
      </c>
      <c r="E1492" s="42" t="s">
        <v>6755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4080</v>
      </c>
      <c s="34" t="s">
        <v>6756</v>
      </c>
      <c s="35" t="s">
        <v>5</v>
      </c>
      <c s="6" t="s">
        <v>6757</v>
      </c>
      <c s="36" t="s">
        <v>4120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2911</v>
      </c>
      <c>
        <f>(M1494*21)/100</f>
      </c>
      <c t="s">
        <v>27</v>
      </c>
    </row>
    <row r="1495" spans="1:5" ht="12.75">
      <c r="A1495" s="35" t="s">
        <v>56</v>
      </c>
      <c r="E1495" s="39" t="s">
        <v>6757</v>
      </c>
    </row>
    <row r="1496" spans="1:5" ht="76.5">
      <c r="A1496" s="35" t="s">
        <v>58</v>
      </c>
      <c r="E1496" s="42" t="s">
        <v>6758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6759</v>
      </c>
      <c s="34" t="s">
        <v>6760</v>
      </c>
      <c s="35" t="s">
        <v>5</v>
      </c>
      <c s="6" t="s">
        <v>6761</v>
      </c>
      <c s="36" t="s">
        <v>4120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2911</v>
      </c>
      <c>
        <f>(M1498*21)/100</f>
      </c>
      <c t="s">
        <v>27</v>
      </c>
    </row>
    <row r="1499" spans="1:5" ht="12.75">
      <c r="A1499" s="35" t="s">
        <v>56</v>
      </c>
      <c r="E1499" s="39" t="s">
        <v>6761</v>
      </c>
    </row>
    <row r="1500" spans="1:5" ht="76.5">
      <c r="A1500" s="35" t="s">
        <v>58</v>
      </c>
      <c r="E1500" s="42" t="s">
        <v>6762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6763</v>
      </c>
      <c s="34" t="s">
        <v>6764</v>
      </c>
      <c s="35" t="s">
        <v>5</v>
      </c>
      <c s="6" t="s">
        <v>6765</v>
      </c>
      <c s="36" t="s">
        <v>4120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2911</v>
      </c>
      <c>
        <f>(M1502*21)/100</f>
      </c>
      <c t="s">
        <v>27</v>
      </c>
    </row>
    <row r="1503" spans="1:5" ht="12.75">
      <c r="A1503" s="35" t="s">
        <v>56</v>
      </c>
      <c r="E1503" s="39" t="s">
        <v>6765</v>
      </c>
    </row>
    <row r="1504" spans="1:5" ht="51">
      <c r="A1504" s="35" t="s">
        <v>58</v>
      </c>
      <c r="E1504" s="42" t="s">
        <v>6766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6767</v>
      </c>
      <c s="34" t="s">
        <v>6768</v>
      </c>
      <c s="35" t="s">
        <v>5</v>
      </c>
      <c s="6" t="s">
        <v>6769</v>
      </c>
      <c s="36" t="s">
        <v>4120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2911</v>
      </c>
      <c>
        <f>(M1506*21)/100</f>
      </c>
      <c t="s">
        <v>27</v>
      </c>
    </row>
    <row r="1507" spans="1:5" ht="12.75">
      <c r="A1507" s="35" t="s">
        <v>56</v>
      </c>
      <c r="E1507" s="39" t="s">
        <v>6769</v>
      </c>
    </row>
    <row r="1508" spans="1:5" ht="51">
      <c r="A1508" s="35" t="s">
        <v>58</v>
      </c>
      <c r="E1508" s="42" t="s">
        <v>6770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6771</v>
      </c>
      <c s="34" t="s">
        <v>6772</v>
      </c>
      <c s="35" t="s">
        <v>5</v>
      </c>
      <c s="6" t="s">
        <v>6773</v>
      </c>
      <c s="36" t="s">
        <v>4120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2911</v>
      </c>
      <c>
        <f>(M1510*21)/100</f>
      </c>
      <c t="s">
        <v>27</v>
      </c>
    </row>
    <row r="1511" spans="1:5" ht="12.75">
      <c r="A1511" s="35" t="s">
        <v>56</v>
      </c>
      <c r="E1511" s="39" t="s">
        <v>6773</v>
      </c>
    </row>
    <row r="1512" spans="1:5" ht="51">
      <c r="A1512" s="35" t="s">
        <v>58</v>
      </c>
      <c r="E1512" s="42" t="s">
        <v>6774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6775</v>
      </c>
      <c s="34" t="s">
        <v>6776</v>
      </c>
      <c s="35" t="s">
        <v>5</v>
      </c>
      <c s="6" t="s">
        <v>6777</v>
      </c>
      <c s="36" t="s">
        <v>4120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2911</v>
      </c>
      <c>
        <f>(M1514*21)/100</f>
      </c>
      <c t="s">
        <v>27</v>
      </c>
    </row>
    <row r="1515" spans="1:5" ht="12.75">
      <c r="A1515" s="35" t="s">
        <v>56</v>
      </c>
      <c r="E1515" s="39" t="s">
        <v>6777</v>
      </c>
    </row>
    <row r="1516" spans="1:5" ht="76.5">
      <c r="A1516" s="35" t="s">
        <v>58</v>
      </c>
      <c r="E1516" s="42" t="s">
        <v>6778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6779</v>
      </c>
      <c s="34" t="s">
        <v>6780</v>
      </c>
      <c s="35" t="s">
        <v>5</v>
      </c>
      <c s="6" t="s">
        <v>6781</v>
      </c>
      <c s="36" t="s">
        <v>4120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2911</v>
      </c>
      <c>
        <f>(M1518*21)/100</f>
      </c>
      <c t="s">
        <v>27</v>
      </c>
    </row>
    <row r="1519" spans="1:5" ht="12.75">
      <c r="A1519" s="35" t="s">
        <v>56</v>
      </c>
      <c r="E1519" s="39" t="s">
        <v>6781</v>
      </c>
    </row>
    <row r="1520" spans="1:5" ht="76.5">
      <c r="A1520" s="35" t="s">
        <v>58</v>
      </c>
      <c r="E1520" s="42" t="s">
        <v>6782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6783</v>
      </c>
      <c s="34" t="s">
        <v>6784</v>
      </c>
      <c s="35" t="s">
        <v>5</v>
      </c>
      <c s="6" t="s">
        <v>6785</v>
      </c>
      <c s="36" t="s">
        <v>4120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2911</v>
      </c>
      <c>
        <f>(M1522*21)/100</f>
      </c>
      <c t="s">
        <v>27</v>
      </c>
    </row>
    <row r="1523" spans="1:5" ht="12.75">
      <c r="A1523" s="35" t="s">
        <v>56</v>
      </c>
      <c r="E1523" s="39" t="s">
        <v>6785</v>
      </c>
    </row>
    <row r="1524" spans="1:5" ht="63.75">
      <c r="A1524" s="35" t="s">
        <v>58</v>
      </c>
      <c r="E1524" s="42" t="s">
        <v>6786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6787</v>
      </c>
      <c s="34" t="s">
        <v>6788</v>
      </c>
      <c s="35" t="s">
        <v>5</v>
      </c>
      <c s="6" t="s">
        <v>6789</v>
      </c>
      <c s="36" t="s">
        <v>4120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2911</v>
      </c>
      <c>
        <f>(M1526*21)/100</f>
      </c>
      <c t="s">
        <v>27</v>
      </c>
    </row>
    <row r="1527" spans="1:5" ht="12.75">
      <c r="A1527" s="35" t="s">
        <v>56</v>
      </c>
      <c r="E1527" s="39" t="s">
        <v>6789</v>
      </c>
    </row>
    <row r="1528" spans="1:5" ht="63.75">
      <c r="A1528" s="35" t="s">
        <v>58</v>
      </c>
      <c r="E1528" s="42" t="s">
        <v>6790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4120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2911</v>
      </c>
      <c>
        <f>(M1530*21)/100</f>
      </c>
      <c t="s">
        <v>27</v>
      </c>
    </row>
    <row r="1531" spans="1:5" ht="12.75">
      <c r="A1531" s="35" t="s">
        <v>56</v>
      </c>
      <c r="E1531" s="39" t="s">
        <v>6793</v>
      </c>
    </row>
    <row r="1532" spans="1:5" ht="63.75">
      <c r="A1532" s="35" t="s">
        <v>58</v>
      </c>
      <c r="E1532" s="42" t="s">
        <v>6794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4120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2911</v>
      </c>
      <c>
        <f>(M1534*21)/100</f>
      </c>
      <c t="s">
        <v>27</v>
      </c>
    </row>
    <row r="1535" spans="1:5" ht="12.75">
      <c r="A1535" s="35" t="s">
        <v>56</v>
      </c>
      <c r="E1535" s="39" t="s">
        <v>6798</v>
      </c>
    </row>
    <row r="1536" spans="1:5" ht="63.75">
      <c r="A1536" s="35" t="s">
        <v>58</v>
      </c>
      <c r="E1536" s="42" t="s">
        <v>6799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6800</v>
      </c>
      <c s="34" t="s">
        <v>6801</v>
      </c>
      <c s="35" t="s">
        <v>5</v>
      </c>
      <c s="6" t="s">
        <v>6802</v>
      </c>
      <c s="36" t="s">
        <v>4120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2911</v>
      </c>
      <c>
        <f>(M1538*21)/100</f>
      </c>
      <c t="s">
        <v>27</v>
      </c>
    </row>
    <row r="1539" spans="1:5" ht="12.75">
      <c r="A1539" s="35" t="s">
        <v>56</v>
      </c>
      <c r="E1539" s="39" t="s">
        <v>6802</v>
      </c>
    </row>
    <row r="1540" spans="1:5" ht="51">
      <c r="A1540" s="35" t="s">
        <v>58</v>
      </c>
      <c r="E1540" s="42" t="s">
        <v>6803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6804</v>
      </c>
      <c s="34" t="s">
        <v>6805</v>
      </c>
      <c s="35" t="s">
        <v>5</v>
      </c>
      <c s="6" t="s">
        <v>6806</v>
      </c>
      <c s="36" t="s">
        <v>4120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2911</v>
      </c>
      <c>
        <f>(M1542*21)/100</f>
      </c>
      <c t="s">
        <v>27</v>
      </c>
    </row>
    <row r="1543" spans="1:5" ht="12.75">
      <c r="A1543" s="35" t="s">
        <v>56</v>
      </c>
      <c r="E1543" s="39" t="s">
        <v>6806</v>
      </c>
    </row>
    <row r="1544" spans="1:5" ht="51">
      <c r="A1544" s="35" t="s">
        <v>58</v>
      </c>
      <c r="E1544" s="42" t="s">
        <v>6807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6808</v>
      </c>
      <c s="34" t="s">
        <v>6809</v>
      </c>
      <c s="35" t="s">
        <v>5</v>
      </c>
      <c s="6" t="s">
        <v>6810</v>
      </c>
      <c s="36" t="s">
        <v>4120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2911</v>
      </c>
      <c>
        <f>(M1546*21)/100</f>
      </c>
      <c t="s">
        <v>27</v>
      </c>
    </row>
    <row r="1547" spans="1:5" ht="12.75">
      <c r="A1547" s="35" t="s">
        <v>56</v>
      </c>
      <c r="E1547" s="39" t="s">
        <v>6810</v>
      </c>
    </row>
    <row r="1548" spans="1:5" ht="51">
      <c r="A1548" s="35" t="s">
        <v>58</v>
      </c>
      <c r="E1548" s="42" t="s">
        <v>6811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6812</v>
      </c>
      <c s="34" t="s">
        <v>6813</v>
      </c>
      <c s="35" t="s">
        <v>5</v>
      </c>
      <c s="6" t="s">
        <v>6814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2911</v>
      </c>
      <c>
        <f>(M1550*21)/100</f>
      </c>
      <c t="s">
        <v>27</v>
      </c>
    </row>
    <row r="1551" spans="1:5" ht="12.75">
      <c r="A1551" s="35" t="s">
        <v>56</v>
      </c>
      <c r="E1551" s="39" t="s">
        <v>6814</v>
      </c>
    </row>
    <row r="1552" spans="1:5" ht="51">
      <c r="A1552" s="35" t="s">
        <v>58</v>
      </c>
      <c r="E1552" s="42" t="s">
        <v>6815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6816</v>
      </c>
      <c s="34" t="s">
        <v>6817</v>
      </c>
      <c s="35" t="s">
        <v>5</v>
      </c>
      <c s="6" t="s">
        <v>6818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2911</v>
      </c>
      <c>
        <f>(M1554*21)/100</f>
      </c>
      <c t="s">
        <v>27</v>
      </c>
    </row>
    <row r="1555" spans="1:5" ht="12.75">
      <c r="A1555" s="35" t="s">
        <v>56</v>
      </c>
      <c r="E1555" s="39" t="s">
        <v>6818</v>
      </c>
    </row>
    <row r="1556" spans="1:5" ht="51">
      <c r="A1556" s="35" t="s">
        <v>58</v>
      </c>
      <c r="E1556" s="42" t="s">
        <v>6819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6820</v>
      </c>
      <c s="34" t="s">
        <v>6821</v>
      </c>
      <c s="35" t="s">
        <v>5</v>
      </c>
      <c s="6" t="s">
        <v>6822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5352</v>
      </c>
      <c>
        <f>(M1558*21)/100</f>
      </c>
      <c t="s">
        <v>27</v>
      </c>
    </row>
    <row r="1559" spans="1:5" ht="12.75">
      <c r="A1559" s="35" t="s">
        <v>56</v>
      </c>
      <c r="E1559" s="39" t="s">
        <v>6823</v>
      </c>
    </row>
    <row r="1560" spans="1:5" ht="102">
      <c r="A1560" s="35" t="s">
        <v>58</v>
      </c>
      <c r="E1560" s="42" t="s">
        <v>6824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6825</v>
      </c>
      <c s="34" t="s">
        <v>6826</v>
      </c>
      <c s="35" t="s">
        <v>5</v>
      </c>
      <c s="6" t="s">
        <v>6827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2911</v>
      </c>
      <c>
        <f>(M1562*21)/100</f>
      </c>
      <c t="s">
        <v>27</v>
      </c>
    </row>
    <row r="1563" spans="1:5" ht="12.75">
      <c r="A1563" s="35" t="s">
        <v>56</v>
      </c>
      <c r="E1563" s="39" t="s">
        <v>6827</v>
      </c>
    </row>
    <row r="1564" spans="1:5" ht="102">
      <c r="A1564" s="35" t="s">
        <v>58</v>
      </c>
      <c r="E1564" s="42" t="s">
        <v>6828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6829</v>
      </c>
      <c s="34" t="s">
        <v>6830</v>
      </c>
      <c s="35" t="s">
        <v>5</v>
      </c>
      <c s="6" t="s">
        <v>6831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5352</v>
      </c>
      <c>
        <f>(M1566*21)/100</f>
      </c>
      <c t="s">
        <v>27</v>
      </c>
    </row>
    <row r="1567" spans="1:5" ht="12.75">
      <c r="A1567" s="35" t="s">
        <v>56</v>
      </c>
      <c r="E1567" s="39" t="s">
        <v>6832</v>
      </c>
    </row>
    <row r="1568" spans="1:5" ht="102">
      <c r="A1568" s="35" t="s">
        <v>58</v>
      </c>
      <c r="E1568" s="42" t="s">
        <v>6833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6834</v>
      </c>
      <c s="34" t="s">
        <v>6835</v>
      </c>
      <c s="35" t="s">
        <v>5</v>
      </c>
      <c s="6" t="s">
        <v>6836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2911</v>
      </c>
      <c>
        <f>(M1570*21)/100</f>
      </c>
      <c t="s">
        <v>27</v>
      </c>
    </row>
    <row r="1571" spans="1:5" ht="12.75">
      <c r="A1571" s="35" t="s">
        <v>56</v>
      </c>
      <c r="E1571" s="39" t="s">
        <v>6836</v>
      </c>
    </row>
    <row r="1572" spans="1:5" ht="114.75">
      <c r="A1572" s="35" t="s">
        <v>58</v>
      </c>
      <c r="E1572" s="42" t="s">
        <v>6837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6838</v>
      </c>
      <c s="34" t="s">
        <v>6839</v>
      </c>
      <c s="35" t="s">
        <v>5</v>
      </c>
      <c s="6" t="s">
        <v>6840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2911</v>
      </c>
      <c>
        <f>(M1574*21)/100</f>
      </c>
      <c t="s">
        <v>27</v>
      </c>
    </row>
    <row r="1575" spans="1:5" ht="12.75">
      <c r="A1575" s="35" t="s">
        <v>56</v>
      </c>
      <c r="E1575" s="39" t="s">
        <v>6840</v>
      </c>
    </row>
    <row r="1576" spans="1:5" ht="114.75">
      <c r="A1576" s="35" t="s">
        <v>58</v>
      </c>
      <c r="E1576" s="42" t="s">
        <v>6841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6842</v>
      </c>
      <c s="34" t="s">
        <v>6843</v>
      </c>
      <c s="35" t="s">
        <v>5</v>
      </c>
      <c s="6" t="s">
        <v>6844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5352</v>
      </c>
      <c>
        <f>(M1578*21)/100</f>
      </c>
      <c t="s">
        <v>27</v>
      </c>
    </row>
    <row r="1579" spans="1:5" ht="12.75">
      <c r="A1579" s="35" t="s">
        <v>56</v>
      </c>
      <c r="E1579" s="39" t="s">
        <v>6845</v>
      </c>
    </row>
    <row r="1580" spans="1:5" ht="102">
      <c r="A1580" s="35" t="s">
        <v>58</v>
      </c>
      <c r="E1580" s="42" t="s">
        <v>6846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6847</v>
      </c>
      <c s="34" t="s">
        <v>6848</v>
      </c>
      <c s="35" t="s">
        <v>5</v>
      </c>
      <c s="6" t="s">
        <v>6849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2911</v>
      </c>
      <c>
        <f>(M1582*21)/100</f>
      </c>
      <c t="s">
        <v>27</v>
      </c>
    </row>
    <row r="1583" spans="1:5" ht="12.75">
      <c r="A1583" s="35" t="s">
        <v>56</v>
      </c>
      <c r="E1583" s="39" t="s">
        <v>6849</v>
      </c>
    </row>
    <row r="1584" spans="1:5" ht="63.75">
      <c r="A1584" s="35" t="s">
        <v>58</v>
      </c>
      <c r="E1584" s="42" t="s">
        <v>6850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6851</v>
      </c>
      <c s="34" t="s">
        <v>6852</v>
      </c>
      <c s="35" t="s">
        <v>5</v>
      </c>
      <c s="6" t="s">
        <v>6849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2911</v>
      </c>
      <c>
        <f>(M1586*21)/100</f>
      </c>
      <c t="s">
        <v>27</v>
      </c>
    </row>
    <row r="1587" spans="1:5" ht="12.75">
      <c r="A1587" s="35" t="s">
        <v>56</v>
      </c>
      <c r="E1587" s="39" t="s">
        <v>6849</v>
      </c>
    </row>
    <row r="1588" spans="1:5" ht="63.75">
      <c r="A1588" s="35" t="s">
        <v>58</v>
      </c>
      <c r="E1588" s="42" t="s">
        <v>6853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6854</v>
      </c>
      <c r="E1590" s="33" t="s">
        <v>6855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6856</v>
      </c>
      <c s="34" t="s">
        <v>6857</v>
      </c>
      <c s="35" t="s">
        <v>5</v>
      </c>
      <c s="6" t="s">
        <v>6858</v>
      </c>
      <c s="36" t="s">
        <v>4120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2911</v>
      </c>
      <c>
        <f>(M1591*21)/100</f>
      </c>
      <c t="s">
        <v>27</v>
      </c>
    </row>
    <row r="1592" spans="1:5" ht="12.75">
      <c r="A1592" s="35" t="s">
        <v>56</v>
      </c>
      <c r="E1592" s="39" t="s">
        <v>6858</v>
      </c>
    </row>
    <row r="1593" spans="1:5" ht="76.5">
      <c r="A1593" s="35" t="s">
        <v>58</v>
      </c>
      <c r="E1593" s="42" t="s">
        <v>6859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6860</v>
      </c>
      <c s="34" t="s">
        <v>6861</v>
      </c>
      <c s="35" t="s">
        <v>5</v>
      </c>
      <c s="6" t="s">
        <v>6862</v>
      </c>
      <c s="36" t="s">
        <v>4120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2911</v>
      </c>
      <c>
        <f>(M1595*21)/100</f>
      </c>
      <c t="s">
        <v>27</v>
      </c>
    </row>
    <row r="1596" spans="1:5" ht="12.75">
      <c r="A1596" s="35" t="s">
        <v>56</v>
      </c>
      <c r="E1596" s="39" t="s">
        <v>6862</v>
      </c>
    </row>
    <row r="1597" spans="1:5" ht="76.5">
      <c r="A1597" s="35" t="s">
        <v>58</v>
      </c>
      <c r="E1597" s="42" t="s">
        <v>6863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6864</v>
      </c>
      <c s="34" t="s">
        <v>6865</v>
      </c>
      <c s="35" t="s">
        <v>5</v>
      </c>
      <c s="6" t="s">
        <v>6866</v>
      </c>
      <c s="36" t="s">
        <v>4120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2911</v>
      </c>
      <c>
        <f>(M1599*21)/100</f>
      </c>
      <c t="s">
        <v>27</v>
      </c>
    </row>
    <row r="1600" spans="1:5" ht="12.75">
      <c r="A1600" s="35" t="s">
        <v>56</v>
      </c>
      <c r="E1600" s="39" t="s">
        <v>6866</v>
      </c>
    </row>
    <row r="1601" spans="1:5" ht="76.5">
      <c r="A1601" s="35" t="s">
        <v>58</v>
      </c>
      <c r="E1601" s="42" t="s">
        <v>6867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6868</v>
      </c>
      <c s="34" t="s">
        <v>6869</v>
      </c>
      <c s="35" t="s">
        <v>5</v>
      </c>
      <c s="6" t="s">
        <v>6870</v>
      </c>
      <c s="36" t="s">
        <v>4120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2911</v>
      </c>
      <c>
        <f>(M1603*21)/100</f>
      </c>
      <c t="s">
        <v>27</v>
      </c>
    </row>
    <row r="1604" spans="1:5" ht="12.75">
      <c r="A1604" s="35" t="s">
        <v>56</v>
      </c>
      <c r="E1604" s="39" t="s">
        <v>6870</v>
      </c>
    </row>
    <row r="1605" spans="1:5" ht="76.5">
      <c r="A1605" s="35" t="s">
        <v>58</v>
      </c>
      <c r="E1605" s="42" t="s">
        <v>6871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6872</v>
      </c>
      <c s="34" t="s">
        <v>6873</v>
      </c>
      <c s="35" t="s">
        <v>5</v>
      </c>
      <c s="6" t="s">
        <v>6874</v>
      </c>
      <c s="36" t="s">
        <v>4120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2911</v>
      </c>
      <c>
        <f>(M1607*21)/100</f>
      </c>
      <c t="s">
        <v>27</v>
      </c>
    </row>
    <row r="1608" spans="1:5" ht="12.75">
      <c r="A1608" s="35" t="s">
        <v>56</v>
      </c>
      <c r="E1608" s="39" t="s">
        <v>6874</v>
      </c>
    </row>
    <row r="1609" spans="1:5" ht="76.5">
      <c r="A1609" s="35" t="s">
        <v>58</v>
      </c>
      <c r="E1609" s="42" t="s">
        <v>6875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6876</v>
      </c>
      <c s="34" t="s">
        <v>6877</v>
      </c>
      <c s="35" t="s">
        <v>5</v>
      </c>
      <c s="6" t="s">
        <v>6878</v>
      </c>
      <c s="36" t="s">
        <v>4120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2911</v>
      </c>
      <c>
        <f>(M1611*21)/100</f>
      </c>
      <c t="s">
        <v>27</v>
      </c>
    </row>
    <row r="1612" spans="1:5" ht="12.75">
      <c r="A1612" s="35" t="s">
        <v>56</v>
      </c>
      <c r="E1612" s="39" t="s">
        <v>6878</v>
      </c>
    </row>
    <row r="1613" spans="1:5" ht="76.5">
      <c r="A1613" s="35" t="s">
        <v>58</v>
      </c>
      <c r="E1613" s="42" t="s">
        <v>6879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6880</v>
      </c>
      <c s="34" t="s">
        <v>6881</v>
      </c>
      <c s="35" t="s">
        <v>5</v>
      </c>
      <c s="6" t="s">
        <v>6882</v>
      </c>
      <c s="36" t="s">
        <v>4120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2911</v>
      </c>
      <c>
        <f>(M1615*21)/100</f>
      </c>
      <c t="s">
        <v>27</v>
      </c>
    </row>
    <row r="1616" spans="1:5" ht="12.75">
      <c r="A1616" s="35" t="s">
        <v>56</v>
      </c>
      <c r="E1616" s="39" t="s">
        <v>6882</v>
      </c>
    </row>
    <row r="1617" spans="1:5" ht="76.5">
      <c r="A1617" s="35" t="s">
        <v>58</v>
      </c>
      <c r="E1617" s="42" t="s">
        <v>6883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6884</v>
      </c>
      <c s="34" t="s">
        <v>6885</v>
      </c>
      <c s="35" t="s">
        <v>5</v>
      </c>
      <c s="6" t="s">
        <v>6886</v>
      </c>
      <c s="36" t="s">
        <v>4120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2911</v>
      </c>
      <c>
        <f>(M1619*21)/100</f>
      </c>
      <c t="s">
        <v>27</v>
      </c>
    </row>
    <row r="1620" spans="1:5" ht="12.75">
      <c r="A1620" s="35" t="s">
        <v>56</v>
      </c>
      <c r="E1620" s="39" t="s">
        <v>6886</v>
      </c>
    </row>
    <row r="1621" spans="1:5" ht="76.5">
      <c r="A1621" s="35" t="s">
        <v>58</v>
      </c>
      <c r="E1621" s="42" t="s">
        <v>6887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6888</v>
      </c>
      <c s="34" t="s">
        <v>6889</v>
      </c>
      <c s="35" t="s">
        <v>5</v>
      </c>
      <c s="6" t="s">
        <v>6890</v>
      </c>
      <c s="36" t="s">
        <v>4120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2911</v>
      </c>
      <c>
        <f>(M1623*21)/100</f>
      </c>
      <c t="s">
        <v>27</v>
      </c>
    </row>
    <row r="1624" spans="1:5" ht="12.75">
      <c r="A1624" s="35" t="s">
        <v>56</v>
      </c>
      <c r="E1624" s="39" t="s">
        <v>6890</v>
      </c>
    </row>
    <row r="1625" spans="1:5" ht="76.5">
      <c r="A1625" s="35" t="s">
        <v>58</v>
      </c>
      <c r="E1625" s="42" t="s">
        <v>6891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4120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2911</v>
      </c>
      <c>
        <f>(M1627*21)/100</f>
      </c>
      <c t="s">
        <v>27</v>
      </c>
    </row>
    <row r="1628" spans="1:5" ht="12.75">
      <c r="A1628" s="35" t="s">
        <v>56</v>
      </c>
      <c r="E1628" s="39" t="s">
        <v>6894</v>
      </c>
    </row>
    <row r="1629" spans="1:5" ht="76.5">
      <c r="A1629" s="35" t="s">
        <v>58</v>
      </c>
      <c r="E1629" s="42" t="s">
        <v>6895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6896</v>
      </c>
      <c s="34" t="s">
        <v>6897</v>
      </c>
      <c s="35" t="s">
        <v>5</v>
      </c>
      <c s="6" t="s">
        <v>6898</v>
      </c>
      <c s="36" t="s">
        <v>4120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2911</v>
      </c>
      <c>
        <f>(M1631*21)/100</f>
      </c>
      <c t="s">
        <v>27</v>
      </c>
    </row>
    <row r="1632" spans="1:5" ht="12.75">
      <c r="A1632" s="35" t="s">
        <v>56</v>
      </c>
      <c r="E1632" s="39" t="s">
        <v>6898</v>
      </c>
    </row>
    <row r="1633" spans="1:5" ht="76.5">
      <c r="A1633" s="35" t="s">
        <v>58</v>
      </c>
      <c r="E1633" s="42" t="s">
        <v>6899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6900</v>
      </c>
      <c s="34" t="s">
        <v>6901</v>
      </c>
      <c s="35" t="s">
        <v>5</v>
      </c>
      <c s="6" t="s">
        <v>6902</v>
      </c>
      <c s="36" t="s">
        <v>4120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2911</v>
      </c>
      <c>
        <f>(M1635*21)/100</f>
      </c>
      <c t="s">
        <v>27</v>
      </c>
    </row>
    <row r="1636" spans="1:5" ht="12.75">
      <c r="A1636" s="35" t="s">
        <v>56</v>
      </c>
      <c r="E1636" s="39" t="s">
        <v>6903</v>
      </c>
    </row>
    <row r="1637" spans="1:5" ht="63.75">
      <c r="A1637" s="35" t="s">
        <v>58</v>
      </c>
      <c r="E1637" s="42" t="s">
        <v>6904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6905</v>
      </c>
      <c s="34" t="s">
        <v>6906</v>
      </c>
      <c s="35" t="s">
        <v>5</v>
      </c>
      <c s="6" t="s">
        <v>6907</v>
      </c>
      <c s="36" t="s">
        <v>4120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2911</v>
      </c>
      <c>
        <f>(M1639*21)/100</f>
      </c>
      <c t="s">
        <v>27</v>
      </c>
    </row>
    <row r="1640" spans="1:5" ht="12.75">
      <c r="A1640" s="35" t="s">
        <v>56</v>
      </c>
      <c r="E1640" s="39" t="s">
        <v>6907</v>
      </c>
    </row>
    <row r="1641" spans="1:5" ht="63.75">
      <c r="A1641" s="35" t="s">
        <v>58</v>
      </c>
      <c r="E1641" s="42" t="s">
        <v>6908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6909</v>
      </c>
      <c s="34" t="s">
        <v>6910</v>
      </c>
      <c s="35" t="s">
        <v>5</v>
      </c>
      <c s="6" t="s">
        <v>6911</v>
      </c>
      <c s="36" t="s">
        <v>4120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2911</v>
      </c>
      <c>
        <f>(M1643*21)/100</f>
      </c>
      <c t="s">
        <v>27</v>
      </c>
    </row>
    <row r="1644" spans="1:5" ht="12.75">
      <c r="A1644" s="35" t="s">
        <v>56</v>
      </c>
      <c r="E1644" s="39" t="s">
        <v>6911</v>
      </c>
    </row>
    <row r="1645" spans="1:5" ht="38.25">
      <c r="A1645" s="35" t="s">
        <v>58</v>
      </c>
      <c r="E1645" s="42" t="s">
        <v>6912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6913</v>
      </c>
      <c s="34" t="s">
        <v>6914</v>
      </c>
      <c s="35" t="s">
        <v>5</v>
      </c>
      <c s="6" t="s">
        <v>6915</v>
      </c>
      <c s="36" t="s">
        <v>4120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2911</v>
      </c>
      <c>
        <f>(M1647*21)/100</f>
      </c>
      <c t="s">
        <v>27</v>
      </c>
    </row>
    <row r="1648" spans="1:5" ht="12.75">
      <c r="A1648" s="35" t="s">
        <v>56</v>
      </c>
      <c r="E1648" s="39" t="s">
        <v>6915</v>
      </c>
    </row>
    <row r="1649" spans="1:5" ht="51">
      <c r="A1649" s="35" t="s">
        <v>58</v>
      </c>
      <c r="E1649" s="42" t="s">
        <v>6916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6917</v>
      </c>
      <c s="34" t="s">
        <v>6918</v>
      </c>
      <c s="35" t="s">
        <v>5</v>
      </c>
      <c s="6" t="s">
        <v>6919</v>
      </c>
      <c s="36" t="s">
        <v>4120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2911</v>
      </c>
      <c>
        <f>(M1651*21)/100</f>
      </c>
      <c t="s">
        <v>27</v>
      </c>
    </row>
    <row r="1652" spans="1:5" ht="12.75">
      <c r="A1652" s="35" t="s">
        <v>56</v>
      </c>
      <c r="E1652" s="39" t="s">
        <v>6919</v>
      </c>
    </row>
    <row r="1653" spans="1:5" ht="51">
      <c r="A1653" s="35" t="s">
        <v>58</v>
      </c>
      <c r="E1653" s="42" t="s">
        <v>6920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6921</v>
      </c>
      <c s="34" t="s">
        <v>6922</v>
      </c>
      <c s="35" t="s">
        <v>5</v>
      </c>
      <c s="6" t="s">
        <v>6923</v>
      </c>
      <c s="36" t="s">
        <v>4120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2911</v>
      </c>
      <c>
        <f>(M1655*21)/100</f>
      </c>
      <c t="s">
        <v>27</v>
      </c>
    </row>
    <row r="1656" spans="1:5" ht="12.75">
      <c r="A1656" s="35" t="s">
        <v>56</v>
      </c>
      <c r="E1656" s="39" t="s">
        <v>6923</v>
      </c>
    </row>
    <row r="1657" spans="1:5" ht="51">
      <c r="A1657" s="35" t="s">
        <v>58</v>
      </c>
      <c r="E1657" s="42" t="s">
        <v>6920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6924</v>
      </c>
      <c s="34" t="s">
        <v>6925</v>
      </c>
      <c s="35" t="s">
        <v>5</v>
      </c>
      <c s="6" t="s">
        <v>6926</v>
      </c>
      <c s="36" t="s">
        <v>4120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2911</v>
      </c>
      <c>
        <f>(M1659*21)/100</f>
      </c>
      <c t="s">
        <v>27</v>
      </c>
    </row>
    <row r="1660" spans="1:5" ht="12.75">
      <c r="A1660" s="35" t="s">
        <v>56</v>
      </c>
      <c r="E1660" s="39" t="s">
        <v>6926</v>
      </c>
    </row>
    <row r="1661" spans="1:5" ht="38.25">
      <c r="A1661" s="35" t="s">
        <v>58</v>
      </c>
      <c r="E1661" s="42" t="s">
        <v>6927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4120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2911</v>
      </c>
      <c>
        <f>(M1663*21)/100</f>
      </c>
      <c t="s">
        <v>27</v>
      </c>
    </row>
    <row r="1664" spans="1:5" ht="12.75">
      <c r="A1664" s="35" t="s">
        <v>56</v>
      </c>
      <c r="E1664" s="39" t="s">
        <v>6930</v>
      </c>
    </row>
    <row r="1665" spans="1:5" ht="38.25">
      <c r="A1665" s="35" t="s">
        <v>58</v>
      </c>
      <c r="E1665" s="42" t="s">
        <v>6927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6931</v>
      </c>
      <c s="34" t="s">
        <v>6932</v>
      </c>
      <c s="35" t="s">
        <v>5</v>
      </c>
      <c s="6" t="s">
        <v>6933</v>
      </c>
      <c s="36" t="s">
        <v>4120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2911</v>
      </c>
      <c>
        <f>(M1667*21)/100</f>
      </c>
      <c t="s">
        <v>27</v>
      </c>
    </row>
    <row r="1668" spans="1:5" ht="12.75">
      <c r="A1668" s="35" t="s">
        <v>56</v>
      </c>
      <c r="E1668" s="39" t="s">
        <v>6933</v>
      </c>
    </row>
    <row r="1669" spans="1:5" ht="51">
      <c r="A1669" s="35" t="s">
        <v>58</v>
      </c>
      <c r="E1669" s="42" t="s">
        <v>6934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4120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2911</v>
      </c>
      <c>
        <f>(M1671*21)/100</f>
      </c>
      <c t="s">
        <v>27</v>
      </c>
    </row>
    <row r="1672" spans="1:5" ht="12.75">
      <c r="A1672" s="35" t="s">
        <v>56</v>
      </c>
      <c r="E1672" s="39" t="s">
        <v>6937</v>
      </c>
    </row>
    <row r="1673" spans="1:5" ht="51">
      <c r="A1673" s="35" t="s">
        <v>58</v>
      </c>
      <c r="E1673" s="42" t="s">
        <v>6934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6938</v>
      </c>
      <c s="34" t="s">
        <v>6939</v>
      </c>
      <c s="35" t="s">
        <v>5</v>
      </c>
      <c s="6" t="s">
        <v>6940</v>
      </c>
      <c s="36" t="s">
        <v>4120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2911</v>
      </c>
      <c>
        <f>(M1675*21)/100</f>
      </c>
      <c t="s">
        <v>27</v>
      </c>
    </row>
    <row r="1676" spans="1:5" ht="12.75">
      <c r="A1676" s="35" t="s">
        <v>56</v>
      </c>
      <c r="E1676" s="39" t="s">
        <v>6940</v>
      </c>
    </row>
    <row r="1677" spans="1:5" ht="38.25">
      <c r="A1677" s="35" t="s">
        <v>58</v>
      </c>
      <c r="E1677" s="42" t="s">
        <v>6927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6941</v>
      </c>
      <c s="34" t="s">
        <v>6942</v>
      </c>
      <c s="35" t="s">
        <v>5</v>
      </c>
      <c s="6" t="s">
        <v>6943</v>
      </c>
      <c s="36" t="s">
        <v>4120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2911</v>
      </c>
      <c>
        <f>(M1679*21)/100</f>
      </c>
      <c t="s">
        <v>27</v>
      </c>
    </row>
    <row r="1680" spans="1:5" ht="12.75">
      <c r="A1680" s="35" t="s">
        <v>56</v>
      </c>
      <c r="E1680" s="39" t="s">
        <v>6943</v>
      </c>
    </row>
    <row r="1681" spans="1:5" ht="38.25">
      <c r="A1681" s="35" t="s">
        <v>58</v>
      </c>
      <c r="E1681" s="42" t="s">
        <v>6927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6944</v>
      </c>
      <c s="34" t="s">
        <v>6945</v>
      </c>
      <c s="35" t="s">
        <v>5</v>
      </c>
      <c s="6" t="s">
        <v>6946</v>
      </c>
      <c s="36" t="s">
        <v>4120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2911</v>
      </c>
      <c>
        <f>(M1683*21)/100</f>
      </c>
      <c t="s">
        <v>27</v>
      </c>
    </row>
    <row r="1684" spans="1:5" ht="12.75">
      <c r="A1684" s="35" t="s">
        <v>56</v>
      </c>
      <c r="E1684" s="39" t="s">
        <v>6946</v>
      </c>
    </row>
    <row r="1685" spans="1:5" ht="51">
      <c r="A1685" s="35" t="s">
        <v>58</v>
      </c>
      <c r="E1685" s="42" t="s">
        <v>6947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6948</v>
      </c>
      <c s="34" t="s">
        <v>6949</v>
      </c>
      <c s="35" t="s">
        <v>5</v>
      </c>
      <c s="6" t="s">
        <v>6950</v>
      </c>
      <c s="36" t="s">
        <v>4120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2911</v>
      </c>
      <c>
        <f>(M1687*21)/100</f>
      </c>
      <c t="s">
        <v>27</v>
      </c>
    </row>
    <row r="1688" spans="1:5" ht="12.75">
      <c r="A1688" s="35" t="s">
        <v>56</v>
      </c>
      <c r="E1688" s="39" t="s">
        <v>6950</v>
      </c>
    </row>
    <row r="1689" spans="1:5" ht="51">
      <c r="A1689" s="35" t="s">
        <v>58</v>
      </c>
      <c r="E1689" s="42" t="s">
        <v>6947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6951</v>
      </c>
      <c s="34" t="s">
        <v>6952</v>
      </c>
      <c s="35" t="s">
        <v>5</v>
      </c>
      <c s="6" t="s">
        <v>6953</v>
      </c>
      <c s="36" t="s">
        <v>4120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2911</v>
      </c>
      <c>
        <f>(M1691*21)/100</f>
      </c>
      <c t="s">
        <v>27</v>
      </c>
    </row>
    <row r="1692" spans="1:5" ht="12.75">
      <c r="A1692" s="35" t="s">
        <v>56</v>
      </c>
      <c r="E1692" s="39" t="s">
        <v>6953</v>
      </c>
    </row>
    <row r="1693" spans="1:5" ht="51">
      <c r="A1693" s="35" t="s">
        <v>58</v>
      </c>
      <c r="E1693" s="42" t="s">
        <v>6954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6955</v>
      </c>
      <c s="34" t="s">
        <v>6956</v>
      </c>
      <c s="35" t="s">
        <v>5</v>
      </c>
      <c s="6" t="s">
        <v>6957</v>
      </c>
      <c s="36" t="s">
        <v>4120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2911</v>
      </c>
      <c>
        <f>(M1695*21)/100</f>
      </c>
      <c t="s">
        <v>27</v>
      </c>
    </row>
    <row r="1696" spans="1:5" ht="12.75">
      <c r="A1696" s="35" t="s">
        <v>56</v>
      </c>
      <c r="E1696" s="39" t="s">
        <v>6957</v>
      </c>
    </row>
    <row r="1697" spans="1:5" ht="38.25">
      <c r="A1697" s="35" t="s">
        <v>58</v>
      </c>
      <c r="E1697" s="42" t="s">
        <v>6958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6959</v>
      </c>
      <c s="34" t="s">
        <v>6960</v>
      </c>
      <c s="35" t="s">
        <v>5</v>
      </c>
      <c s="6" t="s">
        <v>6961</v>
      </c>
      <c s="36" t="s">
        <v>4120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2911</v>
      </c>
      <c>
        <f>(M1699*21)/100</f>
      </c>
      <c t="s">
        <v>27</v>
      </c>
    </row>
    <row r="1700" spans="1:5" ht="12.75">
      <c r="A1700" s="35" t="s">
        <v>56</v>
      </c>
      <c r="E1700" s="39" t="s">
        <v>6961</v>
      </c>
    </row>
    <row r="1701" spans="1:5" ht="51">
      <c r="A1701" s="35" t="s">
        <v>58</v>
      </c>
      <c r="E1701" s="42" t="s">
        <v>6962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6963</v>
      </c>
      <c s="34" t="s">
        <v>6964</v>
      </c>
      <c s="35" t="s">
        <v>5</v>
      </c>
      <c s="6" t="s">
        <v>6965</v>
      </c>
      <c s="36" t="s">
        <v>4120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2911</v>
      </c>
      <c>
        <f>(M1703*21)/100</f>
      </c>
      <c t="s">
        <v>27</v>
      </c>
    </row>
    <row r="1704" spans="1:5" ht="12.75">
      <c r="A1704" s="35" t="s">
        <v>56</v>
      </c>
      <c r="E1704" s="39" t="s">
        <v>6965</v>
      </c>
    </row>
    <row r="1705" spans="1:5" ht="51">
      <c r="A1705" s="35" t="s">
        <v>58</v>
      </c>
      <c r="E1705" s="42" t="s">
        <v>6962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6966</v>
      </c>
      <c s="34" t="s">
        <v>6967</v>
      </c>
      <c s="35" t="s">
        <v>5</v>
      </c>
      <c s="6" t="s">
        <v>6968</v>
      </c>
      <c s="36" t="s">
        <v>4120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2911</v>
      </c>
      <c>
        <f>(M1707*21)/100</f>
      </c>
      <c t="s">
        <v>27</v>
      </c>
    </row>
    <row r="1708" spans="1:5" ht="12.75">
      <c r="A1708" s="35" t="s">
        <v>56</v>
      </c>
      <c r="E1708" s="39" t="s">
        <v>6968</v>
      </c>
    </row>
    <row r="1709" spans="1:5" ht="51">
      <c r="A1709" s="35" t="s">
        <v>58</v>
      </c>
      <c r="E1709" s="42" t="s">
        <v>6969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6970</v>
      </c>
      <c s="34" t="s">
        <v>6971</v>
      </c>
      <c s="35" t="s">
        <v>5</v>
      </c>
      <c s="6" t="s">
        <v>6972</v>
      </c>
      <c s="36" t="s">
        <v>4120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2911</v>
      </c>
      <c>
        <f>(M1711*21)/100</f>
      </c>
      <c t="s">
        <v>27</v>
      </c>
    </row>
    <row r="1712" spans="1:5" ht="12.75">
      <c r="A1712" s="35" t="s">
        <v>56</v>
      </c>
      <c r="E1712" s="39" t="s">
        <v>6972</v>
      </c>
    </row>
    <row r="1713" spans="1:5" ht="51">
      <c r="A1713" s="35" t="s">
        <v>58</v>
      </c>
      <c r="E1713" s="42" t="s">
        <v>6969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6973</v>
      </c>
      <c s="34" t="s">
        <v>6974</v>
      </c>
      <c s="35" t="s">
        <v>5</v>
      </c>
      <c s="6" t="s">
        <v>6975</v>
      </c>
      <c s="36" t="s">
        <v>4120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2911</v>
      </c>
      <c>
        <f>(M1715*21)/100</f>
      </c>
      <c t="s">
        <v>27</v>
      </c>
    </row>
    <row r="1716" spans="1:5" ht="12.75">
      <c r="A1716" s="35" t="s">
        <v>56</v>
      </c>
      <c r="E1716" s="39" t="s">
        <v>6975</v>
      </c>
    </row>
    <row r="1717" spans="1:5" ht="51">
      <c r="A1717" s="35" t="s">
        <v>58</v>
      </c>
      <c r="E1717" s="42" t="s">
        <v>6976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6977</v>
      </c>
      <c s="34" t="s">
        <v>6978</v>
      </c>
      <c s="35" t="s">
        <v>5</v>
      </c>
      <c s="6" t="s">
        <v>6979</v>
      </c>
      <c s="36" t="s">
        <v>4120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2911</v>
      </c>
      <c>
        <f>(M1719*21)/100</f>
      </c>
      <c t="s">
        <v>27</v>
      </c>
    </row>
    <row r="1720" spans="1:5" ht="12.75">
      <c r="A1720" s="35" t="s">
        <v>56</v>
      </c>
      <c r="E1720" s="39" t="s">
        <v>6979</v>
      </c>
    </row>
    <row r="1721" spans="1:5" ht="51">
      <c r="A1721" s="35" t="s">
        <v>58</v>
      </c>
      <c r="E1721" s="42" t="s">
        <v>6976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6980</v>
      </c>
      <c s="34" t="s">
        <v>6981</v>
      </c>
      <c s="35" t="s">
        <v>5</v>
      </c>
      <c s="6" t="s">
        <v>6982</v>
      </c>
      <c s="36" t="s">
        <v>4120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2911</v>
      </c>
      <c>
        <f>(M1723*21)/100</f>
      </c>
      <c t="s">
        <v>27</v>
      </c>
    </row>
    <row r="1724" spans="1:5" ht="12.75">
      <c r="A1724" s="35" t="s">
        <v>56</v>
      </c>
      <c r="E1724" s="39" t="s">
        <v>6982</v>
      </c>
    </row>
    <row r="1725" spans="1:5" ht="51">
      <c r="A1725" s="35" t="s">
        <v>58</v>
      </c>
      <c r="E1725" s="42" t="s">
        <v>6976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6983</v>
      </c>
      <c s="34" t="s">
        <v>6984</v>
      </c>
      <c s="35" t="s">
        <v>5</v>
      </c>
      <c s="6" t="s">
        <v>6985</v>
      </c>
      <c s="36" t="s">
        <v>4120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2911</v>
      </c>
      <c>
        <f>(M1727*21)/100</f>
      </c>
      <c t="s">
        <v>27</v>
      </c>
    </row>
    <row r="1728" spans="1:5" ht="12.75">
      <c r="A1728" s="35" t="s">
        <v>56</v>
      </c>
      <c r="E1728" s="39" t="s">
        <v>6985</v>
      </c>
    </row>
    <row r="1729" spans="1:5" ht="51">
      <c r="A1729" s="35" t="s">
        <v>58</v>
      </c>
      <c r="E1729" s="42" t="s">
        <v>6976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6986</v>
      </c>
      <c s="34" t="s">
        <v>6987</v>
      </c>
      <c s="35" t="s">
        <v>5</v>
      </c>
      <c s="6" t="s">
        <v>6988</v>
      </c>
      <c s="36" t="s">
        <v>4120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2911</v>
      </c>
      <c>
        <f>(M1731*21)/100</f>
      </c>
      <c t="s">
        <v>27</v>
      </c>
    </row>
    <row r="1732" spans="1:5" ht="12.75">
      <c r="A1732" s="35" t="s">
        <v>56</v>
      </c>
      <c r="E1732" s="39" t="s">
        <v>6988</v>
      </c>
    </row>
    <row r="1733" spans="1:5" ht="51">
      <c r="A1733" s="35" t="s">
        <v>58</v>
      </c>
      <c r="E1733" s="42" t="s">
        <v>6989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6990</v>
      </c>
      <c s="34" t="s">
        <v>6991</v>
      </c>
      <c s="35" t="s">
        <v>5</v>
      </c>
      <c s="6" t="s">
        <v>6992</v>
      </c>
      <c s="36" t="s">
        <v>4120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2911</v>
      </c>
      <c>
        <f>(M1735*21)/100</f>
      </c>
      <c t="s">
        <v>27</v>
      </c>
    </row>
    <row r="1736" spans="1:5" ht="12.75">
      <c r="A1736" s="35" t="s">
        <v>56</v>
      </c>
      <c r="E1736" s="39" t="s">
        <v>6992</v>
      </c>
    </row>
    <row r="1737" spans="1:5" ht="51">
      <c r="A1737" s="35" t="s">
        <v>58</v>
      </c>
      <c r="E1737" s="42" t="s">
        <v>6989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6993</v>
      </c>
      <c s="34" t="s">
        <v>6994</v>
      </c>
      <c s="35" t="s">
        <v>5</v>
      </c>
      <c s="6" t="s">
        <v>6995</v>
      </c>
      <c s="36" t="s">
        <v>4120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2911</v>
      </c>
      <c>
        <f>(M1739*21)/100</f>
      </c>
      <c t="s">
        <v>27</v>
      </c>
    </row>
    <row r="1740" spans="1:5" ht="12.75">
      <c r="A1740" s="35" t="s">
        <v>56</v>
      </c>
      <c r="E1740" s="39" t="s">
        <v>6995</v>
      </c>
    </row>
    <row r="1741" spans="1:5" ht="38.25">
      <c r="A1741" s="35" t="s">
        <v>58</v>
      </c>
      <c r="E1741" s="42" t="s">
        <v>6996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6997</v>
      </c>
      <c s="34" t="s">
        <v>6998</v>
      </c>
      <c s="35" t="s">
        <v>5</v>
      </c>
      <c s="6" t="s">
        <v>6999</v>
      </c>
      <c s="36" t="s">
        <v>4120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2911</v>
      </c>
      <c>
        <f>(M1743*21)/100</f>
      </c>
      <c t="s">
        <v>27</v>
      </c>
    </row>
    <row r="1744" spans="1:5" ht="12.75">
      <c r="A1744" s="35" t="s">
        <v>56</v>
      </c>
      <c r="E1744" s="39" t="s">
        <v>6999</v>
      </c>
    </row>
    <row r="1745" spans="1:5" ht="38.25">
      <c r="A1745" s="35" t="s">
        <v>58</v>
      </c>
      <c r="E1745" s="42" t="s">
        <v>6996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7000</v>
      </c>
      <c s="34" t="s">
        <v>7001</v>
      </c>
      <c s="35" t="s">
        <v>5</v>
      </c>
      <c s="6" t="s">
        <v>7002</v>
      </c>
      <c s="36" t="s">
        <v>4120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2911</v>
      </c>
      <c>
        <f>(M1747*21)/100</f>
      </c>
      <c t="s">
        <v>27</v>
      </c>
    </row>
    <row r="1748" spans="1:5" ht="12.75">
      <c r="A1748" s="35" t="s">
        <v>56</v>
      </c>
      <c r="E1748" s="39" t="s">
        <v>7002</v>
      </c>
    </row>
    <row r="1749" spans="1:5" ht="51">
      <c r="A1749" s="35" t="s">
        <v>58</v>
      </c>
      <c r="E1749" s="42" t="s">
        <v>7003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4120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2911</v>
      </c>
      <c>
        <f>(M1751*21)/100</f>
      </c>
      <c t="s">
        <v>27</v>
      </c>
    </row>
    <row r="1752" spans="1:5" ht="12.75">
      <c r="A1752" s="35" t="s">
        <v>56</v>
      </c>
      <c r="E1752" s="39" t="s">
        <v>7006</v>
      </c>
    </row>
    <row r="1753" spans="1:5" ht="51">
      <c r="A1753" s="35" t="s">
        <v>58</v>
      </c>
      <c r="E1753" s="42" t="s">
        <v>7003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7007</v>
      </c>
      <c r="E1755" s="33" t="s">
        <v>7008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7009</v>
      </c>
      <c s="34" t="s">
        <v>7010</v>
      </c>
      <c s="35" t="s">
        <v>5</v>
      </c>
      <c s="6" t="s">
        <v>7011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2911</v>
      </c>
      <c>
        <f>(M1756*21)/100</f>
      </c>
      <c t="s">
        <v>27</v>
      </c>
    </row>
    <row r="1757" spans="1:5" ht="12.75">
      <c r="A1757" s="35" t="s">
        <v>56</v>
      </c>
      <c r="E1757" s="39" t="s">
        <v>7011</v>
      </c>
    </row>
    <row r="1758" spans="1:5" ht="51">
      <c r="A1758" s="35" t="s">
        <v>58</v>
      </c>
      <c r="E1758" s="42" t="s">
        <v>7012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7013</v>
      </c>
      <c s="34" t="s">
        <v>7014</v>
      </c>
      <c s="35" t="s">
        <v>5</v>
      </c>
      <c s="6" t="s">
        <v>7015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2911</v>
      </c>
      <c>
        <f>(M1760*21)/100</f>
      </c>
      <c t="s">
        <v>27</v>
      </c>
    </row>
    <row r="1761" spans="1:5" ht="12.75">
      <c r="A1761" s="35" t="s">
        <v>56</v>
      </c>
      <c r="E1761" s="39" t="s">
        <v>7015</v>
      </c>
    </row>
    <row r="1762" spans="1:5" ht="51">
      <c r="A1762" s="35" t="s">
        <v>58</v>
      </c>
      <c r="E1762" s="42" t="s">
        <v>7016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7017</v>
      </c>
      <c r="E1764" s="33" t="s">
        <v>7018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7019</v>
      </c>
      <c s="34" t="s">
        <v>7020</v>
      </c>
      <c s="35" t="s">
        <v>5</v>
      </c>
      <c s="6" t="s">
        <v>7021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2911</v>
      </c>
      <c>
        <f>(M1765*21)/100</f>
      </c>
      <c t="s">
        <v>27</v>
      </c>
    </row>
    <row r="1766" spans="1:5" ht="12.75">
      <c r="A1766" s="35" t="s">
        <v>56</v>
      </c>
      <c r="E1766" s="39" t="s">
        <v>7021</v>
      </c>
    </row>
    <row r="1767" spans="1:5" ht="51">
      <c r="A1767" s="35" t="s">
        <v>58</v>
      </c>
      <c r="E1767" s="42" t="s">
        <v>7022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7023</v>
      </c>
      <c r="E1769" s="33" t="s">
        <v>7024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7025</v>
      </c>
      <c s="34" t="s">
        <v>7026</v>
      </c>
      <c s="35" t="s">
        <v>5</v>
      </c>
      <c s="6" t="s">
        <v>7027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5352</v>
      </c>
      <c>
        <f>(M1770*21)/100</f>
      </c>
      <c t="s">
        <v>27</v>
      </c>
    </row>
    <row r="1771" spans="1:5" ht="25.5">
      <c r="A1771" s="35" t="s">
        <v>56</v>
      </c>
      <c r="E1771" s="39" t="s">
        <v>7028</v>
      </c>
    </row>
    <row r="1772" spans="1:5" ht="63.75">
      <c r="A1772" s="35" t="s">
        <v>58</v>
      </c>
      <c r="E1772" s="42" t="s">
        <v>7029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7030</v>
      </c>
      <c s="34" t="s">
        <v>7031</v>
      </c>
      <c s="35" t="s">
        <v>5</v>
      </c>
      <c s="6" t="s">
        <v>7032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5352</v>
      </c>
      <c>
        <f>(M1774*21)/100</f>
      </c>
      <c t="s">
        <v>27</v>
      </c>
    </row>
    <row r="1775" spans="1:5" ht="12.75">
      <c r="A1775" s="35" t="s">
        <v>56</v>
      </c>
      <c r="E1775" s="39" t="s">
        <v>7032</v>
      </c>
    </row>
    <row r="1776" spans="1:5" ht="51">
      <c r="A1776" s="35" t="s">
        <v>58</v>
      </c>
      <c r="E1776" s="42" t="s">
        <v>7033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7034</v>
      </c>
      <c s="34" t="s">
        <v>7035</v>
      </c>
      <c s="35" t="s">
        <v>5</v>
      </c>
      <c s="6" t="s">
        <v>7036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5352</v>
      </c>
      <c>
        <f>(M1778*21)/100</f>
      </c>
      <c t="s">
        <v>27</v>
      </c>
    </row>
    <row r="1779" spans="1:5" ht="12.75">
      <c r="A1779" s="35" t="s">
        <v>56</v>
      </c>
      <c r="E1779" s="39" t="s">
        <v>7036</v>
      </c>
    </row>
    <row r="1780" spans="1:5" ht="51">
      <c r="A1780" s="35" t="s">
        <v>58</v>
      </c>
      <c r="E1780" s="42" t="s">
        <v>7037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7038</v>
      </c>
      <c s="34" t="s">
        <v>7039</v>
      </c>
      <c s="35" t="s">
        <v>5</v>
      </c>
      <c s="6" t="s">
        <v>7040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5352</v>
      </c>
      <c>
        <f>(M1782*21)/100</f>
      </c>
      <c t="s">
        <v>27</v>
      </c>
    </row>
    <row r="1783" spans="1:5" ht="12.75">
      <c r="A1783" s="35" t="s">
        <v>56</v>
      </c>
      <c r="E1783" s="39" t="s">
        <v>7040</v>
      </c>
    </row>
    <row r="1784" spans="1:5" ht="51">
      <c r="A1784" s="35" t="s">
        <v>58</v>
      </c>
      <c r="E1784" s="42" t="s">
        <v>7041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7042</v>
      </c>
      <c s="34" t="s">
        <v>7043</v>
      </c>
      <c s="35" t="s">
        <v>5</v>
      </c>
      <c s="6" t="s">
        <v>7044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5352</v>
      </c>
      <c>
        <f>(M1786*21)/100</f>
      </c>
      <c t="s">
        <v>27</v>
      </c>
    </row>
    <row r="1787" spans="1:5" ht="25.5">
      <c r="A1787" s="35" t="s">
        <v>56</v>
      </c>
      <c r="E1787" s="39" t="s">
        <v>7045</v>
      </c>
    </row>
    <row r="1788" spans="1:5" ht="51">
      <c r="A1788" s="35" t="s">
        <v>58</v>
      </c>
      <c r="E1788" s="42" t="s">
        <v>7046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7047</v>
      </c>
      <c s="34" t="s">
        <v>7048</v>
      </c>
      <c s="35" t="s">
        <v>5</v>
      </c>
      <c s="6" t="s">
        <v>7049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5352</v>
      </c>
      <c>
        <f>(M1790*21)/100</f>
      </c>
      <c t="s">
        <v>27</v>
      </c>
    </row>
    <row r="1791" spans="1:5" ht="12.75">
      <c r="A1791" s="35" t="s">
        <v>56</v>
      </c>
      <c r="E1791" s="39" t="s">
        <v>7049</v>
      </c>
    </row>
    <row r="1792" spans="1:5" ht="63.75">
      <c r="A1792" s="35" t="s">
        <v>58</v>
      </c>
      <c r="E1792" s="42" t="s">
        <v>7050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7051</v>
      </c>
      <c s="34" t="s">
        <v>7052</v>
      </c>
      <c s="35" t="s">
        <v>5</v>
      </c>
      <c s="6" t="s">
        <v>7053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5352</v>
      </c>
      <c>
        <f>(M1794*21)/100</f>
      </c>
      <c t="s">
        <v>27</v>
      </c>
    </row>
    <row r="1795" spans="1:5" ht="12.75">
      <c r="A1795" s="35" t="s">
        <v>56</v>
      </c>
      <c r="E1795" s="39" t="s">
        <v>7053</v>
      </c>
    </row>
    <row r="1796" spans="1:5" ht="63.75">
      <c r="A1796" s="35" t="s">
        <v>58</v>
      </c>
      <c r="E1796" s="42" t="s">
        <v>7054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7055</v>
      </c>
      <c s="34" t="s">
        <v>7056</v>
      </c>
      <c s="35" t="s">
        <v>5</v>
      </c>
      <c s="6" t="s">
        <v>7057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5352</v>
      </c>
      <c>
        <f>(M1798*21)/100</f>
      </c>
      <c t="s">
        <v>27</v>
      </c>
    </row>
    <row r="1799" spans="1:5" ht="38.25">
      <c r="A1799" s="35" t="s">
        <v>56</v>
      </c>
      <c r="E1799" s="39" t="s">
        <v>7058</v>
      </c>
    </row>
    <row r="1800" spans="1:5" ht="38.25">
      <c r="A1800" s="35" t="s">
        <v>58</v>
      </c>
      <c r="E1800" s="42" t="s">
        <v>7059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7060</v>
      </c>
      <c s="34" t="s">
        <v>7061</v>
      </c>
      <c s="35" t="s">
        <v>5</v>
      </c>
      <c s="6" t="s">
        <v>7062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2911</v>
      </c>
      <c>
        <f>(M1802*21)/100</f>
      </c>
      <c t="s">
        <v>27</v>
      </c>
    </row>
    <row r="1803" spans="1:5" ht="12.75">
      <c r="A1803" s="35" t="s">
        <v>56</v>
      </c>
      <c r="E1803" s="39" t="s">
        <v>7062</v>
      </c>
    </row>
    <row r="1804" spans="1:5" ht="38.25">
      <c r="A1804" s="35" t="s">
        <v>58</v>
      </c>
      <c r="E1804" s="42" t="s">
        <v>7063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7064</v>
      </c>
      <c s="34" t="s">
        <v>7065</v>
      </c>
      <c s="35" t="s">
        <v>5</v>
      </c>
      <c s="6" t="s">
        <v>7066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5352</v>
      </c>
      <c>
        <f>(M1806*21)/100</f>
      </c>
      <c t="s">
        <v>27</v>
      </c>
    </row>
    <row r="1807" spans="1:5" ht="25.5">
      <c r="A1807" s="35" t="s">
        <v>56</v>
      </c>
      <c r="E1807" s="39" t="s">
        <v>7067</v>
      </c>
    </row>
    <row r="1808" spans="1:5" ht="89.25">
      <c r="A1808" s="35" t="s">
        <v>58</v>
      </c>
      <c r="E1808" s="42" t="s">
        <v>7068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7069</v>
      </c>
      <c s="34" t="s">
        <v>7070</v>
      </c>
      <c s="35" t="s">
        <v>5</v>
      </c>
      <c s="6" t="s">
        <v>7071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5352</v>
      </c>
      <c>
        <f>(M1810*21)/100</f>
      </c>
      <c t="s">
        <v>27</v>
      </c>
    </row>
    <row r="1811" spans="1:5" ht="12.75">
      <c r="A1811" s="35" t="s">
        <v>56</v>
      </c>
      <c r="E1811" s="39" t="s">
        <v>7071</v>
      </c>
    </row>
    <row r="1812" spans="1:5" ht="63.75">
      <c r="A1812" s="35" t="s">
        <v>58</v>
      </c>
      <c r="E1812" s="42" t="s">
        <v>7072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7073</v>
      </c>
      <c s="34" t="s">
        <v>7074</v>
      </c>
      <c s="35" t="s">
        <v>5</v>
      </c>
      <c s="6" t="s">
        <v>7075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5352</v>
      </c>
      <c>
        <f>(M1814*21)/100</f>
      </c>
      <c t="s">
        <v>27</v>
      </c>
    </row>
    <row r="1815" spans="1:5" ht="12.75">
      <c r="A1815" s="35" t="s">
        <v>56</v>
      </c>
      <c r="E1815" s="39" t="s">
        <v>7075</v>
      </c>
    </row>
    <row r="1816" spans="1:5" ht="63.75">
      <c r="A1816" s="35" t="s">
        <v>58</v>
      </c>
      <c r="E1816" s="42" t="s">
        <v>7076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7077</v>
      </c>
      <c s="34" t="s">
        <v>7078</v>
      </c>
      <c s="35" t="s">
        <v>5</v>
      </c>
      <c s="6" t="s">
        <v>7079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5352</v>
      </c>
      <c>
        <f>(M1818*21)/100</f>
      </c>
      <c t="s">
        <v>27</v>
      </c>
    </row>
    <row r="1819" spans="1:5" ht="12.75">
      <c r="A1819" s="35" t="s">
        <v>56</v>
      </c>
      <c r="E1819" s="39" t="s">
        <v>7079</v>
      </c>
    </row>
    <row r="1820" spans="1:5" ht="51">
      <c r="A1820" s="35" t="s">
        <v>58</v>
      </c>
      <c r="E1820" s="42" t="s">
        <v>7080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7081</v>
      </c>
      <c s="34" t="s">
        <v>7082</v>
      </c>
      <c s="35" t="s">
        <v>5</v>
      </c>
      <c s="6" t="s">
        <v>7083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5352</v>
      </c>
      <c>
        <f>(M1822*21)/100</f>
      </c>
      <c t="s">
        <v>27</v>
      </c>
    </row>
    <row r="1823" spans="1:5" ht="25.5">
      <c r="A1823" s="35" t="s">
        <v>56</v>
      </c>
      <c r="E1823" s="39" t="s">
        <v>7084</v>
      </c>
    </row>
    <row r="1824" spans="1:5" ht="51">
      <c r="A1824" s="35" t="s">
        <v>58</v>
      </c>
      <c r="E1824" s="42" t="s">
        <v>7085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7086</v>
      </c>
      <c s="34" t="s">
        <v>3028</v>
      </c>
      <c s="35" t="s">
        <v>5</v>
      </c>
      <c s="6" t="s">
        <v>3029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5352</v>
      </c>
      <c>
        <f>(M1826*21)/100</f>
      </c>
      <c t="s">
        <v>27</v>
      </c>
    </row>
    <row r="1827" spans="1:5" ht="12.75">
      <c r="A1827" s="35" t="s">
        <v>56</v>
      </c>
      <c r="E1827" s="39" t="s">
        <v>3029</v>
      </c>
    </row>
    <row r="1828" spans="1:5" ht="63.75">
      <c r="A1828" s="35" t="s">
        <v>58</v>
      </c>
      <c r="E1828" s="42" t="s">
        <v>7087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7088</v>
      </c>
      <c s="34" t="s">
        <v>7089</v>
      </c>
      <c s="35" t="s">
        <v>5</v>
      </c>
      <c s="6" t="s">
        <v>7090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5352</v>
      </c>
      <c>
        <f>(M1830*21)/100</f>
      </c>
      <c t="s">
        <v>27</v>
      </c>
    </row>
    <row r="1831" spans="1:5" ht="25.5">
      <c r="A1831" s="35" t="s">
        <v>56</v>
      </c>
      <c r="E1831" s="39" t="s">
        <v>7091</v>
      </c>
    </row>
    <row r="1832" spans="1:5" ht="51">
      <c r="A1832" s="35" t="s">
        <v>58</v>
      </c>
      <c r="E1832" s="42" t="s">
        <v>7092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7093</v>
      </c>
      <c s="34" t="s">
        <v>7094</v>
      </c>
      <c s="35" t="s">
        <v>5</v>
      </c>
      <c s="6" t="s">
        <v>7095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5352</v>
      </c>
      <c>
        <f>(M1834*21)/100</f>
      </c>
      <c t="s">
        <v>27</v>
      </c>
    </row>
    <row r="1835" spans="1:5" ht="12.75">
      <c r="A1835" s="35" t="s">
        <v>56</v>
      </c>
      <c r="E1835" s="39" t="s">
        <v>7095</v>
      </c>
    </row>
    <row r="1836" spans="1:5" ht="63.75">
      <c r="A1836" s="35" t="s">
        <v>58</v>
      </c>
      <c r="E1836" s="42" t="s">
        <v>7096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7097</v>
      </c>
      <c s="34" t="s">
        <v>7098</v>
      </c>
      <c s="35" t="s">
        <v>5</v>
      </c>
      <c s="6" t="s">
        <v>7099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5352</v>
      </c>
      <c>
        <f>(M1838*21)/100</f>
      </c>
      <c t="s">
        <v>27</v>
      </c>
    </row>
    <row r="1839" spans="1:5" ht="25.5">
      <c r="A1839" s="35" t="s">
        <v>56</v>
      </c>
      <c r="E1839" s="39" t="s">
        <v>7100</v>
      </c>
    </row>
    <row r="1840" spans="1:5" ht="51">
      <c r="A1840" s="35" t="s">
        <v>58</v>
      </c>
      <c r="E1840" s="42" t="s">
        <v>7101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7102</v>
      </c>
      <c s="34" t="s">
        <v>7103</v>
      </c>
      <c s="35" t="s">
        <v>5</v>
      </c>
      <c s="6" t="s">
        <v>7104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5352</v>
      </c>
      <c>
        <f>(M1842*21)/100</f>
      </c>
      <c t="s">
        <v>27</v>
      </c>
    </row>
    <row r="1843" spans="1:5" ht="12.75">
      <c r="A1843" s="35" t="s">
        <v>56</v>
      </c>
      <c r="E1843" s="39" t="s">
        <v>7104</v>
      </c>
    </row>
    <row r="1844" spans="1:5" ht="63.75">
      <c r="A1844" s="35" t="s">
        <v>58</v>
      </c>
      <c r="E1844" s="42" t="s">
        <v>7105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7106</v>
      </c>
      <c s="34" t="s">
        <v>7107</v>
      </c>
      <c s="35" t="s">
        <v>5</v>
      </c>
      <c s="6" t="s">
        <v>7108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5352</v>
      </c>
      <c>
        <f>(M1846*21)/100</f>
      </c>
      <c t="s">
        <v>27</v>
      </c>
    </row>
    <row r="1847" spans="1:5" ht="25.5">
      <c r="A1847" s="35" t="s">
        <v>56</v>
      </c>
      <c r="E1847" s="39" t="s">
        <v>7109</v>
      </c>
    </row>
    <row r="1848" spans="1:5" ht="51">
      <c r="A1848" s="35" t="s">
        <v>58</v>
      </c>
      <c r="E1848" s="42" t="s">
        <v>7110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7111</v>
      </c>
      <c s="34" t="s">
        <v>7112</v>
      </c>
      <c s="35" t="s">
        <v>5</v>
      </c>
      <c s="6" t="s">
        <v>7113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5352</v>
      </c>
      <c>
        <f>(M1850*21)/100</f>
      </c>
      <c t="s">
        <v>27</v>
      </c>
    </row>
    <row r="1851" spans="1:5" ht="12.75">
      <c r="A1851" s="35" t="s">
        <v>56</v>
      </c>
      <c r="E1851" s="39" t="s">
        <v>7113</v>
      </c>
    </row>
    <row r="1852" spans="1:5" ht="63.75">
      <c r="A1852" s="35" t="s">
        <v>58</v>
      </c>
      <c r="E1852" s="42" t="s">
        <v>7114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7115</v>
      </c>
      <c s="34" t="s">
        <v>7116</v>
      </c>
      <c s="35" t="s">
        <v>5</v>
      </c>
      <c s="6" t="s">
        <v>7117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5352</v>
      </c>
      <c>
        <f>(M1854*21)/100</f>
      </c>
      <c t="s">
        <v>27</v>
      </c>
    </row>
    <row r="1855" spans="1:5" ht="25.5">
      <c r="A1855" s="35" t="s">
        <v>56</v>
      </c>
      <c r="E1855" s="39" t="s">
        <v>7118</v>
      </c>
    </row>
    <row r="1856" spans="1:5" ht="51">
      <c r="A1856" s="35" t="s">
        <v>58</v>
      </c>
      <c r="E1856" s="42" t="s">
        <v>7119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7120</v>
      </c>
      <c s="34" t="s">
        <v>7121</v>
      </c>
      <c s="35" t="s">
        <v>5</v>
      </c>
      <c s="6" t="s">
        <v>7122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5352</v>
      </c>
      <c>
        <f>(M1858*21)/100</f>
      </c>
      <c t="s">
        <v>27</v>
      </c>
    </row>
    <row r="1859" spans="1:5" ht="25.5">
      <c r="A1859" s="35" t="s">
        <v>56</v>
      </c>
      <c r="E1859" s="39" t="s">
        <v>7122</v>
      </c>
    </row>
    <row r="1860" spans="1:5" ht="51">
      <c r="A1860" s="35" t="s">
        <v>58</v>
      </c>
      <c r="E1860" s="42" t="s">
        <v>7123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7124</v>
      </c>
      <c s="34" t="s">
        <v>7125</v>
      </c>
      <c s="35" t="s">
        <v>5</v>
      </c>
      <c s="6" t="s">
        <v>7126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5352</v>
      </c>
      <c>
        <f>(M1862*21)/100</f>
      </c>
      <c t="s">
        <v>27</v>
      </c>
    </row>
    <row r="1863" spans="1:5" ht="25.5">
      <c r="A1863" s="35" t="s">
        <v>56</v>
      </c>
      <c r="E1863" s="39" t="s">
        <v>7126</v>
      </c>
    </row>
    <row r="1864" spans="1:5" ht="51">
      <c r="A1864" s="35" t="s">
        <v>58</v>
      </c>
      <c r="E1864" s="42" t="s">
        <v>7127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7128</v>
      </c>
      <c s="34" t="s">
        <v>7129</v>
      </c>
      <c s="35" t="s">
        <v>5</v>
      </c>
      <c s="6" t="s">
        <v>7130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2911</v>
      </c>
      <c>
        <f>(M1866*21)/100</f>
      </c>
      <c t="s">
        <v>27</v>
      </c>
    </row>
    <row r="1867" spans="1:5" ht="12.75">
      <c r="A1867" s="35" t="s">
        <v>56</v>
      </c>
      <c r="E1867" s="39" t="s">
        <v>7130</v>
      </c>
    </row>
    <row r="1868" spans="1:5" ht="76.5">
      <c r="A1868" s="35" t="s">
        <v>58</v>
      </c>
      <c r="E1868" s="42" t="s">
        <v>7131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7132</v>
      </c>
      <c s="34" t="s">
        <v>7133</v>
      </c>
      <c s="35" t="s">
        <v>5</v>
      </c>
      <c s="6" t="s">
        <v>7134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2911</v>
      </c>
      <c>
        <f>(M1870*21)/100</f>
      </c>
      <c t="s">
        <v>27</v>
      </c>
    </row>
    <row r="1871" spans="1:5" ht="12.75">
      <c r="A1871" s="35" t="s">
        <v>56</v>
      </c>
      <c r="E1871" s="39" t="s">
        <v>7134</v>
      </c>
    </row>
    <row r="1872" spans="1:5" ht="76.5">
      <c r="A1872" s="35" t="s">
        <v>58</v>
      </c>
      <c r="E1872" s="42" t="s">
        <v>7135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7136</v>
      </c>
      <c s="34" t="s">
        <v>7137</v>
      </c>
      <c s="35" t="s">
        <v>5</v>
      </c>
      <c s="6" t="s">
        <v>7138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5352</v>
      </c>
      <c>
        <f>(M1874*21)/100</f>
      </c>
      <c t="s">
        <v>27</v>
      </c>
    </row>
    <row r="1875" spans="1:5" ht="38.25">
      <c r="A1875" s="35" t="s">
        <v>56</v>
      </c>
      <c r="E1875" s="39" t="s">
        <v>7139</v>
      </c>
    </row>
    <row r="1876" spans="1:5" ht="76.5">
      <c r="A1876" s="35" t="s">
        <v>58</v>
      </c>
      <c r="E1876" s="42" t="s">
        <v>7140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7141</v>
      </c>
      <c s="34" t="s">
        <v>7142</v>
      </c>
      <c s="35" t="s">
        <v>5</v>
      </c>
      <c s="6" t="s">
        <v>7143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5352</v>
      </c>
      <c>
        <f>(M1878*21)/100</f>
      </c>
      <c t="s">
        <v>27</v>
      </c>
    </row>
    <row r="1879" spans="1:5" ht="25.5">
      <c r="A1879" s="35" t="s">
        <v>56</v>
      </c>
      <c r="E1879" s="39" t="s">
        <v>7144</v>
      </c>
    </row>
    <row r="1880" spans="1:5" ht="51">
      <c r="A1880" s="35" t="s">
        <v>58</v>
      </c>
      <c r="E1880" s="42" t="s">
        <v>7145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7146</v>
      </c>
      <c s="34" t="s">
        <v>7147</v>
      </c>
      <c s="35" t="s">
        <v>5</v>
      </c>
      <c s="6" t="s">
        <v>7148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5352</v>
      </c>
      <c>
        <f>(M1882*21)/100</f>
      </c>
      <c t="s">
        <v>27</v>
      </c>
    </row>
    <row r="1883" spans="1:5" ht="25.5">
      <c r="A1883" s="35" t="s">
        <v>56</v>
      </c>
      <c r="E1883" s="39" t="s">
        <v>7149</v>
      </c>
    </row>
    <row r="1884" spans="1:5" ht="38.25">
      <c r="A1884" s="35" t="s">
        <v>58</v>
      </c>
      <c r="E1884" s="42" t="s">
        <v>7150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7151</v>
      </c>
      <c s="34" t="s">
        <v>7152</v>
      </c>
      <c s="35" t="s">
        <v>5</v>
      </c>
      <c s="6" t="s">
        <v>7153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5352</v>
      </c>
      <c>
        <f>(M1886*21)/100</f>
      </c>
      <c t="s">
        <v>27</v>
      </c>
    </row>
    <row r="1887" spans="1:5" ht="25.5">
      <c r="A1887" s="35" t="s">
        <v>56</v>
      </c>
      <c r="E1887" s="39" t="s">
        <v>7154</v>
      </c>
    </row>
    <row r="1888" spans="1:5" ht="153">
      <c r="A1888" s="35" t="s">
        <v>58</v>
      </c>
      <c r="E1888" s="42" t="s">
        <v>7155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7156</v>
      </c>
      <c s="34" t="s">
        <v>7157</v>
      </c>
      <c s="35" t="s">
        <v>5</v>
      </c>
      <c s="6" t="s">
        <v>7158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2911</v>
      </c>
      <c>
        <f>(M1890*21)/100</f>
      </c>
      <c t="s">
        <v>27</v>
      </c>
    </row>
    <row r="1891" spans="1:5" ht="12.75">
      <c r="A1891" s="35" t="s">
        <v>56</v>
      </c>
      <c r="E1891" s="39" t="s">
        <v>7158</v>
      </c>
    </row>
    <row r="1892" spans="1:5" ht="76.5">
      <c r="A1892" s="35" t="s">
        <v>58</v>
      </c>
      <c r="E1892" s="42" t="s">
        <v>7159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7160</v>
      </c>
      <c s="34" t="s">
        <v>7161</v>
      </c>
      <c s="35" t="s">
        <v>5</v>
      </c>
      <c s="6" t="s">
        <v>7162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2911</v>
      </c>
      <c>
        <f>(M1894*21)/100</f>
      </c>
      <c t="s">
        <v>27</v>
      </c>
    </row>
    <row r="1895" spans="1:5" ht="12.75">
      <c r="A1895" s="35" t="s">
        <v>56</v>
      </c>
      <c r="E1895" s="39" t="s">
        <v>7162</v>
      </c>
    </row>
    <row r="1896" spans="1:5" ht="102">
      <c r="A1896" s="35" t="s">
        <v>58</v>
      </c>
      <c r="E1896" s="42" t="s">
        <v>7163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7164</v>
      </c>
      <c s="34" t="s">
        <v>7165</v>
      </c>
      <c s="35" t="s">
        <v>5</v>
      </c>
      <c s="6" t="s">
        <v>7166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5352</v>
      </c>
      <c>
        <f>(M1898*21)/100</f>
      </c>
      <c t="s">
        <v>27</v>
      </c>
    </row>
    <row r="1899" spans="1:5" ht="25.5">
      <c r="A1899" s="35" t="s">
        <v>56</v>
      </c>
      <c r="E1899" s="39" t="s">
        <v>7167</v>
      </c>
    </row>
    <row r="1900" spans="1:5" ht="204">
      <c r="A1900" s="35" t="s">
        <v>58</v>
      </c>
      <c r="E1900" s="42" t="s">
        <v>7168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7169</v>
      </c>
      <c s="34" t="s">
        <v>7170</v>
      </c>
      <c s="35" t="s">
        <v>5</v>
      </c>
      <c s="6" t="s">
        <v>7171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2911</v>
      </c>
      <c>
        <f>(M1902*21)/100</f>
      </c>
      <c t="s">
        <v>27</v>
      </c>
    </row>
    <row r="1903" spans="1:5" ht="12.75">
      <c r="A1903" s="35" t="s">
        <v>56</v>
      </c>
      <c r="E1903" s="39" t="s">
        <v>7171</v>
      </c>
    </row>
    <row r="1904" spans="1:5" ht="114.75">
      <c r="A1904" s="35" t="s">
        <v>58</v>
      </c>
      <c r="E1904" s="42" t="s">
        <v>7172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7173</v>
      </c>
      <c s="34" t="s">
        <v>7174</v>
      </c>
      <c s="35" t="s">
        <v>5</v>
      </c>
      <c s="6" t="s">
        <v>7175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2911</v>
      </c>
      <c>
        <f>(M1906*21)/100</f>
      </c>
      <c t="s">
        <v>27</v>
      </c>
    </row>
    <row r="1907" spans="1:5" ht="12.75">
      <c r="A1907" s="35" t="s">
        <v>56</v>
      </c>
      <c r="E1907" s="39" t="s">
        <v>7175</v>
      </c>
    </row>
    <row r="1908" spans="1:5" ht="114.75">
      <c r="A1908" s="35" t="s">
        <v>58</v>
      </c>
      <c r="E1908" s="42" t="s">
        <v>7176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7177</v>
      </c>
      <c s="34" t="s">
        <v>7178</v>
      </c>
      <c s="35" t="s">
        <v>5</v>
      </c>
      <c s="6" t="s">
        <v>7179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5352</v>
      </c>
      <c>
        <f>(M1910*21)/100</f>
      </c>
      <c t="s">
        <v>27</v>
      </c>
    </row>
    <row r="1911" spans="1:5" ht="25.5">
      <c r="A1911" s="35" t="s">
        <v>56</v>
      </c>
      <c r="E1911" s="39" t="s">
        <v>7180</v>
      </c>
    </row>
    <row r="1912" spans="1:5" ht="63.75">
      <c r="A1912" s="35" t="s">
        <v>58</v>
      </c>
      <c r="E1912" s="42" t="s">
        <v>7181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7182</v>
      </c>
      <c s="34" t="s">
        <v>7183</v>
      </c>
      <c s="35" t="s">
        <v>5</v>
      </c>
      <c s="6" t="s">
        <v>7184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2911</v>
      </c>
      <c>
        <f>(M1914*21)/100</f>
      </c>
      <c t="s">
        <v>27</v>
      </c>
    </row>
    <row r="1915" spans="1:5" ht="12.75">
      <c r="A1915" s="35" t="s">
        <v>56</v>
      </c>
      <c r="E1915" s="39" t="s">
        <v>7184</v>
      </c>
    </row>
    <row r="1916" spans="1:5" ht="63.75">
      <c r="A1916" s="35" t="s">
        <v>58</v>
      </c>
      <c r="E1916" s="42" t="s">
        <v>7185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7186</v>
      </c>
      <c s="34" t="s">
        <v>7187</v>
      </c>
      <c s="35" t="s">
        <v>5</v>
      </c>
      <c s="6" t="s">
        <v>7188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5352</v>
      </c>
      <c>
        <f>(M1918*21)/100</f>
      </c>
      <c t="s">
        <v>27</v>
      </c>
    </row>
    <row r="1919" spans="1:5" ht="25.5">
      <c r="A1919" s="35" t="s">
        <v>56</v>
      </c>
      <c r="E1919" s="39" t="s">
        <v>7189</v>
      </c>
    </row>
    <row r="1920" spans="1:5" ht="204">
      <c r="A1920" s="35" t="s">
        <v>58</v>
      </c>
      <c r="E1920" s="42" t="s">
        <v>7190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7191</v>
      </c>
      <c s="34" t="s">
        <v>7192</v>
      </c>
      <c s="35" t="s">
        <v>5</v>
      </c>
      <c s="6" t="s">
        <v>7193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2911</v>
      </c>
      <c>
        <f>(M1922*21)/100</f>
      </c>
      <c t="s">
        <v>27</v>
      </c>
    </row>
    <row r="1923" spans="1:5" ht="12.75">
      <c r="A1923" s="35" t="s">
        <v>56</v>
      </c>
      <c r="E1923" s="39" t="s">
        <v>7184</v>
      </c>
    </row>
    <row r="1924" spans="1:5" ht="204">
      <c r="A1924" s="35" t="s">
        <v>58</v>
      </c>
      <c r="E1924" s="42" t="s">
        <v>7194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7195</v>
      </c>
      <c s="34" t="s">
        <v>7196</v>
      </c>
      <c s="35" t="s">
        <v>5</v>
      </c>
      <c s="6" t="s">
        <v>7197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5352</v>
      </c>
      <c>
        <f>(M1926*21)/100</f>
      </c>
      <c t="s">
        <v>27</v>
      </c>
    </row>
    <row r="1927" spans="1:5" ht="25.5">
      <c r="A1927" s="35" t="s">
        <v>56</v>
      </c>
      <c r="E1927" s="39" t="s">
        <v>7198</v>
      </c>
    </row>
    <row r="1928" spans="1:5" ht="331.5">
      <c r="A1928" s="35" t="s">
        <v>58</v>
      </c>
      <c r="E1928" s="42" t="s">
        <v>7199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7200</v>
      </c>
      <c s="34" t="s">
        <v>7201</v>
      </c>
      <c s="35" t="s">
        <v>5</v>
      </c>
      <c s="6" t="s">
        <v>7202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5352</v>
      </c>
      <c>
        <f>(M1930*21)/100</f>
      </c>
      <c t="s">
        <v>27</v>
      </c>
    </row>
    <row r="1931" spans="1:5" ht="12.75">
      <c r="A1931" s="35" t="s">
        <v>56</v>
      </c>
      <c r="E1931" s="39" t="s">
        <v>7202</v>
      </c>
    </row>
    <row r="1932" spans="1:5" ht="25.5">
      <c r="A1932" s="35" t="s">
        <v>58</v>
      </c>
      <c r="E1932" s="40" t="s">
        <v>7203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7204</v>
      </c>
      <c s="34" t="s">
        <v>7205</v>
      </c>
      <c s="35" t="s">
        <v>5</v>
      </c>
      <c s="6" t="s">
        <v>7206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5352</v>
      </c>
      <c>
        <f>(M1934*21)/100</f>
      </c>
      <c t="s">
        <v>27</v>
      </c>
    </row>
    <row r="1935" spans="1:5" ht="25.5">
      <c r="A1935" s="35" t="s">
        <v>56</v>
      </c>
      <c r="E1935" s="39" t="s">
        <v>7207</v>
      </c>
    </row>
    <row r="1936" spans="1:5" ht="38.25">
      <c r="A1936" s="35" t="s">
        <v>58</v>
      </c>
      <c r="E1936" s="42" t="s">
        <v>7208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7209</v>
      </c>
      <c s="34" t="s">
        <v>7210</v>
      </c>
      <c s="35" t="s">
        <v>5</v>
      </c>
      <c s="6" t="s">
        <v>7211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5352</v>
      </c>
      <c>
        <f>(M1938*21)/100</f>
      </c>
      <c t="s">
        <v>27</v>
      </c>
    </row>
    <row r="1939" spans="1:5" ht="12.75">
      <c r="A1939" s="35" t="s">
        <v>56</v>
      </c>
      <c r="E1939" s="39" t="s">
        <v>7211</v>
      </c>
    </row>
    <row r="1940" spans="1:5" ht="38.25">
      <c r="A1940" s="35" t="s">
        <v>58</v>
      </c>
      <c r="E1940" s="42" t="s">
        <v>7212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7213</v>
      </c>
      <c s="34" t="s">
        <v>7214</v>
      </c>
      <c s="35" t="s">
        <v>5</v>
      </c>
      <c s="6" t="s">
        <v>7215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5352</v>
      </c>
      <c>
        <f>(M1942*21)/100</f>
      </c>
      <c t="s">
        <v>27</v>
      </c>
    </row>
    <row r="1943" spans="1:5" ht="25.5">
      <c r="A1943" s="35" t="s">
        <v>56</v>
      </c>
      <c r="E1943" s="39" t="s">
        <v>7216</v>
      </c>
    </row>
    <row r="1944" spans="1:5" ht="51">
      <c r="A1944" s="35" t="s">
        <v>58</v>
      </c>
      <c r="E1944" s="42" t="s">
        <v>7217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7218</v>
      </c>
      <c s="34" t="s">
        <v>7219</v>
      </c>
      <c s="35" t="s">
        <v>5</v>
      </c>
      <c s="6" t="s">
        <v>7220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5352</v>
      </c>
      <c>
        <f>(M1946*21)/100</f>
      </c>
      <c t="s">
        <v>27</v>
      </c>
    </row>
    <row r="1947" spans="1:5" ht="12.75">
      <c r="A1947" s="35" t="s">
        <v>56</v>
      </c>
      <c r="E1947" s="39" t="s">
        <v>7220</v>
      </c>
    </row>
    <row r="1948" spans="1:5" ht="51">
      <c r="A1948" s="35" t="s">
        <v>58</v>
      </c>
      <c r="E1948" s="42" t="s">
        <v>7221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7222</v>
      </c>
      <c s="34" t="s">
        <v>7223</v>
      </c>
      <c s="35" t="s">
        <v>5</v>
      </c>
      <c s="6" t="s">
        <v>7224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5352</v>
      </c>
      <c>
        <f>(M1950*21)/100</f>
      </c>
      <c t="s">
        <v>27</v>
      </c>
    </row>
    <row r="1951" spans="1:5" ht="25.5">
      <c r="A1951" s="35" t="s">
        <v>56</v>
      </c>
      <c r="E1951" s="39" t="s">
        <v>7225</v>
      </c>
    </row>
    <row r="1952" spans="1:5" ht="38.25">
      <c r="A1952" s="35" t="s">
        <v>58</v>
      </c>
      <c r="E1952" s="42" t="s">
        <v>7226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7227</v>
      </c>
      <c s="34" t="s">
        <v>7228</v>
      </c>
      <c s="35" t="s">
        <v>5</v>
      </c>
      <c s="6" t="s">
        <v>7229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5352</v>
      </c>
      <c>
        <f>(M1954*21)/100</f>
      </c>
      <c t="s">
        <v>27</v>
      </c>
    </row>
    <row r="1955" spans="1:5" ht="25.5">
      <c r="A1955" s="35" t="s">
        <v>56</v>
      </c>
      <c r="E1955" s="39" t="s">
        <v>7229</v>
      </c>
    </row>
    <row r="1956" spans="1:5" ht="38.25">
      <c r="A1956" s="35" t="s">
        <v>58</v>
      </c>
      <c r="E1956" s="42" t="s">
        <v>7230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7231</v>
      </c>
      <c s="34" t="s">
        <v>7232</v>
      </c>
      <c s="35" t="s">
        <v>5</v>
      </c>
      <c s="6" t="s">
        <v>7233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5352</v>
      </c>
      <c>
        <f>(M1958*21)/100</f>
      </c>
      <c t="s">
        <v>27</v>
      </c>
    </row>
    <row r="1959" spans="1:5" ht="38.25">
      <c r="A1959" s="35" t="s">
        <v>56</v>
      </c>
      <c r="E1959" s="39" t="s">
        <v>7234</v>
      </c>
    </row>
    <row r="1960" spans="1:5" ht="51">
      <c r="A1960" s="35" t="s">
        <v>58</v>
      </c>
      <c r="E1960" s="42" t="s">
        <v>7235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7236</v>
      </c>
      <c s="34" t="s">
        <v>7237</v>
      </c>
      <c s="35" t="s">
        <v>5</v>
      </c>
      <c s="6" t="s">
        <v>7238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5352</v>
      </c>
      <c>
        <f>(M1962*21)/100</f>
      </c>
      <c t="s">
        <v>27</v>
      </c>
    </row>
    <row r="1963" spans="1:5" ht="12.75">
      <c r="A1963" s="35" t="s">
        <v>56</v>
      </c>
      <c r="E1963" s="39" t="s">
        <v>7238</v>
      </c>
    </row>
    <row r="1964" spans="1:5" ht="51">
      <c r="A1964" s="35" t="s">
        <v>58</v>
      </c>
      <c r="E1964" s="42" t="s">
        <v>7239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7240</v>
      </c>
      <c s="34" t="s">
        <v>7241</v>
      </c>
      <c s="35" t="s">
        <v>5</v>
      </c>
      <c s="6" t="s">
        <v>7242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5352</v>
      </c>
      <c>
        <f>(M1966*21)/100</f>
      </c>
      <c t="s">
        <v>27</v>
      </c>
    </row>
    <row r="1967" spans="1:5" ht="25.5">
      <c r="A1967" s="35" t="s">
        <v>56</v>
      </c>
      <c r="E1967" s="39" t="s">
        <v>7243</v>
      </c>
    </row>
    <row r="1968" spans="1:5" ht="63.75">
      <c r="A1968" s="35" t="s">
        <v>58</v>
      </c>
      <c r="E1968" s="42" t="s">
        <v>7244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7245</v>
      </c>
      <c s="34" t="s">
        <v>7246</v>
      </c>
      <c s="35" t="s">
        <v>5</v>
      </c>
      <c s="6" t="s">
        <v>7247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5352</v>
      </c>
      <c>
        <f>(M1970*21)/100</f>
      </c>
      <c t="s">
        <v>27</v>
      </c>
    </row>
    <row r="1971" spans="1:5" ht="12.75">
      <c r="A1971" s="35" t="s">
        <v>56</v>
      </c>
      <c r="E1971" s="39" t="s">
        <v>7247</v>
      </c>
    </row>
    <row r="1972" spans="1:5" ht="63.75">
      <c r="A1972" s="35" t="s">
        <v>58</v>
      </c>
      <c r="E1972" s="42" t="s">
        <v>7248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7249</v>
      </c>
      <c s="34" t="s">
        <v>7250</v>
      </c>
      <c s="35" t="s">
        <v>5</v>
      </c>
      <c s="6" t="s">
        <v>6126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5352</v>
      </c>
      <c>
        <f>(M1974*21)/100</f>
      </c>
      <c t="s">
        <v>27</v>
      </c>
    </row>
    <row r="1975" spans="1:5" ht="25.5">
      <c r="A1975" s="35" t="s">
        <v>56</v>
      </c>
      <c r="E1975" s="39" t="s">
        <v>6127</v>
      </c>
    </row>
    <row r="1976" spans="1:5" ht="51">
      <c r="A1976" s="35" t="s">
        <v>58</v>
      </c>
      <c r="E1976" s="42" t="s">
        <v>7251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7252</v>
      </c>
      <c s="34" t="s">
        <v>7253</v>
      </c>
      <c s="35" t="s">
        <v>5</v>
      </c>
      <c s="6" t="s">
        <v>6131</v>
      </c>
      <c s="36" t="s">
        <v>2729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5352</v>
      </c>
      <c>
        <f>(M1978*21)/100</f>
      </c>
      <c t="s">
        <v>27</v>
      </c>
    </row>
    <row r="1979" spans="1:5" ht="12.75">
      <c r="A1979" s="35" t="s">
        <v>56</v>
      </c>
      <c r="E1979" s="39" t="s">
        <v>6131</v>
      </c>
    </row>
    <row r="1980" spans="1:5" ht="51">
      <c r="A1980" s="35" t="s">
        <v>58</v>
      </c>
      <c r="E1980" s="42" t="s">
        <v>7254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7255</v>
      </c>
      <c s="34" t="s">
        <v>7256</v>
      </c>
      <c s="35" t="s">
        <v>5</v>
      </c>
      <c s="6" t="s">
        <v>7257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5352</v>
      </c>
      <c>
        <f>(M1982*21)/100</f>
      </c>
      <c t="s">
        <v>27</v>
      </c>
    </row>
    <row r="1983" spans="1:5" ht="12.75">
      <c r="A1983" s="35" t="s">
        <v>56</v>
      </c>
      <c r="E1983" s="39" t="s">
        <v>7258</v>
      </c>
    </row>
    <row r="1984" spans="1:5" ht="51">
      <c r="A1984" s="35" t="s">
        <v>58</v>
      </c>
      <c r="E1984" s="42" t="s">
        <v>7259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7260</v>
      </c>
      <c s="34" t="s">
        <v>7261</v>
      </c>
      <c s="35" t="s">
        <v>5</v>
      </c>
      <c s="6" t="s">
        <v>7262</v>
      </c>
      <c s="36" t="s">
        <v>2729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5352</v>
      </c>
      <c>
        <f>(M1986*21)/100</f>
      </c>
      <c t="s">
        <v>27</v>
      </c>
    </row>
    <row r="1987" spans="1:5" ht="12.75">
      <c r="A1987" s="35" t="s">
        <v>56</v>
      </c>
      <c r="E1987" s="39" t="s">
        <v>7262</v>
      </c>
    </row>
    <row r="1988" spans="1:5" ht="51">
      <c r="A1988" s="35" t="s">
        <v>58</v>
      </c>
      <c r="E1988" s="42" t="s">
        <v>7263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7264</v>
      </c>
      <c s="34" t="s">
        <v>7265</v>
      </c>
      <c s="35" t="s">
        <v>5</v>
      </c>
      <c s="6" t="s">
        <v>7266</v>
      </c>
      <c s="36" t="s">
        <v>2729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5352</v>
      </c>
      <c>
        <f>(M1990*21)/100</f>
      </c>
      <c t="s">
        <v>27</v>
      </c>
    </row>
    <row r="1991" spans="1:5" ht="12.75">
      <c r="A1991" s="35" t="s">
        <v>56</v>
      </c>
      <c r="E1991" s="39" t="s">
        <v>7266</v>
      </c>
    </row>
    <row r="1992" spans="1:5" ht="63.75">
      <c r="A1992" s="35" t="s">
        <v>58</v>
      </c>
      <c r="E1992" s="42" t="s">
        <v>7267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7268</v>
      </c>
      <c s="34" t="s">
        <v>7269</v>
      </c>
      <c s="35" t="s">
        <v>5</v>
      </c>
      <c s="6" t="s">
        <v>7270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5352</v>
      </c>
      <c>
        <f>(M1994*21)/100</f>
      </c>
      <c t="s">
        <v>27</v>
      </c>
    </row>
    <row r="1995" spans="1:5" ht="12.75">
      <c r="A1995" s="35" t="s">
        <v>56</v>
      </c>
      <c r="E1995" s="39" t="s">
        <v>7270</v>
      </c>
    </row>
    <row r="1996" spans="1:5" ht="38.25">
      <c r="A1996" s="35" t="s">
        <v>58</v>
      </c>
      <c r="E1996" s="42" t="s">
        <v>7271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7272</v>
      </c>
      <c s="34" t="s">
        <v>7273</v>
      </c>
      <c s="35" t="s">
        <v>5</v>
      </c>
      <c s="6" t="s">
        <v>7274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5352</v>
      </c>
      <c>
        <f>(M1998*21)/100</f>
      </c>
      <c t="s">
        <v>27</v>
      </c>
    </row>
    <row r="1999" spans="1:5" ht="25.5">
      <c r="A1999" s="35" t="s">
        <v>56</v>
      </c>
      <c r="E1999" s="39" t="s">
        <v>7274</v>
      </c>
    </row>
    <row r="2000" spans="1:5" ht="38.25">
      <c r="A2000" s="35" t="s">
        <v>58</v>
      </c>
      <c r="E2000" s="42" t="s">
        <v>7275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7276</v>
      </c>
      <c s="34" t="s">
        <v>7277</v>
      </c>
      <c s="35" t="s">
        <v>5</v>
      </c>
      <c s="6" t="s">
        <v>7278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5352</v>
      </c>
      <c>
        <f>(M2002*21)/100</f>
      </c>
      <c t="s">
        <v>27</v>
      </c>
    </row>
    <row r="2003" spans="1:5" ht="12.75">
      <c r="A2003" s="35" t="s">
        <v>56</v>
      </c>
      <c r="E2003" s="39" t="s">
        <v>7279</v>
      </c>
    </row>
    <row r="2004" spans="1:5" ht="38.25">
      <c r="A2004" s="35" t="s">
        <v>58</v>
      </c>
      <c r="E2004" s="42" t="s">
        <v>7280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7281</v>
      </c>
      <c s="34" t="s">
        <v>7282</v>
      </c>
      <c s="35" t="s">
        <v>5</v>
      </c>
      <c s="6" t="s">
        <v>7283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5352</v>
      </c>
      <c>
        <f>(M2006*21)/100</f>
      </c>
      <c t="s">
        <v>27</v>
      </c>
    </row>
    <row r="2007" spans="1:5" ht="12.75">
      <c r="A2007" s="35" t="s">
        <v>56</v>
      </c>
      <c r="E2007" s="39" t="s">
        <v>7283</v>
      </c>
    </row>
    <row r="2008" spans="1:5" ht="38.25">
      <c r="A2008" s="35" t="s">
        <v>58</v>
      </c>
      <c r="E2008" s="42" t="s">
        <v>7284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7285</v>
      </c>
      <c s="34" t="s">
        <v>7286</v>
      </c>
      <c s="35" t="s">
        <v>5</v>
      </c>
      <c s="6" t="s">
        <v>7287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5352</v>
      </c>
      <c>
        <f>(M2010*21)/100</f>
      </c>
      <c t="s">
        <v>27</v>
      </c>
    </row>
    <row r="2011" spans="1:5" ht="12.75">
      <c r="A2011" s="35" t="s">
        <v>56</v>
      </c>
      <c r="E2011" s="39" t="s">
        <v>7288</v>
      </c>
    </row>
    <row r="2012" spans="1:5" ht="38.25">
      <c r="A2012" s="35" t="s">
        <v>58</v>
      </c>
      <c r="E2012" s="42" t="s">
        <v>7289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7290</v>
      </c>
      <c s="34" t="s">
        <v>7291</v>
      </c>
      <c s="35" t="s">
        <v>5</v>
      </c>
      <c s="6" t="s">
        <v>7292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5352</v>
      </c>
      <c>
        <f>(M2014*21)/100</f>
      </c>
      <c t="s">
        <v>27</v>
      </c>
    </row>
    <row r="2015" spans="1:5" ht="12.75">
      <c r="A2015" s="35" t="s">
        <v>56</v>
      </c>
      <c r="E2015" s="39" t="s">
        <v>7292</v>
      </c>
    </row>
    <row r="2016" spans="1:5" ht="38.25">
      <c r="A2016" s="35" t="s">
        <v>58</v>
      </c>
      <c r="E2016" s="42" t="s">
        <v>7293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2911</v>
      </c>
      <c>
        <f>(M2018*21)/100</f>
      </c>
      <c t="s">
        <v>27</v>
      </c>
    </row>
    <row r="2019" spans="1:5" ht="12.75">
      <c r="A2019" s="35" t="s">
        <v>56</v>
      </c>
      <c r="E2019" s="39" t="s">
        <v>7296</v>
      </c>
    </row>
    <row r="2020" spans="1:5" ht="51">
      <c r="A2020" s="35" t="s">
        <v>58</v>
      </c>
      <c r="E2020" s="42" t="s">
        <v>7297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7298</v>
      </c>
      <c s="34" t="s">
        <v>7299</v>
      </c>
      <c s="35" t="s">
        <v>5</v>
      </c>
      <c s="6" t="s">
        <v>7300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5352</v>
      </c>
      <c>
        <f>(M2022*21)/100</f>
      </c>
      <c t="s">
        <v>27</v>
      </c>
    </row>
    <row r="2023" spans="1:5" ht="12.75">
      <c r="A2023" s="35" t="s">
        <v>56</v>
      </c>
      <c r="E2023" s="39" t="s">
        <v>7301</v>
      </c>
    </row>
    <row r="2024" spans="1:5" ht="38.25">
      <c r="A2024" s="35" t="s">
        <v>58</v>
      </c>
      <c r="E2024" s="42" t="s">
        <v>7302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7303</v>
      </c>
      <c s="34" t="s">
        <v>7304</v>
      </c>
      <c s="35" t="s">
        <v>5</v>
      </c>
      <c s="6" t="s">
        <v>7305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5352</v>
      </c>
      <c>
        <f>(M2026*21)/100</f>
      </c>
      <c t="s">
        <v>27</v>
      </c>
    </row>
    <row r="2027" spans="1:5" ht="12.75">
      <c r="A2027" s="35" t="s">
        <v>56</v>
      </c>
      <c r="E2027" s="39" t="s">
        <v>7305</v>
      </c>
    </row>
    <row r="2028" spans="1:5" ht="38.25">
      <c r="A2028" s="35" t="s">
        <v>58</v>
      </c>
      <c r="E2028" s="42" t="s">
        <v>7306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7307</v>
      </c>
      <c s="34" t="s">
        <v>7308</v>
      </c>
      <c s="35" t="s">
        <v>5</v>
      </c>
      <c s="6" t="s">
        <v>7309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2911</v>
      </c>
      <c>
        <f>(M2030*21)/100</f>
      </c>
      <c t="s">
        <v>27</v>
      </c>
    </row>
    <row r="2031" spans="1:5" ht="12.75">
      <c r="A2031" s="35" t="s">
        <v>56</v>
      </c>
      <c r="E2031" s="39" t="s">
        <v>7309</v>
      </c>
    </row>
    <row r="2032" spans="1:5" ht="63.75">
      <c r="A2032" s="35" t="s">
        <v>58</v>
      </c>
      <c r="E2032" s="42" t="s">
        <v>7310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7311</v>
      </c>
      <c s="34" t="s">
        <v>7312</v>
      </c>
      <c s="35" t="s">
        <v>5</v>
      </c>
      <c s="6" t="s">
        <v>7313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2911</v>
      </c>
      <c>
        <f>(M2034*21)/100</f>
      </c>
      <c t="s">
        <v>27</v>
      </c>
    </row>
    <row r="2035" spans="1:5" ht="12.75">
      <c r="A2035" s="35" t="s">
        <v>56</v>
      </c>
      <c r="E2035" s="39" t="s">
        <v>7313</v>
      </c>
    </row>
    <row r="2036" spans="1:5" ht="63.75">
      <c r="A2036" s="35" t="s">
        <v>58</v>
      </c>
      <c r="E2036" s="42" t="s">
        <v>7314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7315</v>
      </c>
      <c s="34" t="s">
        <v>7316</v>
      </c>
      <c s="35" t="s">
        <v>5</v>
      </c>
      <c s="6" t="s">
        <v>7317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5352</v>
      </c>
      <c>
        <f>(M2038*21)/100</f>
      </c>
      <c t="s">
        <v>27</v>
      </c>
    </row>
    <row r="2039" spans="1:5" ht="25.5">
      <c r="A2039" s="35" t="s">
        <v>56</v>
      </c>
      <c r="E2039" s="39" t="s">
        <v>7318</v>
      </c>
    </row>
    <row r="2040" spans="1:5" ht="38.25">
      <c r="A2040" s="35" t="s">
        <v>58</v>
      </c>
      <c r="E2040" s="42" t="s">
        <v>7319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7320</v>
      </c>
      <c s="34" t="s">
        <v>7321</v>
      </c>
      <c s="35" t="s">
        <v>5</v>
      </c>
      <c s="6" t="s">
        <v>7322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5352</v>
      </c>
      <c>
        <f>(M2042*21)/100</f>
      </c>
      <c t="s">
        <v>27</v>
      </c>
    </row>
    <row r="2043" spans="1:5" ht="12.75">
      <c r="A2043" s="35" t="s">
        <v>56</v>
      </c>
      <c r="E2043" s="39" t="s">
        <v>7322</v>
      </c>
    </row>
    <row r="2044" spans="1:5" ht="38.25">
      <c r="A2044" s="35" t="s">
        <v>58</v>
      </c>
      <c r="E2044" s="42" t="s">
        <v>7323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7324</v>
      </c>
      <c s="34" t="s">
        <v>7325</v>
      </c>
      <c s="35" t="s">
        <v>5</v>
      </c>
      <c s="6" t="s">
        <v>7326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5352</v>
      </c>
      <c>
        <f>(M2046*21)/100</f>
      </c>
      <c t="s">
        <v>27</v>
      </c>
    </row>
    <row r="2047" spans="1:5" ht="12.75">
      <c r="A2047" s="35" t="s">
        <v>56</v>
      </c>
      <c r="E2047" s="39" t="s">
        <v>7326</v>
      </c>
    </row>
    <row r="2048" spans="1:5" ht="38.25">
      <c r="A2048" s="35" t="s">
        <v>58</v>
      </c>
      <c r="E2048" s="42" t="s">
        <v>7327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7328</v>
      </c>
      <c s="34" t="s">
        <v>7329</v>
      </c>
      <c s="35" t="s">
        <v>5</v>
      </c>
      <c s="6" t="s">
        <v>7330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5352</v>
      </c>
      <c>
        <f>(M2050*21)/100</f>
      </c>
      <c t="s">
        <v>27</v>
      </c>
    </row>
    <row r="2051" spans="1:5" ht="12.75">
      <c r="A2051" s="35" t="s">
        <v>56</v>
      </c>
      <c r="E2051" s="39" t="s">
        <v>7331</v>
      </c>
    </row>
    <row r="2052" spans="1:5" ht="38.25">
      <c r="A2052" s="35" t="s">
        <v>58</v>
      </c>
      <c r="E2052" s="42" t="s">
        <v>7332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7333</v>
      </c>
      <c s="34" t="s">
        <v>7334</v>
      </c>
      <c s="35" t="s">
        <v>5</v>
      </c>
      <c s="6" t="s">
        <v>7335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5352</v>
      </c>
      <c>
        <f>(M2054*21)/100</f>
      </c>
      <c t="s">
        <v>27</v>
      </c>
    </row>
    <row r="2055" spans="1:5" ht="12.75">
      <c r="A2055" s="35" t="s">
        <v>56</v>
      </c>
      <c r="E2055" s="39" t="s">
        <v>7335</v>
      </c>
    </row>
    <row r="2056" spans="1:5" ht="25.5">
      <c r="A2056" s="35" t="s">
        <v>58</v>
      </c>
      <c r="E2056" s="40" t="s">
        <v>7336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7337</v>
      </c>
      <c s="34" t="s">
        <v>7338</v>
      </c>
      <c s="35" t="s">
        <v>5</v>
      </c>
      <c s="6" t="s">
        <v>7339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5352</v>
      </c>
      <c>
        <f>(M2058*21)/100</f>
      </c>
      <c t="s">
        <v>27</v>
      </c>
    </row>
    <row r="2059" spans="1:5" ht="25.5">
      <c r="A2059" s="35" t="s">
        <v>56</v>
      </c>
      <c r="E2059" s="39" t="s">
        <v>7340</v>
      </c>
    </row>
    <row r="2060" spans="1:5" ht="38.25">
      <c r="A2060" s="35" t="s">
        <v>58</v>
      </c>
      <c r="E2060" s="42" t="s">
        <v>7341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7342</v>
      </c>
      <c s="34" t="s">
        <v>7343</v>
      </c>
      <c s="35" t="s">
        <v>5</v>
      </c>
      <c s="6" t="s">
        <v>7344</v>
      </c>
      <c s="36" t="s">
        <v>2729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5352</v>
      </c>
      <c>
        <f>(M2062*21)/100</f>
      </c>
      <c t="s">
        <v>27</v>
      </c>
    </row>
    <row r="2063" spans="1:5" ht="12.75">
      <c r="A2063" s="35" t="s">
        <v>56</v>
      </c>
      <c r="E2063" s="39" t="s">
        <v>7344</v>
      </c>
    </row>
    <row r="2064" spans="1:5" ht="38.25">
      <c r="A2064" s="35" t="s">
        <v>58</v>
      </c>
      <c r="E2064" s="42" t="s">
        <v>7345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7346</v>
      </c>
      <c s="34" t="s">
        <v>7347</v>
      </c>
      <c s="35" t="s">
        <v>5</v>
      </c>
      <c s="6" t="s">
        <v>7348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5352</v>
      </c>
      <c>
        <f>(M2066*21)/100</f>
      </c>
      <c t="s">
        <v>27</v>
      </c>
    </row>
    <row r="2067" spans="1:5" ht="12.75">
      <c r="A2067" s="35" t="s">
        <v>56</v>
      </c>
      <c r="E2067" s="39" t="s">
        <v>7349</v>
      </c>
    </row>
    <row r="2068" spans="1:5" ht="38.25">
      <c r="A2068" s="35" t="s">
        <v>58</v>
      </c>
      <c r="E2068" s="42" t="s">
        <v>7350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7351</v>
      </c>
      <c s="34" t="s">
        <v>7352</v>
      </c>
      <c s="35" t="s">
        <v>5</v>
      </c>
      <c s="6" t="s">
        <v>7353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5352</v>
      </c>
      <c>
        <f>(M2070*21)/100</f>
      </c>
      <c t="s">
        <v>27</v>
      </c>
    </row>
    <row r="2071" spans="1:5" ht="12.75">
      <c r="A2071" s="35" t="s">
        <v>56</v>
      </c>
      <c r="E2071" s="39" t="s">
        <v>7353</v>
      </c>
    </row>
    <row r="2072" spans="1:5" ht="38.25">
      <c r="A2072" s="35" t="s">
        <v>58</v>
      </c>
      <c r="E2072" s="42" t="s">
        <v>7354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7355</v>
      </c>
      <c s="34" t="s">
        <v>7356</v>
      </c>
      <c s="35" t="s">
        <v>5</v>
      </c>
      <c s="6" t="s">
        <v>7357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5352</v>
      </c>
      <c>
        <f>(M2074*21)/100</f>
      </c>
      <c t="s">
        <v>27</v>
      </c>
    </row>
    <row r="2075" spans="1:5" ht="25.5">
      <c r="A2075" s="35" t="s">
        <v>56</v>
      </c>
      <c r="E2075" s="39" t="s">
        <v>7357</v>
      </c>
    </row>
    <row r="2076" spans="1:5" ht="38.25">
      <c r="A2076" s="35" t="s">
        <v>58</v>
      </c>
      <c r="E2076" s="42" t="s">
        <v>7358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7359</v>
      </c>
      <c s="34" t="s">
        <v>7360</v>
      </c>
      <c s="35" t="s">
        <v>5</v>
      </c>
      <c s="6" t="s">
        <v>7361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5352</v>
      </c>
      <c>
        <f>(M2078*21)/100</f>
      </c>
      <c t="s">
        <v>27</v>
      </c>
    </row>
    <row r="2079" spans="1:5" ht="25.5">
      <c r="A2079" s="35" t="s">
        <v>56</v>
      </c>
      <c r="E2079" s="39" t="s">
        <v>7362</v>
      </c>
    </row>
    <row r="2080" spans="1:5" ht="38.25">
      <c r="A2080" s="35" t="s">
        <v>58</v>
      </c>
      <c r="E2080" s="42" t="s">
        <v>7363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7364</v>
      </c>
      <c s="34" t="s">
        <v>7365</v>
      </c>
      <c s="35" t="s">
        <v>5</v>
      </c>
      <c s="6" t="s">
        <v>7366</v>
      </c>
      <c s="36" t="s">
        <v>409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2911</v>
      </c>
      <c>
        <f>(M2082*21)/100</f>
      </c>
      <c t="s">
        <v>27</v>
      </c>
    </row>
    <row r="2083" spans="1:5" ht="12.75">
      <c r="A2083" s="35" t="s">
        <v>56</v>
      </c>
      <c r="E2083" s="39" t="s">
        <v>7367</v>
      </c>
    </row>
    <row r="2084" spans="1:5" ht="38.25">
      <c r="A2084" s="35" t="s">
        <v>58</v>
      </c>
      <c r="E2084" s="42" t="s">
        <v>7368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7369</v>
      </c>
      <c s="34" t="s">
        <v>7370</v>
      </c>
      <c s="35" t="s">
        <v>5</v>
      </c>
      <c s="6" t="s">
        <v>7371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5352</v>
      </c>
      <c>
        <f>(M2086*21)/100</f>
      </c>
      <c t="s">
        <v>27</v>
      </c>
    </row>
    <row r="2087" spans="1:5" ht="25.5">
      <c r="A2087" s="35" t="s">
        <v>56</v>
      </c>
      <c r="E2087" s="39" t="s">
        <v>7372</v>
      </c>
    </row>
    <row r="2088" spans="1:5" ht="38.25">
      <c r="A2088" s="35" t="s">
        <v>58</v>
      </c>
      <c r="E2088" s="42" t="s">
        <v>7373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7374</v>
      </c>
      <c s="34" t="s">
        <v>7375</v>
      </c>
      <c s="35" t="s">
        <v>5</v>
      </c>
      <c s="6" t="s">
        <v>7376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5352</v>
      </c>
      <c>
        <f>(M2090*21)/100</f>
      </c>
      <c t="s">
        <v>27</v>
      </c>
    </row>
    <row r="2091" spans="1:5" ht="25.5">
      <c r="A2091" s="35" t="s">
        <v>56</v>
      </c>
      <c r="E2091" s="39" t="s">
        <v>7377</v>
      </c>
    </row>
    <row r="2092" spans="1:5" ht="331.5">
      <c r="A2092" s="35" t="s">
        <v>58</v>
      </c>
      <c r="E2092" s="42" t="s">
        <v>7378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7379</v>
      </c>
      <c s="34" t="s">
        <v>7380</v>
      </c>
      <c s="35" t="s">
        <v>5</v>
      </c>
      <c s="6" t="s">
        <v>7381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5352</v>
      </c>
      <c>
        <f>(M2094*21)/100</f>
      </c>
      <c t="s">
        <v>27</v>
      </c>
    </row>
    <row r="2095" spans="1:5" ht="25.5">
      <c r="A2095" s="35" t="s">
        <v>56</v>
      </c>
      <c r="E2095" s="39" t="s">
        <v>7382</v>
      </c>
    </row>
    <row r="2096" spans="1:5" ht="331.5">
      <c r="A2096" s="35" t="s">
        <v>58</v>
      </c>
      <c r="E2096" s="42" t="s">
        <v>7383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7384</v>
      </c>
      <c s="34" t="s">
        <v>7385</v>
      </c>
      <c s="35" t="s">
        <v>5</v>
      </c>
      <c s="6" t="s">
        <v>7386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2911</v>
      </c>
      <c>
        <f>(M2098*21)/100</f>
      </c>
      <c t="s">
        <v>27</v>
      </c>
    </row>
    <row r="2099" spans="1:5" ht="12.75">
      <c r="A2099" s="35" t="s">
        <v>56</v>
      </c>
      <c r="E2099" s="39" t="s">
        <v>7386</v>
      </c>
    </row>
    <row r="2100" spans="1:5" ht="89.25">
      <c r="A2100" s="35" t="s">
        <v>58</v>
      </c>
      <c r="E2100" s="42" t="s">
        <v>7387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7388</v>
      </c>
      <c s="34" t="s">
        <v>7389</v>
      </c>
      <c s="35" t="s">
        <v>5</v>
      </c>
      <c s="6" t="s">
        <v>7390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2911</v>
      </c>
      <c>
        <f>(M2102*21)/100</f>
      </c>
      <c t="s">
        <v>27</v>
      </c>
    </row>
    <row r="2103" spans="1:5" ht="12.75">
      <c r="A2103" s="35" t="s">
        <v>56</v>
      </c>
      <c r="E2103" s="39" t="s">
        <v>7390</v>
      </c>
    </row>
    <row r="2104" spans="1:5" ht="89.25">
      <c r="A2104" s="35" t="s">
        <v>58</v>
      </c>
      <c r="E2104" s="42" t="s">
        <v>7391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7392</v>
      </c>
      <c r="E2106" s="33" t="s">
        <v>3027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7393</v>
      </c>
      <c s="34" t="s">
        <v>7394</v>
      </c>
      <c s="35" t="s">
        <v>5</v>
      </c>
      <c s="6" t="s">
        <v>7395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2911</v>
      </c>
      <c>
        <f>(M2107*21)/100</f>
      </c>
      <c t="s">
        <v>27</v>
      </c>
    </row>
    <row r="2108" spans="1:5" ht="12.75">
      <c r="A2108" s="35" t="s">
        <v>56</v>
      </c>
      <c r="E2108" s="39" t="s">
        <v>7396</v>
      </c>
    </row>
    <row r="2109" spans="1:5" ht="89.25">
      <c r="A2109" s="35" t="s">
        <v>58</v>
      </c>
      <c r="E2109" s="42" t="s">
        <v>7397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7398</v>
      </c>
      <c s="34" t="s">
        <v>7399</v>
      </c>
      <c s="35" t="s">
        <v>5</v>
      </c>
      <c s="6" t="s">
        <v>7400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2911</v>
      </c>
      <c>
        <f>(M2111*21)/100</f>
      </c>
      <c t="s">
        <v>27</v>
      </c>
    </row>
    <row r="2112" spans="1:5" ht="12.75">
      <c r="A2112" s="35" t="s">
        <v>56</v>
      </c>
      <c r="E2112" s="39" t="s">
        <v>7400</v>
      </c>
    </row>
    <row r="2113" spans="1:5" ht="89.25">
      <c r="A2113" s="35" t="s">
        <v>58</v>
      </c>
      <c r="E2113" s="42" t="s">
        <v>7401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7402</v>
      </c>
      <c s="34" t="s">
        <v>7403</v>
      </c>
      <c s="35" t="s">
        <v>5</v>
      </c>
      <c s="6" t="s">
        <v>7404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2911</v>
      </c>
      <c>
        <f>(M2115*21)/100</f>
      </c>
      <c t="s">
        <v>27</v>
      </c>
    </row>
    <row r="2116" spans="1:5" ht="12.75">
      <c r="A2116" s="35" t="s">
        <v>56</v>
      </c>
      <c r="E2116" s="39" t="s">
        <v>7404</v>
      </c>
    </row>
    <row r="2117" spans="1:5" ht="114.75">
      <c r="A2117" s="35" t="s">
        <v>58</v>
      </c>
      <c r="E2117" s="42" t="s">
        <v>7405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7406</v>
      </c>
      <c s="34" t="s">
        <v>7407</v>
      </c>
      <c s="35" t="s">
        <v>5</v>
      </c>
      <c s="6" t="s">
        <v>7408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2911</v>
      </c>
      <c>
        <f>(M2119*21)/100</f>
      </c>
      <c t="s">
        <v>27</v>
      </c>
    </row>
    <row r="2120" spans="1:5" ht="12.75">
      <c r="A2120" s="35" t="s">
        <v>56</v>
      </c>
      <c r="E2120" s="39" t="s">
        <v>7409</v>
      </c>
    </row>
    <row r="2121" spans="1:5" ht="102">
      <c r="A2121" s="35" t="s">
        <v>58</v>
      </c>
      <c r="E2121" s="42" t="s">
        <v>7410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7411</v>
      </c>
      <c s="34" t="s">
        <v>7412</v>
      </c>
      <c s="35" t="s">
        <v>5</v>
      </c>
      <c s="6" t="s">
        <v>7413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2911</v>
      </c>
      <c>
        <f>(M2123*21)/100</f>
      </c>
      <c t="s">
        <v>27</v>
      </c>
    </row>
    <row r="2124" spans="1:5" ht="12.75">
      <c r="A2124" s="35" t="s">
        <v>56</v>
      </c>
      <c r="E2124" s="39" t="s">
        <v>7414</v>
      </c>
    </row>
    <row r="2125" spans="1:5" ht="102">
      <c r="A2125" s="35" t="s">
        <v>58</v>
      </c>
      <c r="E2125" s="42" t="s">
        <v>7415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7416</v>
      </c>
      <c s="34" t="s">
        <v>7417</v>
      </c>
      <c s="35" t="s">
        <v>5</v>
      </c>
      <c s="6" t="s">
        <v>7418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5352</v>
      </c>
      <c>
        <f>(M2127*21)/100</f>
      </c>
      <c t="s">
        <v>27</v>
      </c>
    </row>
    <row r="2128" spans="1:5" ht="12.75">
      <c r="A2128" s="35" t="s">
        <v>56</v>
      </c>
      <c r="E2128" s="39" t="s">
        <v>7418</v>
      </c>
    </row>
    <row r="2129" spans="1:5" ht="89.25">
      <c r="A2129" s="35" t="s">
        <v>58</v>
      </c>
      <c r="E2129" s="42" t="s">
        <v>7419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7420</v>
      </c>
      <c s="34" t="s">
        <v>7421</v>
      </c>
      <c s="35" t="s">
        <v>5</v>
      </c>
      <c s="6" t="s">
        <v>7422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5352</v>
      </c>
      <c>
        <f>(M2131*21)/100</f>
      </c>
      <c t="s">
        <v>27</v>
      </c>
    </row>
    <row r="2132" spans="1:5" ht="25.5">
      <c r="A2132" s="35" t="s">
        <v>56</v>
      </c>
      <c r="E2132" s="39" t="s">
        <v>7422</v>
      </c>
    </row>
    <row r="2133" spans="1:5" ht="89.25">
      <c r="A2133" s="35" t="s">
        <v>58</v>
      </c>
      <c r="E2133" s="42" t="s">
        <v>7423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7424</v>
      </c>
      <c s="34" t="s">
        <v>7425</v>
      </c>
      <c s="35" t="s">
        <v>5</v>
      </c>
      <c s="6" t="s">
        <v>7426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5352</v>
      </c>
      <c>
        <f>(M2135*21)/100</f>
      </c>
      <c t="s">
        <v>27</v>
      </c>
    </row>
    <row r="2136" spans="1:5" ht="12.75">
      <c r="A2136" s="35" t="s">
        <v>56</v>
      </c>
      <c r="E2136" s="39" t="s">
        <v>7427</v>
      </c>
    </row>
    <row r="2137" spans="1:5" ht="102">
      <c r="A2137" s="35" t="s">
        <v>58</v>
      </c>
      <c r="E2137" s="42" t="s">
        <v>7428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7429</v>
      </c>
      <c s="34" t="s">
        <v>7430</v>
      </c>
      <c s="35" t="s">
        <v>5</v>
      </c>
      <c s="6" t="s">
        <v>7431</v>
      </c>
      <c s="36" t="s">
        <v>7432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5352</v>
      </c>
      <c>
        <f>(M2139*21)/100</f>
      </c>
      <c t="s">
        <v>27</v>
      </c>
    </row>
    <row r="2140" spans="1:5" ht="12.75">
      <c r="A2140" s="35" t="s">
        <v>56</v>
      </c>
      <c r="E2140" s="39" t="s">
        <v>7431</v>
      </c>
    </row>
    <row r="2141" spans="1:5" ht="102">
      <c r="A2141" s="35" t="s">
        <v>58</v>
      </c>
      <c r="E2141" s="42" t="s">
        <v>7433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7434</v>
      </c>
      <c s="34" t="s">
        <v>7435</v>
      </c>
      <c s="35" t="s">
        <v>5</v>
      </c>
      <c s="6" t="s">
        <v>7436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5352</v>
      </c>
      <c>
        <f>(M2143*21)/100</f>
      </c>
      <c t="s">
        <v>27</v>
      </c>
    </row>
    <row r="2144" spans="1:5" ht="12.75">
      <c r="A2144" s="35" t="s">
        <v>56</v>
      </c>
      <c r="E2144" s="39" t="s">
        <v>7437</v>
      </c>
    </row>
    <row r="2145" spans="1:5" ht="89.25">
      <c r="A2145" s="35" t="s">
        <v>58</v>
      </c>
      <c r="E2145" s="42" t="s">
        <v>7438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7439</v>
      </c>
      <c s="34" t="s">
        <v>7440</v>
      </c>
      <c s="35" t="s">
        <v>5</v>
      </c>
      <c s="6" t="s">
        <v>7441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2911</v>
      </c>
      <c>
        <f>(M2147*21)/100</f>
      </c>
      <c t="s">
        <v>27</v>
      </c>
    </row>
    <row r="2148" spans="1:5" ht="12.75">
      <c r="A2148" s="35" t="s">
        <v>56</v>
      </c>
      <c r="E2148" s="39" t="s">
        <v>7441</v>
      </c>
    </row>
    <row r="2149" spans="1:5" ht="89.25">
      <c r="A2149" s="35" t="s">
        <v>58</v>
      </c>
      <c r="E2149" s="42" t="s">
        <v>7442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7443</v>
      </c>
      <c s="34" t="s">
        <v>7444</v>
      </c>
      <c s="35" t="s">
        <v>5</v>
      </c>
      <c s="6" t="s">
        <v>7445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5352</v>
      </c>
      <c>
        <f>(M2151*21)/100</f>
      </c>
      <c t="s">
        <v>27</v>
      </c>
    </row>
    <row r="2152" spans="1:5" ht="12.75">
      <c r="A2152" s="35" t="s">
        <v>56</v>
      </c>
      <c r="E2152" s="39" t="s">
        <v>7445</v>
      </c>
    </row>
    <row r="2153" spans="1:5" ht="89.25">
      <c r="A2153" s="35" t="s">
        <v>58</v>
      </c>
      <c r="E2153" s="42" t="s">
        <v>7446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7447</v>
      </c>
      <c s="34" t="s">
        <v>7448</v>
      </c>
      <c s="35" t="s">
        <v>5</v>
      </c>
      <c s="6" t="s">
        <v>7449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2911</v>
      </c>
      <c>
        <f>(M2155*21)/100</f>
      </c>
      <c t="s">
        <v>27</v>
      </c>
    </row>
    <row r="2156" spans="1:5" ht="12.75">
      <c r="A2156" s="35" t="s">
        <v>56</v>
      </c>
      <c r="E2156" s="39" t="s">
        <v>7449</v>
      </c>
    </row>
    <row r="2157" spans="1:5" ht="89.25">
      <c r="A2157" s="35" t="s">
        <v>58</v>
      </c>
      <c r="E2157" s="42" t="s">
        <v>7450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7451</v>
      </c>
      <c s="34" t="s">
        <v>7452</v>
      </c>
      <c s="35" t="s">
        <v>5</v>
      </c>
      <c s="6" t="s">
        <v>7453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2911</v>
      </c>
      <c>
        <f>(M2159*21)/100</f>
      </c>
      <c t="s">
        <v>27</v>
      </c>
    </row>
    <row r="2160" spans="1:5" ht="12.75">
      <c r="A2160" s="35" t="s">
        <v>56</v>
      </c>
      <c r="E2160" s="39" t="s">
        <v>7453</v>
      </c>
    </row>
    <row r="2161" spans="1:5" ht="76.5">
      <c r="A2161" s="35" t="s">
        <v>58</v>
      </c>
      <c r="E2161" s="42" t="s">
        <v>7454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7455</v>
      </c>
      <c s="34" t="s">
        <v>7456</v>
      </c>
      <c s="35" t="s">
        <v>5</v>
      </c>
      <c s="6" t="s">
        <v>7457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2911</v>
      </c>
      <c>
        <f>(M2163*21)/100</f>
      </c>
      <c t="s">
        <v>27</v>
      </c>
    </row>
    <row r="2164" spans="1:5" ht="12.75">
      <c r="A2164" s="35" t="s">
        <v>56</v>
      </c>
      <c r="E2164" s="39" t="s">
        <v>7457</v>
      </c>
    </row>
    <row r="2165" spans="1:5" ht="76.5">
      <c r="A2165" s="35" t="s">
        <v>58</v>
      </c>
      <c r="E2165" s="42" t="s">
        <v>7458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7459</v>
      </c>
      <c s="34" t="s">
        <v>7460</v>
      </c>
      <c s="35" t="s">
        <v>5</v>
      </c>
      <c s="6" t="s">
        <v>7461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2911</v>
      </c>
      <c>
        <f>(M2167*21)/100</f>
      </c>
      <c t="s">
        <v>27</v>
      </c>
    </row>
    <row r="2168" spans="1:5" ht="12.75">
      <c r="A2168" s="35" t="s">
        <v>56</v>
      </c>
      <c r="E2168" s="39" t="s">
        <v>7461</v>
      </c>
    </row>
    <row r="2169" spans="1:5" ht="114.75">
      <c r="A2169" s="35" t="s">
        <v>58</v>
      </c>
      <c r="E2169" s="42" t="s">
        <v>7462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7463</v>
      </c>
      <c s="34" t="s">
        <v>7464</v>
      </c>
      <c s="35" t="s">
        <v>5</v>
      </c>
      <c s="6" t="s">
        <v>7465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2911</v>
      </c>
      <c>
        <f>(M2171*21)/100</f>
      </c>
      <c t="s">
        <v>27</v>
      </c>
    </row>
    <row r="2172" spans="1:5" ht="12.75">
      <c r="A2172" s="35" t="s">
        <v>56</v>
      </c>
      <c r="E2172" s="39" t="s">
        <v>7465</v>
      </c>
    </row>
    <row r="2173" spans="1:5" ht="89.25">
      <c r="A2173" s="35" t="s">
        <v>58</v>
      </c>
      <c r="E2173" s="42" t="s">
        <v>7466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7467</v>
      </c>
      <c s="34" t="s">
        <v>7468</v>
      </c>
      <c s="35" t="s">
        <v>5</v>
      </c>
      <c s="6" t="s">
        <v>7469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2911</v>
      </c>
      <c>
        <f>(M2175*21)/100</f>
      </c>
      <c t="s">
        <v>27</v>
      </c>
    </row>
    <row r="2176" spans="1:5" ht="12.75">
      <c r="A2176" s="35" t="s">
        <v>56</v>
      </c>
      <c r="E2176" s="39" t="s">
        <v>7469</v>
      </c>
    </row>
    <row r="2177" spans="1:5" ht="76.5">
      <c r="A2177" s="35" t="s">
        <v>58</v>
      </c>
      <c r="E2177" s="42" t="s">
        <v>7470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7471</v>
      </c>
      <c r="E2179" s="33" t="s">
        <v>7472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7473</v>
      </c>
      <c s="34" t="s">
        <v>7474</v>
      </c>
      <c s="35" t="s">
        <v>5</v>
      </c>
      <c s="6" t="s">
        <v>7475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5352</v>
      </c>
      <c>
        <f>(M2180*21)/100</f>
      </c>
      <c t="s">
        <v>27</v>
      </c>
    </row>
    <row r="2181" spans="1:5" ht="25.5">
      <c r="A2181" s="35" t="s">
        <v>56</v>
      </c>
      <c r="E2181" s="39" t="s">
        <v>7476</v>
      </c>
    </row>
    <row r="2182" spans="1:5" ht="51">
      <c r="A2182" s="35" t="s">
        <v>58</v>
      </c>
      <c r="E2182" s="42" t="s">
        <v>7477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7478</v>
      </c>
      <c s="34" t="s">
        <v>7479</v>
      </c>
      <c s="35" t="s">
        <v>5</v>
      </c>
      <c s="6" t="s">
        <v>7480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5352</v>
      </c>
      <c>
        <f>(M2184*21)/100</f>
      </c>
      <c t="s">
        <v>27</v>
      </c>
    </row>
    <row r="2185" spans="1:5" ht="25.5">
      <c r="A2185" s="35" t="s">
        <v>56</v>
      </c>
      <c r="E2185" s="39" t="s">
        <v>7480</v>
      </c>
    </row>
    <row r="2186" spans="1:5" ht="38.25">
      <c r="A2186" s="35" t="s">
        <v>58</v>
      </c>
      <c r="E2186" s="42" t="s">
        <v>7481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7482</v>
      </c>
      <c s="34" t="s">
        <v>7483</v>
      </c>
      <c s="35" t="s">
        <v>5</v>
      </c>
      <c s="6" t="s">
        <v>7484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5352</v>
      </c>
      <c>
        <f>(M2188*21)/100</f>
      </c>
      <c t="s">
        <v>27</v>
      </c>
    </row>
    <row r="2189" spans="1:5" ht="25.5">
      <c r="A2189" s="35" t="s">
        <v>56</v>
      </c>
      <c r="E2189" s="39" t="s">
        <v>7484</v>
      </c>
    </row>
    <row r="2190" spans="1:5" ht="38.25">
      <c r="A2190" s="35" t="s">
        <v>58</v>
      </c>
      <c r="E2190" s="42" t="s">
        <v>7485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2988</v>
      </c>
      <c r="E2192" s="33" t="s">
        <v>2989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7486</v>
      </c>
      <c s="34" t="s">
        <v>7487</v>
      </c>
      <c s="35" t="s">
        <v>5</v>
      </c>
      <c s="6" t="s">
        <v>7488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5352</v>
      </c>
      <c>
        <f>(M2193*21)/100</f>
      </c>
      <c t="s">
        <v>27</v>
      </c>
    </row>
    <row r="2194" spans="1:5" ht="51">
      <c r="A2194" s="35" t="s">
        <v>56</v>
      </c>
      <c r="E2194" s="39" t="s">
        <v>7489</v>
      </c>
    </row>
    <row r="2195" spans="1:5" ht="38.25">
      <c r="A2195" s="35" t="s">
        <v>58</v>
      </c>
      <c r="E2195" s="42" t="s">
        <v>7490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7491</v>
      </c>
      <c s="34" t="s">
        <v>7492</v>
      </c>
      <c s="35" t="s">
        <v>5</v>
      </c>
      <c s="6" t="s">
        <v>7493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5352</v>
      </c>
      <c>
        <f>(M2197*21)/100</f>
      </c>
      <c t="s">
        <v>27</v>
      </c>
    </row>
    <row r="2198" spans="1:5" ht="25.5">
      <c r="A2198" s="35" t="s">
        <v>56</v>
      </c>
      <c r="E2198" s="39" t="s">
        <v>7494</v>
      </c>
    </row>
    <row r="2199" spans="1:5" ht="38.25">
      <c r="A2199" s="35" t="s">
        <v>58</v>
      </c>
      <c r="E2199" s="42" t="s">
        <v>7495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7496</v>
      </c>
      <c s="34" t="s">
        <v>7497</v>
      </c>
      <c s="35" t="s">
        <v>5</v>
      </c>
      <c s="6" t="s">
        <v>7498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5352</v>
      </c>
      <c>
        <f>(M2201*21)/100</f>
      </c>
      <c t="s">
        <v>27</v>
      </c>
    </row>
    <row r="2202" spans="1:5" ht="38.25">
      <c r="A2202" s="35" t="s">
        <v>56</v>
      </c>
      <c r="E2202" s="39" t="s">
        <v>7499</v>
      </c>
    </row>
    <row r="2203" spans="1:5" ht="38.25">
      <c r="A2203" s="35" t="s">
        <v>58</v>
      </c>
      <c r="E2203" s="42" t="s">
        <v>7500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7501</v>
      </c>
      <c s="34" t="s">
        <v>7502</v>
      </c>
      <c s="35" t="s">
        <v>5</v>
      </c>
      <c s="6" t="s">
        <v>7503</v>
      </c>
      <c s="36" t="s">
        <v>590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5352</v>
      </c>
      <c>
        <f>(M2205*21)/100</f>
      </c>
      <c t="s">
        <v>27</v>
      </c>
    </row>
    <row r="2206" spans="1:5" ht="12.75">
      <c r="A2206" s="35" t="s">
        <v>56</v>
      </c>
      <c r="E2206" s="39" t="s">
        <v>7504</v>
      </c>
    </row>
    <row r="2207" spans="1:5" ht="38.25">
      <c r="A2207" s="35" t="s">
        <v>58</v>
      </c>
      <c r="E2207" s="42" t="s">
        <v>7505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7506</v>
      </c>
      <c s="34" t="s">
        <v>7507</v>
      </c>
      <c s="35" t="s">
        <v>5</v>
      </c>
      <c s="6" t="s">
        <v>7508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5352</v>
      </c>
      <c>
        <f>(M2209*21)/100</f>
      </c>
      <c t="s">
        <v>27</v>
      </c>
    </row>
    <row r="2210" spans="1:5" ht="25.5">
      <c r="A2210" s="35" t="s">
        <v>56</v>
      </c>
      <c r="E2210" s="39" t="s">
        <v>7509</v>
      </c>
    </row>
    <row r="2211" spans="1:5" ht="38.25">
      <c r="A2211" s="35" t="s">
        <v>58</v>
      </c>
      <c r="E2211" s="42" t="s">
        <v>7510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7511</v>
      </c>
      <c s="34" t="s">
        <v>7512</v>
      </c>
      <c s="35" t="s">
        <v>5</v>
      </c>
      <c s="6" t="s">
        <v>7513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5352</v>
      </c>
      <c>
        <f>(M2213*21)/100</f>
      </c>
      <c t="s">
        <v>27</v>
      </c>
    </row>
    <row r="2214" spans="1:5" ht="25.5">
      <c r="A2214" s="35" t="s">
        <v>56</v>
      </c>
      <c r="E2214" s="39" t="s">
        <v>7513</v>
      </c>
    </row>
    <row r="2215" spans="1:5" ht="51">
      <c r="A2215" s="35" t="s">
        <v>58</v>
      </c>
      <c r="E2215" s="42" t="s">
        <v>7514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7515</v>
      </c>
      <c s="34" t="s">
        <v>7516</v>
      </c>
      <c s="35" t="s">
        <v>5</v>
      </c>
      <c s="6" t="s">
        <v>7517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5352</v>
      </c>
      <c>
        <f>(M2217*21)/100</f>
      </c>
      <c t="s">
        <v>27</v>
      </c>
    </row>
    <row r="2218" spans="1:5" ht="25.5">
      <c r="A2218" s="35" t="s">
        <v>56</v>
      </c>
      <c r="E2218" s="39" t="s">
        <v>7518</v>
      </c>
    </row>
    <row r="2219" spans="1:5" ht="76.5">
      <c r="A2219" s="35" t="s">
        <v>58</v>
      </c>
      <c r="E2219" s="42" t="s">
        <v>7519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7520</v>
      </c>
      <c s="34" t="s">
        <v>7521</v>
      </c>
      <c s="35" t="s">
        <v>5</v>
      </c>
      <c s="6" t="s">
        <v>7522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2911</v>
      </c>
      <c>
        <f>(M2221*21)/100</f>
      </c>
      <c t="s">
        <v>27</v>
      </c>
    </row>
    <row r="2222" spans="1:5" ht="12.75">
      <c r="A2222" s="35" t="s">
        <v>56</v>
      </c>
      <c r="E2222" s="39" t="s">
        <v>7522</v>
      </c>
    </row>
    <row r="2223" spans="1:5" ht="76.5">
      <c r="A2223" s="35" t="s">
        <v>58</v>
      </c>
      <c r="E2223" s="42" t="s">
        <v>7523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7524</v>
      </c>
      <c r="E2225" s="33" t="s">
        <v>7525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7526</v>
      </c>
      <c s="34" t="s">
        <v>1513</v>
      </c>
      <c s="35" t="s">
        <v>1514</v>
      </c>
      <c s="6" t="s">
        <v>7527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7528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7529</v>
      </c>
      <c s="34" t="s">
        <v>51</v>
      </c>
      <c s="35" t="s">
        <v>52</v>
      </c>
      <c s="6" t="s">
        <v>7530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7531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7532</v>
      </c>
      <c s="34" t="s">
        <v>970</v>
      </c>
      <c s="35" t="s">
        <v>971</v>
      </c>
      <c s="6" t="s">
        <v>7533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7534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7535</v>
      </c>
      <c s="34" t="s">
        <v>583</v>
      </c>
      <c s="35" t="s">
        <v>584</v>
      </c>
      <c s="6" t="s">
        <v>7536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7537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7538</v>
      </c>
      <c s="34" t="s">
        <v>62</v>
      </c>
      <c s="35" t="s">
        <v>63</v>
      </c>
      <c s="6" t="s">
        <v>7539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7540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7541</v>
      </c>
      <c s="34" t="s">
        <v>3355</v>
      </c>
      <c s="35" t="s">
        <v>3356</v>
      </c>
      <c s="6" t="s">
        <v>7542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7543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7544</v>
      </c>
      <c s="34" t="s">
        <v>3085</v>
      </c>
      <c s="35" t="s">
        <v>5</v>
      </c>
      <c s="6" t="s">
        <v>7545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7546</v>
      </c>
    </row>
    <row r="2252" spans="1:5" ht="89.25">
      <c r="A2252" s="35" t="s">
        <v>58</v>
      </c>
      <c r="E2252" s="42" t="s">
        <v>7547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4632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4632</v>
      </c>
      <c r="E4" s="26" t="s">
        <v>4633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7550</v>
      </c>
      <c r="E8" s="30" t="s">
        <v>7549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7551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4769</v>
      </c>
    </row>
    <row r="17" spans="1:5" ht="165.75">
      <c r="A17" t="s">
        <v>60</v>
      </c>
      <c r="E17" s="39" t="s">
        <v>3359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4639</v>
      </c>
      <c s="35" t="s">
        <v>5</v>
      </c>
      <c s="6" t="s">
        <v>4640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4770</v>
      </c>
    </row>
    <row r="21" spans="1:5" ht="12.75">
      <c r="A21" s="35" t="s">
        <v>58</v>
      </c>
      <c r="E21" s="40" t="s">
        <v>7552</v>
      </c>
    </row>
    <row r="22" spans="1:5" ht="12.75">
      <c r="A22" t="s">
        <v>60</v>
      </c>
      <c r="E22" s="39" t="s">
        <v>4642</v>
      </c>
    </row>
    <row r="23" spans="1:16" ht="12.75">
      <c r="A23" t="s">
        <v>49</v>
      </c>
      <c s="34" t="s">
        <v>69</v>
      </c>
      <c s="34" t="s">
        <v>3776</v>
      </c>
      <c s="35" t="s">
        <v>5</v>
      </c>
      <c s="6" t="s">
        <v>3777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7553</v>
      </c>
    </row>
    <row r="25" spans="1:5" ht="12.75">
      <c r="A25" s="35" t="s">
        <v>58</v>
      </c>
      <c r="E25" s="40" t="s">
        <v>7554</v>
      </c>
    </row>
    <row r="26" spans="1:5" ht="12.75">
      <c r="A26" t="s">
        <v>60</v>
      </c>
      <c r="E26" s="39" t="s">
        <v>4642</v>
      </c>
    </row>
    <row r="27" spans="1:16" ht="12.75">
      <c r="A27" t="s">
        <v>49</v>
      </c>
      <c s="34" t="s">
        <v>73</v>
      </c>
      <c s="34" t="s">
        <v>3780</v>
      </c>
      <c s="35" t="s">
        <v>5</v>
      </c>
      <c s="6" t="s">
        <v>3781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7555</v>
      </c>
    </row>
    <row r="30" spans="1:5" ht="12.75">
      <c r="A30" t="s">
        <v>60</v>
      </c>
      <c r="E30" s="39" t="s">
        <v>4642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7556</v>
      </c>
    </row>
    <row r="34" spans="1:5" ht="12.75">
      <c r="A34" t="s">
        <v>60</v>
      </c>
      <c r="E34" s="39" t="s">
        <v>4642</v>
      </c>
    </row>
    <row r="35" spans="1:16" ht="12.75">
      <c r="A35" t="s">
        <v>49</v>
      </c>
      <c s="34" t="s">
        <v>81</v>
      </c>
      <c s="34" t="s">
        <v>4646</v>
      </c>
      <c s="35" t="s">
        <v>5</v>
      </c>
      <c s="6" t="s">
        <v>4647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7557</v>
      </c>
    </row>
    <row r="38" spans="1:5" ht="12.75">
      <c r="A38" t="s">
        <v>60</v>
      </c>
      <c r="E38" s="39" t="s">
        <v>4642</v>
      </c>
    </row>
    <row r="39" spans="1:13" ht="12.75">
      <c r="A39" t="s">
        <v>46</v>
      </c>
      <c r="C39" s="31" t="s">
        <v>69</v>
      </c>
      <c r="E39" s="33" t="s">
        <v>3560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4649</v>
      </c>
      <c s="35" t="s">
        <v>5</v>
      </c>
      <c s="6" t="s">
        <v>4650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4775</v>
      </c>
    </row>
    <row r="42" spans="1:5" ht="12.75">
      <c r="A42" s="35" t="s">
        <v>58</v>
      </c>
      <c r="E42" s="40" t="s">
        <v>7558</v>
      </c>
    </row>
    <row r="43" spans="1:5" ht="12.75">
      <c r="A43" t="s">
        <v>60</v>
      </c>
      <c r="E43" s="39" t="s">
        <v>4642</v>
      </c>
    </row>
    <row r="44" spans="1:16" ht="12.75">
      <c r="A44" t="s">
        <v>49</v>
      </c>
      <c s="34" t="s">
        <v>89</v>
      </c>
      <c s="34" t="s">
        <v>3865</v>
      </c>
      <c s="35" t="s">
        <v>5</v>
      </c>
      <c s="6" t="s">
        <v>3866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7559</v>
      </c>
    </row>
    <row r="46" spans="1:5" ht="12.75">
      <c r="A46" s="35" t="s">
        <v>58</v>
      </c>
      <c r="E46" s="40" t="s">
        <v>7560</v>
      </c>
    </row>
    <row r="47" spans="1:5" ht="12.75">
      <c r="A47" t="s">
        <v>60</v>
      </c>
      <c r="E47" s="39" t="s">
        <v>4642</v>
      </c>
    </row>
    <row r="48" spans="1:13" ht="12.75">
      <c r="A48" t="s">
        <v>46</v>
      </c>
      <c r="C48" s="31" t="s">
        <v>81</v>
      </c>
      <c r="E48" s="33" t="s">
        <v>3925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7561</v>
      </c>
      <c s="35" t="s">
        <v>5</v>
      </c>
      <c s="6" t="s">
        <v>7562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1726</v>
      </c>
      <c>
        <f>(M49*21)/100</f>
      </c>
      <c t="s">
        <v>27</v>
      </c>
    </row>
    <row r="50" spans="1:5" ht="12.75">
      <c r="A50" s="35" t="s">
        <v>56</v>
      </c>
      <c r="E50" s="39" t="s">
        <v>7563</v>
      </c>
    </row>
    <row r="51" spans="1:5" ht="12.75">
      <c r="A51" s="35" t="s">
        <v>58</v>
      </c>
      <c r="E51" s="40" t="s">
        <v>7564</v>
      </c>
    </row>
    <row r="52" spans="1:5" ht="153">
      <c r="A52" t="s">
        <v>60</v>
      </c>
      <c r="E52" s="39" t="s">
        <v>7565</v>
      </c>
    </row>
    <row r="53" spans="1:13" ht="12.75">
      <c r="A53" t="s">
        <v>46</v>
      </c>
      <c r="C53" s="31" t="s">
        <v>85</v>
      </c>
      <c r="E53" s="33" t="s">
        <v>4175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7566</v>
      </c>
      <c s="35" t="s">
        <v>5</v>
      </c>
      <c s="6" t="s">
        <v>7567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7568</v>
      </c>
    </row>
    <row r="56" spans="1:5" ht="12.75">
      <c r="A56" s="35" t="s">
        <v>58</v>
      </c>
      <c r="E56" s="40" t="s">
        <v>7569</v>
      </c>
    </row>
    <row r="57" spans="1:5" ht="12.75">
      <c r="A57" t="s">
        <v>60</v>
      </c>
      <c r="E57" s="39" t="s">
        <v>4642</v>
      </c>
    </row>
    <row r="58" spans="1:16" ht="12.75">
      <c r="A58" t="s">
        <v>49</v>
      </c>
      <c s="34" t="s">
        <v>103</v>
      </c>
      <c s="34" t="s">
        <v>7570</v>
      </c>
      <c s="35" t="s">
        <v>5</v>
      </c>
      <c s="6" t="s">
        <v>7571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7572</v>
      </c>
    </row>
    <row r="60" spans="1:5" ht="12.75">
      <c r="A60" s="35" t="s">
        <v>58</v>
      </c>
      <c r="E60" s="40" t="s">
        <v>7573</v>
      </c>
    </row>
    <row r="61" spans="1:5" ht="12.75">
      <c r="A61" t="s">
        <v>60</v>
      </c>
      <c r="E61" s="39" t="s">
        <v>4642</v>
      </c>
    </row>
    <row r="62" spans="1:16" ht="12.75">
      <c r="A62" t="s">
        <v>49</v>
      </c>
      <c s="34" t="s">
        <v>107</v>
      </c>
      <c s="34" t="s">
        <v>7574</v>
      </c>
      <c s="35" t="s">
        <v>5</v>
      </c>
      <c s="6" t="s">
        <v>7575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7576</v>
      </c>
    </row>
    <row r="64" spans="1:5" ht="12.75">
      <c r="A64" s="35" t="s">
        <v>58</v>
      </c>
      <c r="E64" s="40" t="s">
        <v>7577</v>
      </c>
    </row>
    <row r="65" spans="1:5" ht="12.75">
      <c r="A65" t="s">
        <v>60</v>
      </c>
      <c r="E65" s="39" t="s">
        <v>4642</v>
      </c>
    </row>
    <row r="66" spans="1:16" ht="12.75">
      <c r="A66" t="s">
        <v>49</v>
      </c>
      <c s="34" t="s">
        <v>110</v>
      </c>
      <c s="34" t="s">
        <v>7578</v>
      </c>
      <c s="35" t="s">
        <v>5</v>
      </c>
      <c s="6" t="s">
        <v>7579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7564</v>
      </c>
    </row>
    <row r="69" spans="1:5" ht="12.75">
      <c r="A69" t="s">
        <v>60</v>
      </c>
      <c r="E69" s="39" t="s">
        <v>4642</v>
      </c>
    </row>
    <row r="70" spans="1:16" ht="12.75">
      <c r="A70" t="s">
        <v>49</v>
      </c>
      <c s="34" t="s">
        <v>114</v>
      </c>
      <c s="34" t="s">
        <v>7580</v>
      </c>
      <c s="35" t="s">
        <v>5</v>
      </c>
      <c s="6" t="s">
        <v>7581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7564</v>
      </c>
    </row>
    <row r="73" spans="1:5" ht="12.75">
      <c r="A73" t="s">
        <v>60</v>
      </c>
      <c r="E73" s="39" t="s">
        <v>4642</v>
      </c>
    </row>
    <row r="74" spans="1:16" ht="12.75">
      <c r="A74" t="s">
        <v>49</v>
      </c>
      <c s="34" t="s">
        <v>119</v>
      </c>
      <c s="34" t="s">
        <v>7582</v>
      </c>
      <c s="35" t="s">
        <v>5</v>
      </c>
      <c s="6" t="s">
        <v>7583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7584</v>
      </c>
    </row>
    <row r="76" spans="1:5" ht="12.75">
      <c r="A76" s="35" t="s">
        <v>58</v>
      </c>
      <c r="E76" s="40" t="s">
        <v>7564</v>
      </c>
    </row>
    <row r="77" spans="1:5" ht="12.75">
      <c r="A77" t="s">
        <v>60</v>
      </c>
      <c r="E77" s="39" t="s">
        <v>4642</v>
      </c>
    </row>
    <row r="78" spans="1:16" ht="12.75">
      <c r="A78" t="s">
        <v>49</v>
      </c>
      <c s="34" t="s">
        <v>123</v>
      </c>
      <c s="34" t="s">
        <v>4816</v>
      </c>
      <c s="35" t="s">
        <v>5</v>
      </c>
      <c s="6" t="s">
        <v>4817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7564</v>
      </c>
    </row>
    <row r="81" spans="1:5" ht="12.75">
      <c r="A81" t="s">
        <v>60</v>
      </c>
      <c r="E81" s="39" t="s">
        <v>4642</v>
      </c>
    </row>
    <row r="82" spans="1:16" ht="12.75">
      <c r="A82" t="s">
        <v>49</v>
      </c>
      <c s="34" t="s">
        <v>126</v>
      </c>
      <c s="34" t="s">
        <v>7585</v>
      </c>
      <c s="35" t="s">
        <v>5</v>
      </c>
      <c s="6" t="s">
        <v>7586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7587</v>
      </c>
    </row>
    <row r="84" spans="1:5" ht="12.75">
      <c r="A84" s="35" t="s">
        <v>58</v>
      </c>
      <c r="E84" s="40" t="s">
        <v>7564</v>
      </c>
    </row>
    <row r="85" spans="1:5" ht="12.75">
      <c r="A85" t="s">
        <v>60</v>
      </c>
      <c r="E85" s="39" t="s">
        <v>4642</v>
      </c>
    </row>
    <row r="86" spans="1:16" ht="12.75">
      <c r="A86" t="s">
        <v>49</v>
      </c>
      <c s="34" t="s">
        <v>130</v>
      </c>
      <c s="34" t="s">
        <v>7588</v>
      </c>
      <c s="35" t="s">
        <v>5</v>
      </c>
      <c s="6" t="s">
        <v>7589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7587</v>
      </c>
    </row>
    <row r="88" spans="1:5" ht="12.75">
      <c r="A88" s="35" t="s">
        <v>58</v>
      </c>
      <c r="E88" s="40" t="s">
        <v>7564</v>
      </c>
    </row>
    <row r="89" spans="1:5" ht="12.75">
      <c r="A89" t="s">
        <v>60</v>
      </c>
      <c r="E89" s="39" t="s">
        <v>4642</v>
      </c>
    </row>
    <row r="90" spans="1:16" ht="12.75">
      <c r="A90" t="s">
        <v>49</v>
      </c>
      <c s="34" t="s">
        <v>133</v>
      </c>
      <c s="34" t="s">
        <v>7590</v>
      </c>
      <c s="35" t="s">
        <v>5</v>
      </c>
      <c s="6" t="s">
        <v>7591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7564</v>
      </c>
    </row>
    <row r="93" spans="1:5" ht="12.75">
      <c r="A93" t="s">
        <v>60</v>
      </c>
      <c r="E93" s="39" t="s">
        <v>4642</v>
      </c>
    </row>
    <row r="94" spans="1:16" ht="12.75">
      <c r="A94" t="s">
        <v>49</v>
      </c>
      <c s="34" t="s">
        <v>136</v>
      </c>
      <c s="34" t="s">
        <v>7592</v>
      </c>
      <c s="35" t="s">
        <v>5</v>
      </c>
      <c s="6" t="s">
        <v>7593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7564</v>
      </c>
    </row>
    <row r="97" spans="1:5" ht="12.75">
      <c r="A97" t="s">
        <v>60</v>
      </c>
      <c r="E97" s="39" t="s">
        <v>4642</v>
      </c>
    </row>
    <row r="98" spans="1:16" ht="12.75">
      <c r="A98" t="s">
        <v>49</v>
      </c>
      <c s="34" t="s">
        <v>139</v>
      </c>
      <c s="34" t="s">
        <v>7594</v>
      </c>
      <c s="35" t="s">
        <v>5</v>
      </c>
      <c s="6" t="s">
        <v>7595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7596</v>
      </c>
    </row>
    <row r="100" spans="1:5" ht="12.75">
      <c r="A100" s="35" t="s">
        <v>58</v>
      </c>
      <c r="E100" s="40" t="s">
        <v>7564</v>
      </c>
    </row>
    <row r="101" spans="1:5" ht="12.75">
      <c r="A101" t="s">
        <v>60</v>
      </c>
      <c r="E101" s="39" t="s">
        <v>4642</v>
      </c>
    </row>
    <row r="102" spans="1:16" ht="12.75">
      <c r="A102" t="s">
        <v>49</v>
      </c>
      <c s="34" t="s">
        <v>142</v>
      </c>
      <c s="34" t="s">
        <v>7597</v>
      </c>
      <c s="35" t="s">
        <v>5</v>
      </c>
      <c s="6" t="s">
        <v>7598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7599</v>
      </c>
    </row>
    <row r="104" spans="1:5" ht="12.75">
      <c r="A104" s="35" t="s">
        <v>58</v>
      </c>
      <c r="E104" s="40" t="s">
        <v>7564</v>
      </c>
    </row>
    <row r="105" spans="1:5" ht="12.75">
      <c r="A105" t="s">
        <v>60</v>
      </c>
      <c r="E105" s="39" t="s">
        <v>4642</v>
      </c>
    </row>
    <row r="106" spans="1:16" ht="12.75">
      <c r="A106" t="s">
        <v>49</v>
      </c>
      <c s="34" t="s">
        <v>145</v>
      </c>
      <c s="34" t="s">
        <v>7600</v>
      </c>
      <c s="35" t="s">
        <v>5</v>
      </c>
      <c s="6" t="s">
        <v>7601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7602</v>
      </c>
    </row>
    <row r="108" spans="1:5" ht="12.75">
      <c r="A108" s="35" t="s">
        <v>58</v>
      </c>
      <c r="E108" s="40" t="s">
        <v>7564</v>
      </c>
    </row>
    <row r="109" spans="1:5" ht="12.75">
      <c r="A109" t="s">
        <v>60</v>
      </c>
      <c r="E109" s="39" t="s">
        <v>4642</v>
      </c>
    </row>
    <row r="110" spans="1:16" ht="12.75">
      <c r="A110" t="s">
        <v>49</v>
      </c>
      <c s="34" t="s">
        <v>150</v>
      </c>
      <c s="34" t="s">
        <v>7603</v>
      </c>
      <c s="35" t="s">
        <v>5</v>
      </c>
      <c s="6" t="s">
        <v>7604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7564</v>
      </c>
    </row>
    <row r="113" spans="1:5" ht="12.75">
      <c r="A113" t="s">
        <v>60</v>
      </c>
      <c r="E113" s="39" t="s">
        <v>4642</v>
      </c>
    </row>
    <row r="114" spans="1:16" ht="12.75">
      <c r="A114" t="s">
        <v>49</v>
      </c>
      <c s="34" t="s">
        <v>154</v>
      </c>
      <c s="34" t="s">
        <v>7605</v>
      </c>
      <c s="35" t="s">
        <v>5</v>
      </c>
      <c s="6" t="s">
        <v>7606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7607</v>
      </c>
    </row>
    <row r="116" spans="1:5" ht="12.75">
      <c r="A116" s="35" t="s">
        <v>58</v>
      </c>
      <c r="E116" s="40" t="s">
        <v>7564</v>
      </c>
    </row>
    <row r="117" spans="1:5" ht="12.75">
      <c r="A117" t="s">
        <v>60</v>
      </c>
      <c r="E117" s="39" t="s">
        <v>4642</v>
      </c>
    </row>
    <row r="118" spans="1:16" ht="12.75">
      <c r="A118" t="s">
        <v>49</v>
      </c>
      <c s="34" t="s">
        <v>158</v>
      </c>
      <c s="34" t="s">
        <v>7608</v>
      </c>
      <c s="35" t="s">
        <v>5</v>
      </c>
      <c s="6" t="s">
        <v>7609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1726</v>
      </c>
      <c>
        <f>(M118*21)/100</f>
      </c>
      <c t="s">
        <v>27</v>
      </c>
    </row>
    <row r="119" spans="1:5" ht="12.75">
      <c r="A119" s="35" t="s">
        <v>56</v>
      </c>
      <c r="E119" s="39" t="s">
        <v>7610</v>
      </c>
    </row>
    <row r="120" spans="1:5" ht="12.75">
      <c r="A120" s="35" t="s">
        <v>58</v>
      </c>
      <c r="E120" s="40" t="s">
        <v>7564</v>
      </c>
    </row>
    <row r="121" spans="1:5" ht="153">
      <c r="A121" t="s">
        <v>60</v>
      </c>
      <c r="E121" s="39" t="s">
        <v>7565</v>
      </c>
    </row>
    <row r="122" spans="1:16" ht="12.75">
      <c r="A122" t="s">
        <v>49</v>
      </c>
      <c s="34" t="s">
        <v>161</v>
      </c>
      <c s="34" t="s">
        <v>7611</v>
      </c>
      <c s="35" t="s">
        <v>5</v>
      </c>
      <c s="6" t="s">
        <v>7612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1726</v>
      </c>
      <c>
        <f>(M122*21)/100</f>
      </c>
      <c t="s">
        <v>27</v>
      </c>
    </row>
    <row r="123" spans="1:5" ht="12.75">
      <c r="A123" s="35" t="s">
        <v>56</v>
      </c>
      <c r="E123" s="39" t="s">
        <v>7613</v>
      </c>
    </row>
    <row r="124" spans="1:5" ht="12.75">
      <c r="A124" s="35" t="s">
        <v>58</v>
      </c>
      <c r="E124" s="40" t="s">
        <v>7564</v>
      </c>
    </row>
    <row r="125" spans="1:5" ht="153">
      <c r="A125" t="s">
        <v>60</v>
      </c>
      <c r="E125" s="39" t="s">
        <v>7565</v>
      </c>
    </row>
    <row r="126" spans="1:16" ht="12.75">
      <c r="A126" t="s">
        <v>49</v>
      </c>
      <c s="34" t="s">
        <v>164</v>
      </c>
      <c s="34" t="s">
        <v>7614</v>
      </c>
      <c s="35" t="s">
        <v>5</v>
      </c>
      <c s="6" t="s">
        <v>7615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7616</v>
      </c>
    </row>
    <row r="128" spans="1:5" ht="12.75">
      <c r="A128" s="35" t="s">
        <v>58</v>
      </c>
      <c r="E128" s="40" t="s">
        <v>7564</v>
      </c>
    </row>
    <row r="129" spans="1:5" ht="12.75">
      <c r="A129" t="s">
        <v>60</v>
      </c>
      <c r="E129" s="39" t="s">
        <v>4642</v>
      </c>
    </row>
    <row r="130" spans="1:16" ht="12.75">
      <c r="A130" t="s">
        <v>49</v>
      </c>
      <c s="34" t="s">
        <v>656</v>
      </c>
      <c s="34" t="s">
        <v>7617</v>
      </c>
      <c s="35" t="s">
        <v>5</v>
      </c>
      <c s="6" t="s">
        <v>7618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7619</v>
      </c>
    </row>
    <row r="133" spans="1:5" ht="12.75">
      <c r="A133" t="s">
        <v>60</v>
      </c>
      <c r="E133" s="39" t="s">
        <v>4642</v>
      </c>
    </row>
    <row r="134" spans="1:16" ht="12.75">
      <c r="A134" t="s">
        <v>49</v>
      </c>
      <c s="34" t="s">
        <v>660</v>
      </c>
      <c s="34" t="s">
        <v>7620</v>
      </c>
      <c s="35" t="s">
        <v>5</v>
      </c>
      <c s="6" t="s">
        <v>7621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7619</v>
      </c>
    </row>
    <row r="137" spans="1:5" ht="12.75">
      <c r="A137" t="s">
        <v>60</v>
      </c>
      <c r="E137" s="39" t="s">
        <v>4642</v>
      </c>
    </row>
    <row r="138" spans="1:16" ht="12.75">
      <c r="A138" t="s">
        <v>49</v>
      </c>
      <c s="34" t="s">
        <v>664</v>
      </c>
      <c s="34" t="s">
        <v>4750</v>
      </c>
      <c s="35" t="s">
        <v>5</v>
      </c>
      <c s="6" t="s">
        <v>4751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4663</v>
      </c>
    </row>
    <row r="141" spans="1:5" ht="12.75">
      <c r="A141" t="s">
        <v>60</v>
      </c>
      <c r="E141" s="39" t="s">
        <v>4642</v>
      </c>
    </row>
    <row r="142" spans="1:16" ht="12.75">
      <c r="A142" t="s">
        <v>49</v>
      </c>
      <c s="34" t="s">
        <v>668</v>
      </c>
      <c s="34" t="s">
        <v>7622</v>
      </c>
      <c s="35" t="s">
        <v>5</v>
      </c>
      <c s="6" t="s">
        <v>7623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7564</v>
      </c>
    </row>
    <row r="145" spans="1:5" ht="12.75">
      <c r="A145" t="s">
        <v>60</v>
      </c>
      <c r="E145" s="39" t="s">
        <v>4642</v>
      </c>
    </row>
    <row r="146" spans="1:16" ht="12.75">
      <c r="A146" t="s">
        <v>49</v>
      </c>
      <c s="34" t="s">
        <v>638</v>
      </c>
      <c s="34" t="s">
        <v>7624</v>
      </c>
      <c s="35" t="s">
        <v>5</v>
      </c>
      <c s="6" t="s">
        <v>7625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7564</v>
      </c>
    </row>
    <row r="149" spans="1:5" ht="12.75">
      <c r="A149" t="s">
        <v>60</v>
      </c>
      <c r="E149" s="39" t="s">
        <v>4642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4632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4632</v>
      </c>
      <c r="E4" s="26" t="s">
        <v>4633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7628</v>
      </c>
      <c r="E8" s="30" t="s">
        <v>7627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7629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4769</v>
      </c>
    </row>
    <row r="17" spans="1:5" ht="165.75">
      <c r="A17" t="s">
        <v>60</v>
      </c>
      <c r="E17" s="39" t="s">
        <v>3359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4639</v>
      </c>
      <c s="35" t="s">
        <v>5</v>
      </c>
      <c s="6" t="s">
        <v>4640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7630</v>
      </c>
    </row>
    <row r="21" spans="1:5" ht="12.75">
      <c r="A21" s="35" t="s">
        <v>58</v>
      </c>
      <c r="E21" s="40" t="s">
        <v>7631</v>
      </c>
    </row>
    <row r="22" spans="1:5" ht="12.75">
      <c r="A22" t="s">
        <v>60</v>
      </c>
      <c r="E22" s="39" t="s">
        <v>4642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7632</v>
      </c>
    </row>
    <row r="26" spans="1:5" ht="12.75">
      <c r="A26" t="s">
        <v>60</v>
      </c>
      <c r="E26" s="39" t="s">
        <v>4642</v>
      </c>
    </row>
    <row r="27" spans="1:16" ht="12.75">
      <c r="A27" t="s">
        <v>49</v>
      </c>
      <c s="34" t="s">
        <v>73</v>
      </c>
      <c s="34" t="s">
        <v>4646</v>
      </c>
      <c s="35" t="s">
        <v>5</v>
      </c>
      <c s="6" t="s">
        <v>4647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7633</v>
      </c>
    </row>
    <row r="30" spans="1:5" ht="12.75">
      <c r="A30" t="s">
        <v>60</v>
      </c>
      <c r="E30" s="39" t="s">
        <v>4642</v>
      </c>
    </row>
    <row r="31" spans="1:13" ht="12.75">
      <c r="A31" t="s">
        <v>46</v>
      </c>
      <c r="C31" s="31" t="s">
        <v>69</v>
      </c>
      <c r="E31" s="33" t="s">
        <v>3560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4649</v>
      </c>
      <c s="35" t="s">
        <v>5</v>
      </c>
      <c s="6" t="s">
        <v>4650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4775</v>
      </c>
    </row>
    <row r="34" spans="1:5" ht="12.75">
      <c r="A34" s="35" t="s">
        <v>58</v>
      </c>
      <c r="E34" s="40" t="s">
        <v>7634</v>
      </c>
    </row>
    <row r="35" spans="1:5" ht="12.75">
      <c r="A35" t="s">
        <v>60</v>
      </c>
      <c r="E35" s="39" t="s">
        <v>4642</v>
      </c>
    </row>
    <row r="36" spans="1:16" ht="12.75">
      <c r="A36" t="s">
        <v>49</v>
      </c>
      <c s="34" t="s">
        <v>81</v>
      </c>
      <c s="34" t="s">
        <v>3865</v>
      </c>
      <c s="35" t="s">
        <v>5</v>
      </c>
      <c s="6" t="s">
        <v>3866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7559</v>
      </c>
    </row>
    <row r="38" spans="1:5" ht="12.75">
      <c r="A38" s="35" t="s">
        <v>58</v>
      </c>
      <c r="E38" s="40" t="s">
        <v>7635</v>
      </c>
    </row>
    <row r="39" spans="1:5" ht="12.75">
      <c r="A39" t="s">
        <v>60</v>
      </c>
      <c r="E39" s="39" t="s">
        <v>4642</v>
      </c>
    </row>
    <row r="40" spans="1:13" ht="12.75">
      <c r="A40" t="s">
        <v>46</v>
      </c>
      <c r="C40" s="31" t="s">
        <v>85</v>
      </c>
      <c r="E40" s="33" t="s">
        <v>4175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7566</v>
      </c>
      <c s="35" t="s">
        <v>5</v>
      </c>
      <c s="6" t="s">
        <v>7567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7636</v>
      </c>
    </row>
    <row r="43" spans="1:5" ht="12.75">
      <c r="A43" s="35" t="s">
        <v>58</v>
      </c>
      <c r="E43" s="40" t="s">
        <v>7637</v>
      </c>
    </row>
    <row r="44" spans="1:5" ht="12.75">
      <c r="A44" t="s">
        <v>60</v>
      </c>
      <c r="E44" s="39" t="s">
        <v>4642</v>
      </c>
    </row>
    <row r="45" spans="1:16" ht="12.75">
      <c r="A45" t="s">
        <v>49</v>
      </c>
      <c s="34" t="s">
        <v>89</v>
      </c>
      <c s="34" t="s">
        <v>7570</v>
      </c>
      <c s="35" t="s">
        <v>5</v>
      </c>
      <c s="6" t="s">
        <v>7571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7638</v>
      </c>
    </row>
    <row r="47" spans="1:5" ht="12.75">
      <c r="A47" s="35" t="s">
        <v>58</v>
      </c>
      <c r="E47" s="40" t="s">
        <v>7639</v>
      </c>
    </row>
    <row r="48" spans="1:5" ht="12.75">
      <c r="A48" t="s">
        <v>60</v>
      </c>
      <c r="E48" s="39" t="s">
        <v>4642</v>
      </c>
    </row>
    <row r="49" spans="1:16" ht="12.75">
      <c r="A49" t="s">
        <v>49</v>
      </c>
      <c s="34" t="s">
        <v>93</v>
      </c>
      <c s="34" t="s">
        <v>7578</v>
      </c>
      <c s="35" t="s">
        <v>5</v>
      </c>
      <c s="6" t="s">
        <v>7579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7564</v>
      </c>
    </row>
    <row r="52" spans="1:5" ht="12.75">
      <c r="A52" t="s">
        <v>60</v>
      </c>
      <c r="E52" s="39" t="s">
        <v>4642</v>
      </c>
    </row>
    <row r="53" spans="1:16" ht="12.75">
      <c r="A53" t="s">
        <v>49</v>
      </c>
      <c s="34" t="s">
        <v>98</v>
      </c>
      <c s="34" t="s">
        <v>7580</v>
      </c>
      <c s="35" t="s">
        <v>5</v>
      </c>
      <c s="6" t="s">
        <v>7581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7564</v>
      </c>
    </row>
    <row r="56" spans="1:5" ht="12.75">
      <c r="A56" t="s">
        <v>60</v>
      </c>
      <c r="E56" s="39" t="s">
        <v>4642</v>
      </c>
    </row>
    <row r="57" spans="1:16" ht="12.75">
      <c r="A57" t="s">
        <v>49</v>
      </c>
      <c s="34" t="s">
        <v>103</v>
      </c>
      <c s="34" t="s">
        <v>7640</v>
      </c>
      <c s="35" t="s">
        <v>5</v>
      </c>
      <c s="6" t="s">
        <v>7641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7642</v>
      </c>
    </row>
    <row r="59" spans="1:5" ht="12.75">
      <c r="A59" s="35" t="s">
        <v>58</v>
      </c>
      <c r="E59" s="40" t="s">
        <v>7564</v>
      </c>
    </row>
    <row r="60" spans="1:5" ht="12.75">
      <c r="A60" t="s">
        <v>60</v>
      </c>
      <c r="E60" s="39" t="s">
        <v>4642</v>
      </c>
    </row>
    <row r="61" spans="1:16" ht="12.75">
      <c r="A61" t="s">
        <v>49</v>
      </c>
      <c s="34" t="s">
        <v>107</v>
      </c>
      <c s="34" t="s">
        <v>4816</v>
      </c>
      <c s="35" t="s">
        <v>5</v>
      </c>
      <c s="6" t="s">
        <v>4817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7564</v>
      </c>
    </row>
    <row r="64" spans="1:5" ht="12.75">
      <c r="A64" t="s">
        <v>60</v>
      </c>
      <c r="E64" s="39" t="s">
        <v>4642</v>
      </c>
    </row>
    <row r="65" spans="1:16" ht="12.75">
      <c r="A65" t="s">
        <v>49</v>
      </c>
      <c s="34" t="s">
        <v>110</v>
      </c>
      <c s="34" t="s">
        <v>7585</v>
      </c>
      <c s="35" t="s">
        <v>5</v>
      </c>
      <c s="6" t="s">
        <v>7586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7643</v>
      </c>
    </row>
    <row r="67" spans="1:5" ht="12.75">
      <c r="A67" s="35" t="s">
        <v>58</v>
      </c>
      <c r="E67" s="40" t="s">
        <v>7564</v>
      </c>
    </row>
    <row r="68" spans="1:5" ht="12.75">
      <c r="A68" t="s">
        <v>60</v>
      </c>
      <c r="E68" s="39" t="s">
        <v>4642</v>
      </c>
    </row>
    <row r="69" spans="1:16" ht="12.75">
      <c r="A69" t="s">
        <v>49</v>
      </c>
      <c s="34" t="s">
        <v>114</v>
      </c>
      <c s="34" t="s">
        <v>7588</v>
      </c>
      <c s="35" t="s">
        <v>5</v>
      </c>
      <c s="6" t="s">
        <v>7589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7564</v>
      </c>
    </row>
    <row r="72" spans="1:5" ht="12.75">
      <c r="A72" t="s">
        <v>60</v>
      </c>
      <c r="E72" s="39" t="s">
        <v>4642</v>
      </c>
    </row>
    <row r="73" spans="1:16" ht="12.75">
      <c r="A73" t="s">
        <v>49</v>
      </c>
      <c s="34" t="s">
        <v>119</v>
      </c>
      <c s="34" t="s">
        <v>7590</v>
      </c>
      <c s="35" t="s">
        <v>5</v>
      </c>
      <c s="6" t="s">
        <v>7591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7564</v>
      </c>
    </row>
    <row r="76" spans="1:5" ht="12.75">
      <c r="A76" t="s">
        <v>60</v>
      </c>
      <c r="E76" s="39" t="s">
        <v>4642</v>
      </c>
    </row>
    <row r="77" spans="1:16" ht="12.75">
      <c r="A77" t="s">
        <v>49</v>
      </c>
      <c s="34" t="s">
        <v>123</v>
      </c>
      <c s="34" t="s">
        <v>7644</v>
      </c>
      <c s="35" t="s">
        <v>5</v>
      </c>
      <c s="6" t="s">
        <v>7645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7646</v>
      </c>
    </row>
    <row r="79" spans="1:5" ht="12.75">
      <c r="A79" s="35" t="s">
        <v>58</v>
      </c>
      <c r="E79" s="40" t="s">
        <v>7564</v>
      </c>
    </row>
    <row r="80" spans="1:5" ht="12.75">
      <c r="A80" t="s">
        <v>60</v>
      </c>
      <c r="E80" s="39" t="s">
        <v>4642</v>
      </c>
    </row>
    <row r="81" spans="1:16" ht="12.75">
      <c r="A81" t="s">
        <v>49</v>
      </c>
      <c s="34" t="s">
        <v>126</v>
      </c>
      <c s="34" t="s">
        <v>7597</v>
      </c>
      <c s="35" t="s">
        <v>5</v>
      </c>
      <c s="6" t="s">
        <v>7598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7564</v>
      </c>
    </row>
    <row r="84" spans="1:5" ht="12.75">
      <c r="A84" t="s">
        <v>60</v>
      </c>
      <c r="E84" s="39" t="s">
        <v>4642</v>
      </c>
    </row>
    <row r="85" spans="1:16" ht="12.75">
      <c r="A85" t="s">
        <v>49</v>
      </c>
      <c s="34" t="s">
        <v>130</v>
      </c>
      <c s="34" t="s">
        <v>7647</v>
      </c>
      <c s="35" t="s">
        <v>5</v>
      </c>
      <c s="6" t="s">
        <v>7648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7564</v>
      </c>
    </row>
    <row r="88" spans="1:5" ht="12.75">
      <c r="A88" t="s">
        <v>60</v>
      </c>
      <c r="E88" s="39" t="s">
        <v>4642</v>
      </c>
    </row>
    <row r="89" spans="1:16" ht="12.75">
      <c r="A89" t="s">
        <v>49</v>
      </c>
      <c s="34" t="s">
        <v>133</v>
      </c>
      <c s="34" t="s">
        <v>7605</v>
      </c>
      <c s="35" t="s">
        <v>5</v>
      </c>
      <c s="6" t="s">
        <v>7606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7607</v>
      </c>
    </row>
    <row r="91" spans="1:5" ht="12.75">
      <c r="A91" s="35" t="s">
        <v>58</v>
      </c>
      <c r="E91" s="40" t="s">
        <v>7564</v>
      </c>
    </row>
    <row r="92" spans="1:5" ht="12.75">
      <c r="A92" t="s">
        <v>60</v>
      </c>
      <c r="E92" s="39" t="s">
        <v>4642</v>
      </c>
    </row>
    <row r="93" spans="1:16" ht="12.75">
      <c r="A93" t="s">
        <v>49</v>
      </c>
      <c s="34" t="s">
        <v>136</v>
      </c>
      <c s="34" t="s">
        <v>7600</v>
      </c>
      <c s="35" t="s">
        <v>5</v>
      </c>
      <c s="6" t="s">
        <v>7601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7649</v>
      </c>
    </row>
    <row r="95" spans="1:5" ht="12.75">
      <c r="A95" s="35" t="s">
        <v>58</v>
      </c>
      <c r="E95" s="40" t="s">
        <v>7564</v>
      </c>
    </row>
    <row r="96" spans="1:5" ht="12.75">
      <c r="A96" t="s">
        <v>60</v>
      </c>
      <c r="E96" s="39" t="s">
        <v>4642</v>
      </c>
    </row>
    <row r="97" spans="1:16" ht="12.75">
      <c r="A97" t="s">
        <v>49</v>
      </c>
      <c s="34" t="s">
        <v>139</v>
      </c>
      <c s="34" t="s">
        <v>7608</v>
      </c>
      <c s="35" t="s">
        <v>5</v>
      </c>
      <c s="6" t="s">
        <v>7609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1726</v>
      </c>
      <c>
        <f>(M97*21)/100</f>
      </c>
      <c t="s">
        <v>27</v>
      </c>
    </row>
    <row r="98" spans="1:5" ht="12.75">
      <c r="A98" s="35" t="s">
        <v>56</v>
      </c>
      <c r="E98" s="39" t="s">
        <v>7650</v>
      </c>
    </row>
    <row r="99" spans="1:5" ht="12.75">
      <c r="A99" s="35" t="s">
        <v>58</v>
      </c>
      <c r="E99" s="40" t="s">
        <v>7564</v>
      </c>
    </row>
    <row r="100" spans="1:5" ht="153">
      <c r="A100" t="s">
        <v>60</v>
      </c>
      <c r="E100" s="39" t="s">
        <v>7565</v>
      </c>
    </row>
    <row r="101" spans="1:16" ht="12.75">
      <c r="A101" t="s">
        <v>49</v>
      </c>
      <c s="34" t="s">
        <v>142</v>
      </c>
      <c s="34" t="s">
        <v>7651</v>
      </c>
      <c s="35" t="s">
        <v>5</v>
      </c>
      <c s="6" t="s">
        <v>7612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1726</v>
      </c>
      <c>
        <f>(M101*21)/100</f>
      </c>
      <c t="s">
        <v>27</v>
      </c>
    </row>
    <row r="102" spans="1:5" ht="12.75">
      <c r="A102" s="35" t="s">
        <v>56</v>
      </c>
      <c r="E102" s="39" t="s">
        <v>7652</v>
      </c>
    </row>
    <row r="103" spans="1:5" ht="12.75">
      <c r="A103" s="35" t="s">
        <v>58</v>
      </c>
      <c r="E103" s="40" t="s">
        <v>7564</v>
      </c>
    </row>
    <row r="104" spans="1:5" ht="153">
      <c r="A104" t="s">
        <v>60</v>
      </c>
      <c r="E104" s="39" t="s">
        <v>7565</v>
      </c>
    </row>
    <row r="105" spans="1:16" ht="12.75">
      <c r="A105" t="s">
        <v>49</v>
      </c>
      <c s="34" t="s">
        <v>145</v>
      </c>
      <c s="34" t="s">
        <v>7617</v>
      </c>
      <c s="35" t="s">
        <v>5</v>
      </c>
      <c s="6" t="s">
        <v>7618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7653</v>
      </c>
    </row>
    <row r="108" spans="1:5" ht="12.75">
      <c r="A108" t="s">
        <v>60</v>
      </c>
      <c r="E108" s="39" t="s">
        <v>4642</v>
      </c>
    </row>
    <row r="109" spans="1:16" ht="12.75">
      <c r="A109" t="s">
        <v>49</v>
      </c>
      <c s="34" t="s">
        <v>150</v>
      </c>
      <c s="34" t="s">
        <v>7620</v>
      </c>
      <c s="35" t="s">
        <v>5</v>
      </c>
      <c s="6" t="s">
        <v>7621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7653</v>
      </c>
    </row>
    <row r="112" spans="1:5" ht="12.75">
      <c r="A112" t="s">
        <v>60</v>
      </c>
      <c r="E112" s="39" t="s">
        <v>4642</v>
      </c>
    </row>
    <row r="113" spans="1:16" ht="12.75">
      <c r="A113" t="s">
        <v>49</v>
      </c>
      <c s="34" t="s">
        <v>154</v>
      </c>
      <c s="34" t="s">
        <v>4750</v>
      </c>
      <c s="35" t="s">
        <v>5</v>
      </c>
      <c s="6" t="s">
        <v>4751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4663</v>
      </c>
    </row>
    <row r="116" spans="1:5" ht="12.75">
      <c r="A116" t="s">
        <v>60</v>
      </c>
      <c r="E116" s="39" t="s">
        <v>4642</v>
      </c>
    </row>
    <row r="117" spans="1:16" ht="12.75">
      <c r="A117" t="s">
        <v>49</v>
      </c>
      <c s="34" t="s">
        <v>158</v>
      </c>
      <c s="34" t="s">
        <v>7622</v>
      </c>
      <c s="35" t="s">
        <v>5</v>
      </c>
      <c s="6" t="s">
        <v>7623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7654</v>
      </c>
    </row>
    <row r="119" spans="1:5" ht="25.5">
      <c r="A119" s="35" t="s">
        <v>58</v>
      </c>
      <c r="E119" s="40" t="s">
        <v>7655</v>
      </c>
    </row>
    <row r="120" spans="1:5" ht="12.75">
      <c r="A120" t="s">
        <v>60</v>
      </c>
      <c r="E120" s="39" t="s">
        <v>4642</v>
      </c>
    </row>
    <row r="121" spans="1:16" ht="12.75">
      <c r="A121" t="s">
        <v>49</v>
      </c>
      <c s="34" t="s">
        <v>161</v>
      </c>
      <c s="34" t="s">
        <v>7624</v>
      </c>
      <c s="35" t="s">
        <v>5</v>
      </c>
      <c s="6" t="s">
        <v>7625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7654</v>
      </c>
    </row>
    <row r="123" spans="1:5" ht="25.5">
      <c r="A123" s="35" t="s">
        <v>58</v>
      </c>
      <c r="E123" s="40" t="s">
        <v>7655</v>
      </c>
    </row>
    <row r="124" spans="1:5" ht="12.75">
      <c r="A124" t="s">
        <v>60</v>
      </c>
      <c r="E124" s="39" t="s">
        <v>4642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4632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4632</v>
      </c>
      <c r="E4" s="26" t="s">
        <v>4633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7658</v>
      </c>
      <c r="E8" s="30" t="s">
        <v>7657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7659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7660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7661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4769</v>
      </c>
    </row>
    <row r="25" spans="1:5" ht="165.75">
      <c r="A25" t="s">
        <v>60</v>
      </c>
      <c r="E25" s="39" t="s">
        <v>3359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4788</v>
      </c>
      <c s="35" t="s">
        <v>5</v>
      </c>
      <c s="6" t="s">
        <v>4789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4790</v>
      </c>
    </row>
    <row r="29" spans="1:5" ht="12.75">
      <c r="A29" s="35" t="s">
        <v>58</v>
      </c>
      <c r="E29" s="40" t="s">
        <v>7662</v>
      </c>
    </row>
    <row r="30" spans="1:5" ht="12.75">
      <c r="A30" t="s">
        <v>60</v>
      </c>
      <c r="E30" s="39" t="s">
        <v>4642</v>
      </c>
    </row>
    <row r="31" spans="1:16" ht="25.5">
      <c r="A31" t="s">
        <v>49</v>
      </c>
      <c s="34" t="s">
        <v>77</v>
      </c>
      <c s="34" t="s">
        <v>4792</v>
      </c>
      <c s="35" t="s">
        <v>5</v>
      </c>
      <c s="6" t="s">
        <v>4793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4790</v>
      </c>
    </row>
    <row r="33" spans="1:5" ht="12.75">
      <c r="A33" s="35" t="s">
        <v>58</v>
      </c>
      <c r="E33" s="40" t="s">
        <v>7663</v>
      </c>
    </row>
    <row r="34" spans="1:5" ht="12.75">
      <c r="A34" t="s">
        <v>60</v>
      </c>
      <c r="E34" s="39" t="s">
        <v>4642</v>
      </c>
    </row>
    <row r="35" spans="1:16" ht="12.75">
      <c r="A35" t="s">
        <v>49</v>
      </c>
      <c s="34" t="s">
        <v>81</v>
      </c>
      <c s="34" t="s">
        <v>4639</v>
      </c>
      <c s="35" t="s">
        <v>5</v>
      </c>
      <c s="6" t="s">
        <v>4640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4770</v>
      </c>
    </row>
    <row r="37" spans="1:5" ht="12.75">
      <c r="A37" s="35" t="s">
        <v>58</v>
      </c>
      <c r="E37" s="40" t="s">
        <v>7664</v>
      </c>
    </row>
    <row r="38" spans="1:5" ht="12.75">
      <c r="A38" t="s">
        <v>60</v>
      </c>
      <c r="E38" s="39" t="s">
        <v>4642</v>
      </c>
    </row>
    <row r="39" spans="1:16" ht="12.75">
      <c r="A39" t="s">
        <v>49</v>
      </c>
      <c s="34" t="s">
        <v>85</v>
      </c>
      <c s="34" t="s">
        <v>3776</v>
      </c>
      <c s="35" t="s">
        <v>5</v>
      </c>
      <c s="6" t="s">
        <v>3777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4796</v>
      </c>
    </row>
    <row r="41" spans="1:5" ht="12.75">
      <c r="A41" s="35" t="s">
        <v>58</v>
      </c>
      <c r="E41" s="40" t="s">
        <v>7665</v>
      </c>
    </row>
    <row r="42" spans="1:5" ht="12.75">
      <c r="A42" t="s">
        <v>60</v>
      </c>
      <c r="E42" s="39" t="s">
        <v>4642</v>
      </c>
    </row>
    <row r="43" spans="1:16" ht="12.75">
      <c r="A43" t="s">
        <v>49</v>
      </c>
      <c s="34" t="s">
        <v>89</v>
      </c>
      <c s="34" t="s">
        <v>3780</v>
      </c>
      <c s="35" t="s">
        <v>5</v>
      </c>
      <c s="6" t="s">
        <v>3781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7555</v>
      </c>
    </row>
    <row r="46" spans="1:5" ht="12.75">
      <c r="A46" t="s">
        <v>60</v>
      </c>
      <c r="E46" s="39" t="s">
        <v>4642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7666</v>
      </c>
    </row>
    <row r="50" spans="1:5" ht="12.75">
      <c r="A50" t="s">
        <v>60</v>
      </c>
      <c r="E50" s="39" t="s">
        <v>4642</v>
      </c>
    </row>
    <row r="51" spans="1:16" ht="12.75">
      <c r="A51" t="s">
        <v>49</v>
      </c>
      <c s="34" t="s">
        <v>98</v>
      </c>
      <c s="34" t="s">
        <v>4646</v>
      </c>
      <c s="35" t="s">
        <v>5</v>
      </c>
      <c s="6" t="s">
        <v>4647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7667</v>
      </c>
    </row>
    <row r="54" spans="1:5" ht="12.75">
      <c r="A54" t="s">
        <v>60</v>
      </c>
      <c r="E54" s="39" t="s">
        <v>4642</v>
      </c>
    </row>
    <row r="55" spans="1:13" ht="12.75">
      <c r="A55" t="s">
        <v>46</v>
      </c>
      <c r="C55" s="31" t="s">
        <v>69</v>
      </c>
      <c r="E55" s="33" t="s">
        <v>3560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4649</v>
      </c>
      <c s="35" t="s">
        <v>5</v>
      </c>
      <c s="6" t="s">
        <v>4650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4775</v>
      </c>
    </row>
    <row r="58" spans="1:5" ht="12.75">
      <c r="A58" s="35" t="s">
        <v>58</v>
      </c>
      <c r="E58" s="40" t="s">
        <v>7668</v>
      </c>
    </row>
    <row r="59" spans="1:5" ht="12.75">
      <c r="A59" t="s">
        <v>60</v>
      </c>
      <c r="E59" s="39" t="s">
        <v>4642</v>
      </c>
    </row>
    <row r="60" spans="1:16" ht="12.75">
      <c r="A60" t="s">
        <v>49</v>
      </c>
      <c s="34" t="s">
        <v>107</v>
      </c>
      <c s="34" t="s">
        <v>3865</v>
      </c>
      <c s="35" t="s">
        <v>5</v>
      </c>
      <c s="6" t="s">
        <v>3866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7559</v>
      </c>
    </row>
    <row r="62" spans="1:5" ht="12.75">
      <c r="A62" s="35" t="s">
        <v>58</v>
      </c>
      <c r="E62" s="40" t="s">
        <v>7669</v>
      </c>
    </row>
    <row r="63" spans="1:5" ht="12.75">
      <c r="A63" t="s">
        <v>60</v>
      </c>
      <c r="E63" s="39" t="s">
        <v>4642</v>
      </c>
    </row>
    <row r="64" spans="1:13" ht="12.75">
      <c r="A64" t="s">
        <v>46</v>
      </c>
      <c r="C64" s="31" t="s">
        <v>73</v>
      </c>
      <c r="E64" s="33" t="s">
        <v>3111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3565</v>
      </c>
      <c s="35" t="s">
        <v>5</v>
      </c>
      <c s="6" t="s">
        <v>3693</v>
      </c>
      <c s="36" t="s">
        <v>590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7670</v>
      </c>
    </row>
    <row r="68" spans="1:5" ht="12.75">
      <c r="A68" t="s">
        <v>60</v>
      </c>
      <c r="E68" s="39" t="s">
        <v>4642</v>
      </c>
    </row>
    <row r="69" spans="1:16" ht="25.5">
      <c r="A69" t="s">
        <v>49</v>
      </c>
      <c s="34" t="s">
        <v>114</v>
      </c>
      <c s="34" t="s">
        <v>4802</v>
      </c>
      <c s="35" t="s">
        <v>5</v>
      </c>
      <c s="6" t="s">
        <v>4803</v>
      </c>
      <c s="36" t="s">
        <v>590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7670</v>
      </c>
    </row>
    <row r="72" spans="1:5" ht="12.75">
      <c r="A72" t="s">
        <v>60</v>
      </c>
      <c r="E72" s="39" t="s">
        <v>4642</v>
      </c>
    </row>
    <row r="73" spans="1:16" ht="12.75">
      <c r="A73" t="s">
        <v>49</v>
      </c>
      <c s="34" t="s">
        <v>119</v>
      </c>
      <c s="34" t="s">
        <v>4804</v>
      </c>
      <c s="35" t="s">
        <v>5</v>
      </c>
      <c s="6" t="s">
        <v>4805</v>
      </c>
      <c s="36" t="s">
        <v>590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7670</v>
      </c>
    </row>
    <row r="76" spans="1:5" ht="12.75">
      <c r="A76" t="s">
        <v>60</v>
      </c>
      <c r="E76" s="39" t="s">
        <v>4642</v>
      </c>
    </row>
    <row r="77" spans="1:16" ht="12.75">
      <c r="A77" t="s">
        <v>49</v>
      </c>
      <c s="34" t="s">
        <v>123</v>
      </c>
      <c s="34" t="s">
        <v>4806</v>
      </c>
      <c s="35" t="s">
        <v>5</v>
      </c>
      <c s="6" t="s">
        <v>4807</v>
      </c>
      <c s="36" t="s">
        <v>590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7670</v>
      </c>
    </row>
    <row r="80" spans="1:5" ht="12.75">
      <c r="A80" t="s">
        <v>60</v>
      </c>
      <c r="E80" s="39" t="s">
        <v>4642</v>
      </c>
    </row>
    <row r="81" spans="1:13" ht="12.75">
      <c r="A81" t="s">
        <v>46</v>
      </c>
      <c r="C81" s="31" t="s">
        <v>85</v>
      </c>
      <c r="E81" s="33" t="s">
        <v>4175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7566</v>
      </c>
      <c s="35" t="s">
        <v>5</v>
      </c>
      <c s="6" t="s">
        <v>7567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7671</v>
      </c>
    </row>
    <row r="84" spans="1:5" ht="12.75">
      <c r="A84" s="35" t="s">
        <v>58</v>
      </c>
      <c r="E84" s="40" t="s">
        <v>7672</v>
      </c>
    </row>
    <row r="85" spans="1:5" ht="12.75">
      <c r="A85" t="s">
        <v>60</v>
      </c>
      <c r="E85" s="39" t="s">
        <v>4642</v>
      </c>
    </row>
    <row r="86" spans="1:16" ht="12.75">
      <c r="A86" t="s">
        <v>49</v>
      </c>
      <c s="34" t="s">
        <v>130</v>
      </c>
      <c s="34" t="s">
        <v>7578</v>
      </c>
      <c s="35" t="s">
        <v>5</v>
      </c>
      <c s="6" t="s">
        <v>7579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7564</v>
      </c>
    </row>
    <row r="89" spans="1:5" ht="12.75">
      <c r="A89" t="s">
        <v>60</v>
      </c>
      <c r="E89" s="39" t="s">
        <v>4642</v>
      </c>
    </row>
    <row r="90" spans="1:16" ht="12.75">
      <c r="A90" t="s">
        <v>49</v>
      </c>
      <c s="34" t="s">
        <v>133</v>
      </c>
      <c s="34" t="s">
        <v>7580</v>
      </c>
      <c s="35" t="s">
        <v>5</v>
      </c>
      <c s="6" t="s">
        <v>7581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7564</v>
      </c>
    </row>
    <row r="93" spans="1:5" ht="12.75">
      <c r="A93" t="s">
        <v>60</v>
      </c>
      <c r="E93" s="39" t="s">
        <v>4642</v>
      </c>
    </row>
    <row r="94" spans="1:16" ht="12.75">
      <c r="A94" t="s">
        <v>49</v>
      </c>
      <c s="34" t="s">
        <v>136</v>
      </c>
      <c s="34" t="s">
        <v>7582</v>
      </c>
      <c s="35" t="s">
        <v>5</v>
      </c>
      <c s="6" t="s">
        <v>7583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4814</v>
      </c>
    </row>
    <row r="96" spans="1:5" ht="12.75">
      <c r="A96" s="35" t="s">
        <v>58</v>
      </c>
      <c r="E96" s="40" t="s">
        <v>7564</v>
      </c>
    </row>
    <row r="97" spans="1:5" ht="12.75">
      <c r="A97" t="s">
        <v>60</v>
      </c>
      <c r="E97" s="39" t="s">
        <v>4642</v>
      </c>
    </row>
    <row r="98" spans="1:16" ht="12.75">
      <c r="A98" t="s">
        <v>49</v>
      </c>
      <c s="34" t="s">
        <v>139</v>
      </c>
      <c s="34" t="s">
        <v>4816</v>
      </c>
      <c s="35" t="s">
        <v>5</v>
      </c>
      <c s="6" t="s">
        <v>4817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7564</v>
      </c>
    </row>
    <row r="101" spans="1:5" ht="12.75">
      <c r="A101" t="s">
        <v>60</v>
      </c>
      <c r="E101" s="39" t="s">
        <v>4642</v>
      </c>
    </row>
    <row r="102" spans="1:16" ht="12.75">
      <c r="A102" t="s">
        <v>49</v>
      </c>
      <c s="34" t="s">
        <v>142</v>
      </c>
      <c s="34" t="s">
        <v>7585</v>
      </c>
      <c s="35" t="s">
        <v>5</v>
      </c>
      <c s="6" t="s">
        <v>7586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7587</v>
      </c>
    </row>
    <row r="104" spans="1:5" ht="12.75">
      <c r="A104" s="35" t="s">
        <v>58</v>
      </c>
      <c r="E104" s="40" t="s">
        <v>7564</v>
      </c>
    </row>
    <row r="105" spans="1:5" ht="12.75">
      <c r="A105" t="s">
        <v>60</v>
      </c>
      <c r="E105" s="39" t="s">
        <v>4642</v>
      </c>
    </row>
    <row r="106" spans="1:16" ht="12.75">
      <c r="A106" t="s">
        <v>49</v>
      </c>
      <c s="34" t="s">
        <v>145</v>
      </c>
      <c s="34" t="s">
        <v>7590</v>
      </c>
      <c s="35" t="s">
        <v>5</v>
      </c>
      <c s="6" t="s">
        <v>7591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7564</v>
      </c>
    </row>
    <row r="109" spans="1:5" ht="12.75">
      <c r="A109" t="s">
        <v>60</v>
      </c>
      <c r="E109" s="39" t="s">
        <v>4642</v>
      </c>
    </row>
    <row r="110" spans="1:16" ht="12.75">
      <c r="A110" t="s">
        <v>49</v>
      </c>
      <c s="34" t="s">
        <v>150</v>
      </c>
      <c s="34" t="s">
        <v>7644</v>
      </c>
      <c s="35" t="s">
        <v>5</v>
      </c>
      <c s="6" t="s">
        <v>7645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7673</v>
      </c>
    </row>
    <row r="112" spans="1:5" ht="12.75">
      <c r="A112" s="35" t="s">
        <v>58</v>
      </c>
      <c r="E112" s="40" t="s">
        <v>7564</v>
      </c>
    </row>
    <row r="113" spans="1:5" ht="12.75">
      <c r="A113" t="s">
        <v>60</v>
      </c>
      <c r="E113" s="39" t="s">
        <v>4642</v>
      </c>
    </row>
    <row r="114" spans="1:16" ht="12.75">
      <c r="A114" t="s">
        <v>49</v>
      </c>
      <c s="34" t="s">
        <v>154</v>
      </c>
      <c s="34" t="s">
        <v>7597</v>
      </c>
      <c s="35" t="s">
        <v>5</v>
      </c>
      <c s="6" t="s">
        <v>7598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7564</v>
      </c>
    </row>
    <row r="117" spans="1:5" ht="12.75">
      <c r="A117" t="s">
        <v>60</v>
      </c>
      <c r="E117" s="39" t="s">
        <v>4642</v>
      </c>
    </row>
    <row r="118" spans="1:16" ht="12.75">
      <c r="A118" t="s">
        <v>49</v>
      </c>
      <c s="34" t="s">
        <v>158</v>
      </c>
      <c s="34" t="s">
        <v>7647</v>
      </c>
      <c s="35" t="s">
        <v>5</v>
      </c>
      <c s="6" t="s">
        <v>7648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7564</v>
      </c>
    </row>
    <row r="121" spans="1:5" ht="12.75">
      <c r="A121" t="s">
        <v>60</v>
      </c>
      <c r="E121" s="39" t="s">
        <v>4642</v>
      </c>
    </row>
    <row r="122" spans="1:16" ht="12.75">
      <c r="A122" t="s">
        <v>49</v>
      </c>
      <c s="34" t="s">
        <v>161</v>
      </c>
      <c s="34" t="s">
        <v>7605</v>
      </c>
      <c s="35" t="s">
        <v>5</v>
      </c>
      <c s="6" t="s">
        <v>7606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7564</v>
      </c>
    </row>
    <row r="125" spans="1:5" ht="12.75">
      <c r="A125" t="s">
        <v>60</v>
      </c>
      <c r="E125" s="39" t="s">
        <v>4642</v>
      </c>
    </row>
    <row r="126" spans="1:16" ht="12.75">
      <c r="A126" t="s">
        <v>49</v>
      </c>
      <c s="34" t="s">
        <v>164</v>
      </c>
      <c s="34" t="s">
        <v>7608</v>
      </c>
      <c s="35" t="s">
        <v>5</v>
      </c>
      <c s="6" t="s">
        <v>7609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7610</v>
      </c>
    </row>
    <row r="128" spans="1:5" ht="12.75">
      <c r="A128" s="35" t="s">
        <v>58</v>
      </c>
      <c r="E128" s="40" t="s">
        <v>7564</v>
      </c>
    </row>
    <row r="129" spans="1:5" ht="153">
      <c r="A129" t="s">
        <v>60</v>
      </c>
      <c r="E129" s="39" t="s">
        <v>7565</v>
      </c>
    </row>
    <row r="130" spans="1:16" ht="12.75">
      <c r="A130" t="s">
        <v>49</v>
      </c>
      <c s="34" t="s">
        <v>656</v>
      </c>
      <c s="34" t="s">
        <v>7651</v>
      </c>
      <c s="35" t="s">
        <v>5</v>
      </c>
      <c s="6" t="s">
        <v>7612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1726</v>
      </c>
      <c>
        <f>(M130*21)/100</f>
      </c>
      <c t="s">
        <v>27</v>
      </c>
    </row>
    <row r="131" spans="1:5" ht="12.75">
      <c r="A131" s="35" t="s">
        <v>56</v>
      </c>
      <c r="E131" s="39" t="s">
        <v>7652</v>
      </c>
    </row>
    <row r="132" spans="1:5" ht="12.75">
      <c r="A132" s="35" t="s">
        <v>58</v>
      </c>
      <c r="E132" s="40" t="s">
        <v>7564</v>
      </c>
    </row>
    <row r="133" spans="1:5" ht="153">
      <c r="A133" t="s">
        <v>60</v>
      </c>
      <c r="E133" s="39" t="s">
        <v>7565</v>
      </c>
    </row>
    <row r="134" spans="1:16" ht="12.75">
      <c r="A134" t="s">
        <v>49</v>
      </c>
      <c s="34" t="s">
        <v>660</v>
      </c>
      <c s="34" t="s">
        <v>7614</v>
      </c>
      <c s="35" t="s">
        <v>5</v>
      </c>
      <c s="6" t="s">
        <v>7615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7616</v>
      </c>
    </row>
    <row r="136" spans="1:5" ht="12.75">
      <c r="A136" s="35" t="s">
        <v>58</v>
      </c>
      <c r="E136" s="40" t="s">
        <v>7564</v>
      </c>
    </row>
    <row r="137" spans="1:5" ht="12.75">
      <c r="A137" t="s">
        <v>60</v>
      </c>
      <c r="E137" s="39" t="s">
        <v>4642</v>
      </c>
    </row>
    <row r="138" spans="1:16" ht="12.75">
      <c r="A138" t="s">
        <v>49</v>
      </c>
      <c s="34" t="s">
        <v>664</v>
      </c>
      <c s="34" t="s">
        <v>7617</v>
      </c>
      <c s="35" t="s">
        <v>5</v>
      </c>
      <c s="6" t="s">
        <v>7618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7674</v>
      </c>
    </row>
    <row r="141" spans="1:5" ht="12.75">
      <c r="A141" t="s">
        <v>60</v>
      </c>
      <c r="E141" s="39" t="s">
        <v>4642</v>
      </c>
    </row>
    <row r="142" spans="1:16" ht="12.75">
      <c r="A142" t="s">
        <v>49</v>
      </c>
      <c s="34" t="s">
        <v>668</v>
      </c>
      <c s="34" t="s">
        <v>7620</v>
      </c>
      <c s="35" t="s">
        <v>5</v>
      </c>
      <c s="6" t="s">
        <v>7621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7674</v>
      </c>
    </row>
    <row r="145" spans="1:5" ht="12.75">
      <c r="A145" t="s">
        <v>60</v>
      </c>
      <c r="E145" s="39" t="s">
        <v>4642</v>
      </c>
    </row>
    <row r="146" spans="1:16" ht="12.75">
      <c r="A146" t="s">
        <v>49</v>
      </c>
      <c s="34" t="s">
        <v>638</v>
      </c>
      <c s="34" t="s">
        <v>4750</v>
      </c>
      <c s="35" t="s">
        <v>5</v>
      </c>
      <c s="6" t="s">
        <v>4751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4663</v>
      </c>
    </row>
    <row r="149" spans="1:5" ht="12.75">
      <c r="A149" t="s">
        <v>60</v>
      </c>
      <c r="E149" s="39" t="s">
        <v>4642</v>
      </c>
    </row>
    <row r="150" spans="1:16" ht="12.75">
      <c r="A150" t="s">
        <v>49</v>
      </c>
      <c s="34" t="s">
        <v>674</v>
      </c>
      <c s="34" t="s">
        <v>7622</v>
      </c>
      <c s="35" t="s">
        <v>5</v>
      </c>
      <c s="6" t="s">
        <v>7623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7675</v>
      </c>
    </row>
    <row r="153" spans="1:5" ht="12.75">
      <c r="A153" t="s">
        <v>60</v>
      </c>
      <c r="E153" s="39" t="s">
        <v>4642</v>
      </c>
    </row>
    <row r="154" spans="1:16" ht="12.75">
      <c r="A154" t="s">
        <v>49</v>
      </c>
      <c s="34" t="s">
        <v>677</v>
      </c>
      <c s="34" t="s">
        <v>7624</v>
      </c>
      <c s="35" t="s">
        <v>5</v>
      </c>
      <c s="6" t="s">
        <v>7625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7675</v>
      </c>
    </row>
    <row r="157" spans="1:5" ht="12.75">
      <c r="A157" t="s">
        <v>60</v>
      </c>
      <c r="E157" s="39" t="s">
        <v>4642</v>
      </c>
    </row>
    <row r="158" spans="1:13" ht="12.75">
      <c r="A158" t="s">
        <v>46</v>
      </c>
      <c r="C158" s="31" t="s">
        <v>89</v>
      </c>
      <c r="E158" s="33" t="s">
        <v>4759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7676</v>
      </c>
      <c s="35" t="s">
        <v>5</v>
      </c>
      <c s="6" t="s">
        <v>7677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7564</v>
      </c>
    </row>
    <row r="162" spans="1:5" ht="12.75">
      <c r="A162" t="s">
        <v>60</v>
      </c>
      <c r="E162" s="39" t="s">
        <v>4642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4632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4632</v>
      </c>
      <c r="E4" s="26" t="s">
        <v>4633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7680</v>
      </c>
      <c r="E8" s="30" t="s">
        <v>7679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4827</v>
      </c>
      <c s="35" t="s">
        <v>5</v>
      </c>
      <c s="6" t="s">
        <v>4828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7681</v>
      </c>
    </row>
    <row r="12" spans="1:5" ht="12.75">
      <c r="A12" s="35" t="s">
        <v>58</v>
      </c>
      <c r="E12" s="40" t="s">
        <v>4830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4831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7682</v>
      </c>
    </row>
    <row r="16" spans="1:5" ht="12.75">
      <c r="A16" s="35" t="s">
        <v>58</v>
      </c>
      <c r="E16" s="40" t="s">
        <v>4830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4833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7683</v>
      </c>
    </row>
    <row r="22" spans="1:5" ht="127.5">
      <c r="A22" t="s">
        <v>60</v>
      </c>
      <c r="E22" s="39" t="s">
        <v>4835</v>
      </c>
    </row>
    <row r="23" spans="1:13" ht="12.75">
      <c r="A23" t="s">
        <v>46</v>
      </c>
      <c r="C23" s="31" t="s">
        <v>50</v>
      </c>
      <c r="E23" s="33" t="s">
        <v>2945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4838</v>
      </c>
      <c s="35" t="s">
        <v>5</v>
      </c>
      <c s="6" t="s">
        <v>4839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7684</v>
      </c>
    </row>
    <row r="26" spans="1:5" ht="38.25">
      <c r="A26" s="35" t="s">
        <v>58</v>
      </c>
      <c r="E26" s="40" t="s">
        <v>7685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3776</v>
      </c>
      <c s="35" t="s">
        <v>5</v>
      </c>
      <c s="6" t="s">
        <v>3777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7686</v>
      </c>
    </row>
    <row r="30" spans="1:5" ht="63.75">
      <c r="A30" s="35" t="s">
        <v>58</v>
      </c>
      <c r="E30" s="40" t="s">
        <v>7687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1655</v>
      </c>
      <c s="35" t="s">
        <v>5</v>
      </c>
      <c s="6" t="s">
        <v>1656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7688</v>
      </c>
    </row>
    <row r="34" spans="1:5" ht="12.75">
      <c r="A34" s="35" t="s">
        <v>58</v>
      </c>
      <c r="E34" s="40" t="s">
        <v>7689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3780</v>
      </c>
      <c s="35" t="s">
        <v>5</v>
      </c>
      <c s="6" t="s">
        <v>3781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7690</v>
      </c>
    </row>
    <row r="38" spans="1:5" ht="12.75">
      <c r="A38" s="35" t="s">
        <v>58</v>
      </c>
      <c r="E38" s="40" t="s">
        <v>7691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7692</v>
      </c>
    </row>
    <row r="42" spans="1:5" ht="38.25">
      <c r="A42" s="35" t="s">
        <v>58</v>
      </c>
      <c r="E42" s="40" t="s">
        <v>7685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3389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7693</v>
      </c>
      <c s="35" t="s">
        <v>5</v>
      </c>
      <c s="6" t="s">
        <v>7694</v>
      </c>
      <c s="36" t="s">
        <v>590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7695</v>
      </c>
    </row>
    <row r="47" spans="1:5" ht="12.75">
      <c r="A47" s="35" t="s">
        <v>58</v>
      </c>
      <c r="E47" s="40" t="s">
        <v>7696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3560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3865</v>
      </c>
      <c s="35" t="s">
        <v>5</v>
      </c>
      <c s="6" t="s">
        <v>3866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7697</v>
      </c>
    </row>
    <row r="52" spans="1:5" ht="12.75">
      <c r="A52" s="35" t="s">
        <v>58</v>
      </c>
      <c r="E52" s="40" t="s">
        <v>7698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3925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4904</v>
      </c>
      <c s="35" t="s">
        <v>5</v>
      </c>
      <c s="6" t="s">
        <v>4905</v>
      </c>
      <c s="36" t="s">
        <v>590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7699</v>
      </c>
    </row>
    <row r="57" spans="1:5" ht="12.75">
      <c r="A57" s="35" t="s">
        <v>58</v>
      </c>
      <c r="E57" s="40" t="s">
        <v>7700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7701</v>
      </c>
      <c s="35" t="s">
        <v>5</v>
      </c>
      <c s="6" t="s">
        <v>7702</v>
      </c>
      <c s="36" t="s">
        <v>590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7703</v>
      </c>
    </row>
    <row r="61" spans="1:5" ht="12.75">
      <c r="A61" s="35" t="s">
        <v>58</v>
      </c>
      <c r="E61" s="40" t="s">
        <v>7700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4175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4911</v>
      </c>
      <c s="35" t="s">
        <v>5</v>
      </c>
      <c s="6" t="s">
        <v>4912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7704</v>
      </c>
    </row>
    <row r="66" spans="1:5" ht="12.75">
      <c r="A66" s="35" t="s">
        <v>58</v>
      </c>
      <c r="E66" s="40" t="s">
        <v>7705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3306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4922</v>
      </c>
      <c s="35" t="s">
        <v>5</v>
      </c>
      <c s="6" t="s">
        <v>4923</v>
      </c>
      <c s="36" t="s">
        <v>4448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7706</v>
      </c>
    </row>
    <row r="71" spans="1:5" ht="12.75">
      <c r="A71" s="35" t="s">
        <v>58</v>
      </c>
      <c r="E71" s="40" t="s">
        <v>7707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7708</v>
      </c>
      <c r="E4" s="26" t="s">
        <v>7709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7712</v>
      </c>
      <c r="E8" s="30" t="s">
        <v>7711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4557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4606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7713</v>
      </c>
    </row>
    <row r="13" spans="1:5" ht="76.5">
      <c r="A13" t="s">
        <v>60</v>
      </c>
      <c r="E13" s="39" t="s">
        <v>4768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4559</v>
      </c>
      <c s="35" t="s">
        <v>5</v>
      </c>
      <c s="6" t="s">
        <v>4560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7714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4639</v>
      </c>
      <c s="35" t="s">
        <v>5</v>
      </c>
      <c s="6" t="s">
        <v>4640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7715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609</v>
      </c>
      <c s="35" t="s">
        <v>5</v>
      </c>
      <c s="6" t="s">
        <v>610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7716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3526</v>
      </c>
      <c s="35" t="s">
        <v>5</v>
      </c>
      <c s="6" t="s">
        <v>3527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7717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3111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3565</v>
      </c>
      <c s="35" t="s">
        <v>5</v>
      </c>
      <c s="6" t="s">
        <v>3693</v>
      </c>
      <c s="36" t="s">
        <v>590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7718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7719</v>
      </c>
      <c s="35" t="s">
        <v>5</v>
      </c>
      <c s="6" t="s">
        <v>7720</v>
      </c>
      <c s="36" t="s">
        <v>590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7721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7722</v>
      </c>
      <c s="35" t="s">
        <v>5</v>
      </c>
      <c s="6" t="s">
        <v>7723</v>
      </c>
      <c s="36" t="s">
        <v>590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7724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7725</v>
      </c>
      <c s="35" t="s">
        <v>5</v>
      </c>
      <c s="6" t="s">
        <v>7726</v>
      </c>
      <c s="36" t="s">
        <v>590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7727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7728</v>
      </c>
      <c s="35" t="s">
        <v>5</v>
      </c>
      <c s="6" t="s">
        <v>7729</v>
      </c>
      <c s="36" t="s">
        <v>590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7730</v>
      </c>
    </row>
    <row r="51" spans="1:5" ht="127.5">
      <c r="A51" t="s">
        <v>60</v>
      </c>
      <c r="E51" s="39" t="s">
        <v>7731</v>
      </c>
    </row>
    <row r="52" spans="1:16" ht="12.75">
      <c r="A52" t="s">
        <v>49</v>
      </c>
      <c s="34" t="s">
        <v>126</v>
      </c>
      <c s="34" t="s">
        <v>7732</v>
      </c>
      <c s="35" t="s">
        <v>5</v>
      </c>
      <c s="6" t="s">
        <v>7733</v>
      </c>
      <c s="36" t="s">
        <v>590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7734</v>
      </c>
    </row>
    <row r="55" spans="1:5" ht="153">
      <c r="A55" t="s">
        <v>60</v>
      </c>
      <c r="E55" s="39" t="s">
        <v>4519</v>
      </c>
    </row>
    <row r="56" spans="1:13" ht="12.75">
      <c r="A56" t="s">
        <v>46</v>
      </c>
      <c r="C56" s="31" t="s">
        <v>77</v>
      </c>
      <c r="E56" s="33" t="s">
        <v>4425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4183</v>
      </c>
      <c s="35" t="s">
        <v>5</v>
      </c>
      <c s="6" t="s">
        <v>4184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7735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4712</v>
      </c>
      <c s="35" t="s">
        <v>5</v>
      </c>
      <c s="6" t="s">
        <v>4713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653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7736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3306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7737</v>
      </c>
      <c s="35" t="s">
        <v>5</v>
      </c>
      <c s="6" t="s">
        <v>7738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7739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7740</v>
      </c>
      <c s="35" t="s">
        <v>5</v>
      </c>
      <c s="6" t="s">
        <v>7741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7742</v>
      </c>
    </row>
    <row r="73" spans="1:5" ht="229.5">
      <c r="A73" t="s">
        <v>60</v>
      </c>
      <c r="E73" s="39" t="s">
        <v>7743</v>
      </c>
    </row>
    <row r="74" spans="1:16" ht="25.5">
      <c r="A74" t="s">
        <v>49</v>
      </c>
      <c s="34" t="s">
        <v>114</v>
      </c>
      <c s="34" t="s">
        <v>7744</v>
      </c>
      <c s="35" t="s">
        <v>5</v>
      </c>
      <c s="6" t="s">
        <v>7745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7746</v>
      </c>
    </row>
    <row r="76" spans="1:5" ht="76.5">
      <c r="A76" s="35" t="s">
        <v>58</v>
      </c>
      <c r="E76" s="40" t="s">
        <v>7747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7748</v>
      </c>
      <c s="35" t="s">
        <v>5</v>
      </c>
      <c s="6" t="s">
        <v>7749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7750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3645</v>
      </c>
      <c s="35" t="s">
        <v>5</v>
      </c>
      <c s="6" t="s">
        <v>3646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7751</v>
      </c>
    </row>
    <row r="85" spans="1:5" ht="229.5">
      <c r="A85" t="s">
        <v>60</v>
      </c>
      <c r="E85" s="39" t="s">
        <v>3648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7708</v>
      </c>
      <c r="E4" s="26" t="s">
        <v>7709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7754</v>
      </c>
      <c r="E8" s="30" t="s">
        <v>7753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7755</v>
      </c>
    </row>
    <row r="13" spans="1:5" ht="76.5">
      <c r="A13" t="s">
        <v>60</v>
      </c>
      <c r="E13" s="39" t="s">
        <v>4768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97.578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7756</v>
      </c>
    </row>
    <row r="17" spans="1:5" ht="76.5">
      <c r="A17" t="s">
        <v>60</v>
      </c>
      <c r="E17" s="39" t="s">
        <v>4768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84.48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51">
      <c r="A20" s="35" t="s">
        <v>58</v>
      </c>
      <c r="E20" s="40" t="s">
        <v>7757</v>
      </c>
    </row>
    <row r="21" spans="1:5" ht="76.5">
      <c r="A21" t="s">
        <v>60</v>
      </c>
      <c r="E21" s="39" t="s">
        <v>4768</v>
      </c>
    </row>
    <row r="22" spans="1:16" ht="25.5">
      <c r="A22" t="s">
        <v>49</v>
      </c>
      <c s="34" t="s">
        <v>69</v>
      </c>
      <c s="34" t="s">
        <v>4231</v>
      </c>
      <c s="35" t="s">
        <v>4232</v>
      </c>
      <c s="6" t="s">
        <v>4233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7758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975</v>
      </c>
      <c s="35" t="s">
        <v>976</v>
      </c>
      <c s="6" t="s">
        <v>977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7759</v>
      </c>
    </row>
    <row r="29" spans="1:5" ht="76.5">
      <c r="A29" t="s">
        <v>60</v>
      </c>
      <c r="E29" s="39" t="s">
        <v>4768</v>
      </c>
    </row>
    <row r="30" spans="1:16" ht="25.5">
      <c r="A30" t="s">
        <v>49</v>
      </c>
      <c s="34" t="s">
        <v>77</v>
      </c>
      <c s="34" t="s">
        <v>7760</v>
      </c>
      <c s="35" t="s">
        <v>7761</v>
      </c>
      <c s="6" t="s">
        <v>7762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7763</v>
      </c>
    </row>
    <row r="33" spans="1:5" ht="165.75">
      <c r="A33" t="s">
        <v>60</v>
      </c>
      <c r="E33" s="39" t="s">
        <v>3359</v>
      </c>
    </row>
    <row r="34" spans="1:16" ht="25.5">
      <c r="A34" t="s">
        <v>49</v>
      </c>
      <c s="34" t="s">
        <v>81</v>
      </c>
      <c s="34" t="s">
        <v>7764</v>
      </c>
      <c s="35" t="s">
        <v>7765</v>
      </c>
      <c s="6" t="s">
        <v>7766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7767</v>
      </c>
    </row>
    <row r="37" spans="1:5" ht="165.75">
      <c r="A37" t="s">
        <v>60</v>
      </c>
      <c r="E37" s="39" t="s">
        <v>3359</v>
      </c>
    </row>
    <row r="38" spans="1:13" ht="12.75">
      <c r="A38" t="s">
        <v>46</v>
      </c>
      <c r="C38" s="31" t="s">
        <v>50</v>
      </c>
      <c r="E38" s="33" t="s">
        <v>2945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3776</v>
      </c>
      <c s="35" t="s">
        <v>5</v>
      </c>
      <c s="6" t="s">
        <v>3777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7768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7769</v>
      </c>
      <c s="35" t="s">
        <v>5</v>
      </c>
      <c s="6" t="s">
        <v>7770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4492</v>
      </c>
    </row>
    <row r="46" spans="1:5" ht="165.75">
      <c r="A46" t="s">
        <v>60</v>
      </c>
      <c r="E46" s="39" t="s">
        <v>7771</v>
      </c>
    </row>
    <row r="47" spans="1:16" ht="12.75">
      <c r="A47" t="s">
        <v>49</v>
      </c>
      <c s="34" t="s">
        <v>89</v>
      </c>
      <c s="34" t="s">
        <v>7772</v>
      </c>
      <c s="35" t="s">
        <v>5</v>
      </c>
      <c s="6" t="s">
        <v>7773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4089</v>
      </c>
    </row>
    <row r="50" spans="1:5" ht="114.75">
      <c r="A50" t="s">
        <v>60</v>
      </c>
      <c r="E50" s="39" t="s">
        <v>7774</v>
      </c>
    </row>
    <row r="51" spans="1:16" ht="12.75">
      <c r="A51" t="s">
        <v>49</v>
      </c>
      <c s="34" t="s">
        <v>93</v>
      </c>
      <c s="34" t="s">
        <v>1519</v>
      </c>
      <c s="35" t="s">
        <v>5</v>
      </c>
      <c s="6" t="s">
        <v>1520</v>
      </c>
      <c s="36" t="s">
        <v>590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7775</v>
      </c>
    </row>
    <row r="54" spans="1:5" ht="38.25">
      <c r="A54" t="s">
        <v>60</v>
      </c>
      <c r="E54" s="39" t="s">
        <v>7776</v>
      </c>
    </row>
    <row r="55" spans="1:16" ht="12.75">
      <c r="A55" t="s">
        <v>49</v>
      </c>
      <c s="34" t="s">
        <v>103</v>
      </c>
      <c s="34" t="s">
        <v>7777</v>
      </c>
      <c s="35" t="s">
        <v>5</v>
      </c>
      <c s="6" t="s">
        <v>7778</v>
      </c>
      <c s="36" t="s">
        <v>590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7779</v>
      </c>
    </row>
    <row r="57" spans="1:5" ht="12.75">
      <c r="A57" s="35" t="s">
        <v>58</v>
      </c>
      <c r="E57" s="40" t="s">
        <v>7780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594</v>
      </c>
      <c s="35" t="s">
        <v>5</v>
      </c>
      <c s="6" t="s">
        <v>595</v>
      </c>
      <c s="36" t="s">
        <v>101</v>
      </c>
      <c s="37">
        <v>35.2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7781</v>
      </c>
    </row>
    <row r="61" spans="1:5" ht="12.75">
      <c r="A61" s="35" t="s">
        <v>58</v>
      </c>
      <c r="E61" s="40" t="s">
        <v>7782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609</v>
      </c>
      <c s="35" t="s">
        <v>5</v>
      </c>
      <c s="6" t="s">
        <v>7783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7784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7785</v>
      </c>
      <c s="35" t="s">
        <v>5</v>
      </c>
      <c s="6" t="s">
        <v>7786</v>
      </c>
      <c s="36" t="s">
        <v>590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7787</v>
      </c>
    </row>
    <row r="69" spans="1:5" ht="12.75">
      <c r="A69" s="35" t="s">
        <v>58</v>
      </c>
      <c r="E69" s="40" t="s">
        <v>7788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7789</v>
      </c>
      <c s="35" t="s">
        <v>5</v>
      </c>
      <c s="6" t="s">
        <v>7790</v>
      </c>
      <c s="36" t="s">
        <v>590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674</v>
      </c>
    </row>
    <row r="73" spans="1:5" ht="12.75">
      <c r="A73" s="35" t="s">
        <v>58</v>
      </c>
      <c r="E73" s="40" t="s">
        <v>7791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4370</v>
      </c>
      <c s="35" t="s">
        <v>5</v>
      </c>
      <c s="6" t="s">
        <v>4371</v>
      </c>
      <c s="36" t="s">
        <v>590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7791</v>
      </c>
    </row>
    <row r="77" spans="1:5" ht="12.75">
      <c r="A77" s="35" t="s">
        <v>58</v>
      </c>
      <c r="E77" s="40" t="s">
        <v>674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1540</v>
      </c>
      <c s="35" t="s">
        <v>5</v>
      </c>
      <c s="6" t="s">
        <v>1541</v>
      </c>
      <c s="36" t="s">
        <v>590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7791</v>
      </c>
    </row>
    <row r="81" spans="1:5" ht="12.75">
      <c r="A81" s="35" t="s">
        <v>58</v>
      </c>
      <c r="E81" s="40" t="s">
        <v>674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3547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4402</v>
      </c>
      <c s="35" t="s">
        <v>5</v>
      </c>
      <c s="6" t="s">
        <v>4403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7792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4405</v>
      </c>
      <c s="35" t="s">
        <v>5</v>
      </c>
      <c s="6" t="s">
        <v>4406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7793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4408</v>
      </c>
      <c s="35" t="s">
        <v>5</v>
      </c>
      <c s="6" t="s">
        <v>4409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7792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4411</v>
      </c>
      <c s="35" t="s">
        <v>5</v>
      </c>
      <c s="6" t="s">
        <v>4412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7794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4420</v>
      </c>
      <c s="35" t="s">
        <v>5</v>
      </c>
      <c s="6" t="s">
        <v>4421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7795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3306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4355</v>
      </c>
      <c s="35" t="s">
        <v>5</v>
      </c>
      <c s="6" t="s">
        <v>4356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7796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4456</v>
      </c>
      <c s="35" t="s">
        <v>5</v>
      </c>
      <c s="6" t="s">
        <v>4457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7797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7798</v>
      </c>
      <c s="35" t="s">
        <v>5</v>
      </c>
      <c s="6" t="s">
        <v>7799</v>
      </c>
      <c s="36" t="s">
        <v>590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7800</v>
      </c>
    </row>
    <row r="115" spans="1:5" ht="12.75">
      <c r="A115" s="35" t="s">
        <v>58</v>
      </c>
      <c r="E115" s="40" t="s">
        <v>7801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7802</v>
      </c>
      <c s="35" t="s">
        <v>5</v>
      </c>
      <c s="6" t="s">
        <v>7803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7804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7805</v>
      </c>
      <c s="35" t="s">
        <v>5</v>
      </c>
      <c s="6" t="s">
        <v>7806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7804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7807</v>
      </c>
      <c s="35" t="s">
        <v>5</v>
      </c>
      <c s="6" t="s">
        <v>7808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7809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7810</v>
      </c>
      <c s="35" t="s">
        <v>5</v>
      </c>
      <c s="6" t="s">
        <v>7811</v>
      </c>
      <c s="36" t="s">
        <v>960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7812</v>
      </c>
    </row>
    <row r="133" spans="1:16" ht="25.5">
      <c r="A133" t="s">
        <v>49</v>
      </c>
      <c s="34" t="s">
        <v>656</v>
      </c>
      <c s="34" t="s">
        <v>7813</v>
      </c>
      <c s="35" t="s">
        <v>5</v>
      </c>
      <c s="6" t="s">
        <v>7814</v>
      </c>
      <c s="36" t="s">
        <v>960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2911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7812</v>
      </c>
    </row>
    <row r="137" spans="1:16" ht="12.75">
      <c r="A137" t="s">
        <v>49</v>
      </c>
      <c s="34" t="s">
        <v>660</v>
      </c>
      <c s="34" t="s">
        <v>7815</v>
      </c>
      <c s="35" t="s">
        <v>5</v>
      </c>
      <c s="6" t="s">
        <v>7816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7817</v>
      </c>
    </row>
    <row r="139" spans="1:5" ht="12.75">
      <c r="A139" s="35" t="s">
        <v>58</v>
      </c>
      <c r="E139" s="40" t="s">
        <v>7818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7819</v>
      </c>
      <c s="35" t="s">
        <v>5</v>
      </c>
      <c s="6" t="s">
        <v>7820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7821</v>
      </c>
    </row>
    <row r="143" spans="1:5" ht="12.75">
      <c r="A143" s="35" t="s">
        <v>58</v>
      </c>
      <c r="E143" s="40" t="s">
        <v>7818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7748</v>
      </c>
      <c s="35" t="s">
        <v>5</v>
      </c>
      <c s="6" t="s">
        <v>7822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7823</v>
      </c>
    </row>
    <row r="148" spans="1:5" ht="12.75">
      <c r="A148" t="s">
        <v>60</v>
      </c>
      <c r="E148" s="39" t="s">
        <v>7824</v>
      </c>
    </row>
    <row r="149" spans="1:16" ht="12.75">
      <c r="A149" t="s">
        <v>49</v>
      </c>
      <c s="34" t="s">
        <v>638</v>
      </c>
      <c s="34" t="s">
        <v>7825</v>
      </c>
      <c s="35" t="s">
        <v>5</v>
      </c>
      <c s="6" t="s">
        <v>7826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7827</v>
      </c>
    </row>
    <row r="151" spans="1:5" ht="12.75">
      <c r="A151" s="35" t="s">
        <v>58</v>
      </c>
      <c r="E151" s="40" t="s">
        <v>7828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7829</v>
      </c>
      <c r="E153" s="33" t="s">
        <v>4463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674</v>
      </c>
      <c s="34" t="s">
        <v>4464</v>
      </c>
      <c s="35" t="s">
        <v>5</v>
      </c>
      <c s="6" t="s">
        <v>4465</v>
      </c>
      <c s="36" t="s">
        <v>590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7830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4467</v>
      </c>
      <c s="35" t="s">
        <v>5</v>
      </c>
      <c s="6" t="s">
        <v>4468</v>
      </c>
      <c s="36" t="s">
        <v>590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2911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7831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3560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7832</v>
      </c>
      <c s="35" t="s">
        <v>5</v>
      </c>
      <c s="6" t="s">
        <v>7833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7834</v>
      </c>
    </row>
    <row r="165" spans="1:5" ht="12.75">
      <c r="A165" s="35" t="s">
        <v>58</v>
      </c>
      <c r="E165" s="40" t="s">
        <v>7835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3411</v>
      </c>
      <c s="35" t="s">
        <v>5</v>
      </c>
      <c s="6" t="s">
        <v>3412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7836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3561</v>
      </c>
      <c s="35" t="s">
        <v>5</v>
      </c>
      <c s="6" t="s">
        <v>7837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7838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3111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7839</v>
      </c>
      <c s="35" t="s">
        <v>5</v>
      </c>
      <c s="6" t="s">
        <v>7840</v>
      </c>
      <c s="36" t="s">
        <v>590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7841</v>
      </c>
    </row>
    <row r="178" spans="1:5" ht="12.75">
      <c r="A178" s="35" t="s">
        <v>58</v>
      </c>
      <c r="E178" s="40" t="s">
        <v>7842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3565</v>
      </c>
      <c s="35" t="s">
        <v>5</v>
      </c>
      <c s="6" t="s">
        <v>3693</v>
      </c>
      <c s="36" t="s">
        <v>590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7843</v>
      </c>
    </row>
    <row r="182" spans="1:5" ht="12.75">
      <c r="A182" s="35" t="s">
        <v>58</v>
      </c>
      <c r="E182" s="40" t="s">
        <v>7844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7719</v>
      </c>
      <c s="35" t="s">
        <v>5</v>
      </c>
      <c s="6" t="s">
        <v>7720</v>
      </c>
      <c s="36" t="s">
        <v>590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7845</v>
      </c>
    </row>
    <row r="186" spans="1:5" ht="12.75">
      <c r="A186" s="35" t="s">
        <v>58</v>
      </c>
      <c r="E186" s="40" t="s">
        <v>7846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4802</v>
      </c>
      <c s="35" t="s">
        <v>5</v>
      </c>
      <c s="6" t="s">
        <v>4803</v>
      </c>
      <c s="36" t="s">
        <v>590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7847</v>
      </c>
    </row>
    <row r="190" spans="1:5" ht="12.75">
      <c r="A190" s="35" t="s">
        <v>58</v>
      </c>
      <c r="E190" s="40" t="s">
        <v>460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7848</v>
      </c>
      <c s="35" t="s">
        <v>5</v>
      </c>
      <c s="6" t="s">
        <v>7849</v>
      </c>
      <c s="36" t="s">
        <v>590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7850</v>
      </c>
    </row>
    <row r="194" spans="1:5" ht="12.75">
      <c r="A194" s="35" t="s">
        <v>58</v>
      </c>
      <c r="E194" s="40" t="s">
        <v>7846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7851</v>
      </c>
      <c s="35" t="s">
        <v>5</v>
      </c>
      <c s="6" t="s">
        <v>7852</v>
      </c>
      <c s="36" t="s">
        <v>590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7853</v>
      </c>
    </row>
    <row r="198" spans="1:5" ht="12.75">
      <c r="A198" s="35" t="s">
        <v>58</v>
      </c>
      <c r="E198" s="40" t="s">
        <v>7854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7855</v>
      </c>
      <c s="35" t="s">
        <v>5</v>
      </c>
      <c s="6" t="s">
        <v>7856</v>
      </c>
      <c s="36" t="s">
        <v>590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7857</v>
      </c>
    </row>
    <row r="202" spans="1:5" ht="12.75">
      <c r="A202" s="35" t="s">
        <v>58</v>
      </c>
      <c r="E202" s="40" t="s">
        <v>7854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7858</v>
      </c>
      <c s="35" t="s">
        <v>5</v>
      </c>
      <c s="6" t="s">
        <v>7859</v>
      </c>
      <c s="36" t="s">
        <v>590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7860</v>
      </c>
    </row>
    <row r="206" spans="1:5" ht="12.75">
      <c r="A206" s="35" t="s">
        <v>58</v>
      </c>
      <c r="E206" s="40" t="s">
        <v>7854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7861</v>
      </c>
      <c s="35" t="s">
        <v>5</v>
      </c>
      <c s="6" t="s">
        <v>7862</v>
      </c>
      <c s="36" t="s">
        <v>590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7863</v>
      </c>
    </row>
    <row r="210" spans="1:5" ht="12.75">
      <c r="A210" s="35" t="s">
        <v>58</v>
      </c>
      <c r="E210" s="40" t="s">
        <v>7854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4433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7582</v>
      </c>
      <c s="35" t="s">
        <v>5</v>
      </c>
      <c s="6" t="s">
        <v>7583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7864</v>
      </c>
    </row>
    <row r="215" spans="1:5" ht="12.75">
      <c r="A215" s="35" t="s">
        <v>58</v>
      </c>
      <c r="E215" s="40" t="s">
        <v>7865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7866</v>
      </c>
      <c s="35" t="s">
        <v>5</v>
      </c>
      <c s="6" t="s">
        <v>7867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7868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7869</v>
      </c>
      <c s="35" t="s">
        <v>5</v>
      </c>
      <c s="6" t="s">
        <v>7870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2911</v>
      </c>
      <c>
        <f>(M221*21)/100</f>
      </c>
      <c t="s">
        <v>27</v>
      </c>
    </row>
    <row r="222" spans="1:5" ht="12.75">
      <c r="A222" s="35" t="s">
        <v>56</v>
      </c>
      <c r="E222" s="39" t="s">
        <v>7871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7872</v>
      </c>
    </row>
    <row r="225" spans="1:13" ht="12.75">
      <c r="A225" t="s">
        <v>46</v>
      </c>
      <c r="C225" s="31" t="s">
        <v>7873</v>
      </c>
      <c r="E225" s="33" t="s">
        <v>3049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653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4485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653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4488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7708</v>
      </c>
      <c r="E4" s="26" t="s">
        <v>7709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7876</v>
      </c>
      <c r="E8" s="30" t="s">
        <v>7875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4557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4606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7877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7878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4559</v>
      </c>
      <c s="35" t="s">
        <v>5</v>
      </c>
      <c s="6" t="s">
        <v>4560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7879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4639</v>
      </c>
      <c s="35" t="s">
        <v>5</v>
      </c>
      <c s="6" t="s">
        <v>4640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7880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7881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7882</v>
      </c>
      <c s="35" t="s">
        <v>5</v>
      </c>
      <c s="6" t="s">
        <v>7883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7884</v>
      </c>
    </row>
    <row r="34" spans="1:5" ht="63.75">
      <c r="A34" t="s">
        <v>60</v>
      </c>
      <c r="E34" s="39" t="s">
        <v>1382</v>
      </c>
    </row>
    <row r="35" spans="1:13" ht="12.75">
      <c r="A35" t="s">
        <v>46</v>
      </c>
      <c r="C35" s="31" t="s">
        <v>69</v>
      </c>
      <c r="E35" s="33" t="s">
        <v>3560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7885</v>
      </c>
      <c s="35" t="s">
        <v>5</v>
      </c>
      <c s="6" t="s">
        <v>7886</v>
      </c>
      <c s="36" t="s">
        <v>590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7887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3111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7888</v>
      </c>
      <c s="35" t="s">
        <v>5</v>
      </c>
      <c s="6" t="s">
        <v>7889</v>
      </c>
      <c s="36" t="s">
        <v>590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7890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3565</v>
      </c>
      <c s="35" t="s">
        <v>5</v>
      </c>
      <c s="6" t="s">
        <v>3693</v>
      </c>
      <c s="36" t="s">
        <v>590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7891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7719</v>
      </c>
      <c s="35" t="s">
        <v>5</v>
      </c>
      <c s="6" t="s">
        <v>7720</v>
      </c>
      <c s="36" t="s">
        <v>590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653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7892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7893</v>
      </c>
      <c s="35" t="s">
        <v>5</v>
      </c>
      <c s="6" t="s">
        <v>7894</v>
      </c>
      <c s="36" t="s">
        <v>590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653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7895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7722</v>
      </c>
      <c s="35" t="s">
        <v>5</v>
      </c>
      <c s="6" t="s">
        <v>7723</v>
      </c>
      <c s="36" t="s">
        <v>590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7896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7732</v>
      </c>
      <c s="35" t="s">
        <v>5</v>
      </c>
      <c s="6" t="s">
        <v>7733</v>
      </c>
      <c s="36" t="s">
        <v>590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7897</v>
      </c>
    </row>
    <row r="64" spans="1:5" ht="153">
      <c r="A64" t="s">
        <v>60</v>
      </c>
      <c r="E64" s="39" t="s">
        <v>4519</v>
      </c>
    </row>
    <row r="65" spans="1:13" ht="12.75">
      <c r="A65" t="s">
        <v>46</v>
      </c>
      <c r="C65" s="31" t="s">
        <v>77</v>
      </c>
      <c r="E65" s="33" t="s">
        <v>4425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4183</v>
      </c>
      <c s="35" t="s">
        <v>5</v>
      </c>
      <c s="6" t="s">
        <v>4184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7898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4712</v>
      </c>
      <c s="35" t="s">
        <v>5</v>
      </c>
      <c s="6" t="s">
        <v>4713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7899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3306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7740</v>
      </c>
      <c s="35" t="s">
        <v>5</v>
      </c>
      <c s="6" t="s">
        <v>7741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7900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7901</v>
      </c>
      <c s="35" t="s">
        <v>5</v>
      </c>
      <c s="6" t="s">
        <v>7902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653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7903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7708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7708</v>
      </c>
      <c r="E4" s="26" t="s">
        <v>7709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7906</v>
      </c>
      <c r="E8" s="30" t="s">
        <v>7905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583</v>
      </c>
      <c s="35" t="s">
        <v>584</v>
      </c>
      <c s="6" t="s">
        <v>585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7907</v>
      </c>
    </row>
    <row r="13" spans="1:5" ht="76.5">
      <c r="A13" t="s">
        <v>60</v>
      </c>
      <c r="E13" s="39" t="s">
        <v>4768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7908</v>
      </c>
      <c s="35" t="s">
        <v>5</v>
      </c>
      <c s="6" t="s">
        <v>7909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7910</v>
      </c>
    </row>
    <row r="17" spans="1:5" ht="12.75">
      <c r="A17" s="35" t="s">
        <v>58</v>
      </c>
      <c r="E17" s="40" t="s">
        <v>7911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3111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7912</v>
      </c>
      <c s="35" t="s">
        <v>5</v>
      </c>
      <c s="6" t="s">
        <v>7913</v>
      </c>
      <c s="36" t="s">
        <v>590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7914</v>
      </c>
    </row>
    <row r="22" spans="1:5" ht="12.75">
      <c r="A22" s="35" t="s">
        <v>58</v>
      </c>
      <c r="E22" s="40" t="s">
        <v>7915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7916</v>
      </c>
      <c s="35" t="s">
        <v>5</v>
      </c>
      <c s="6" t="s">
        <v>7917</v>
      </c>
      <c s="36" t="s">
        <v>590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7918</v>
      </c>
    </row>
    <row r="26" spans="1:5" ht="12.75">
      <c r="A26" s="35" t="s">
        <v>58</v>
      </c>
      <c r="E26" s="40" t="s">
        <v>7915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4433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7866</v>
      </c>
      <c s="35" t="s">
        <v>5</v>
      </c>
      <c s="6" t="s">
        <v>7867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7919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3306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7798</v>
      </c>
      <c s="35" t="s">
        <v>5</v>
      </c>
      <c s="6" t="s">
        <v>7799</v>
      </c>
      <c s="36" t="s">
        <v>590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7920</v>
      </c>
    </row>
    <row r="36" spans="1:5" ht="12.75">
      <c r="A36" s="35" t="s">
        <v>58</v>
      </c>
      <c r="E36" s="40" t="s">
        <v>438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7921</v>
      </c>
      <c s="35" t="s">
        <v>5</v>
      </c>
      <c s="6" t="s">
        <v>7922</v>
      </c>
      <c s="36" t="s">
        <v>590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7920</v>
      </c>
    </row>
    <row r="40" spans="1:5" ht="12.75">
      <c r="A40" s="35" t="s">
        <v>58</v>
      </c>
      <c r="E40" s="40" t="s">
        <v>438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7923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7923</v>
      </c>
      <c r="E4" s="26" t="s">
        <v>7924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7927</v>
      </c>
      <c r="E8" s="30" t="s">
        <v>7926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7928</v>
      </c>
      <c s="35" t="s">
        <v>5</v>
      </c>
      <c s="6" t="s">
        <v>7929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7930</v>
      </c>
    </row>
    <row r="12" spans="1:5" ht="102">
      <c r="A12" s="35" t="s">
        <v>58</v>
      </c>
      <c r="E12" s="40" t="s">
        <v>7931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7932</v>
      </c>
      <c s="35" t="s">
        <v>5</v>
      </c>
      <c s="6" t="s">
        <v>7933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7934</v>
      </c>
    </row>
    <row r="16" spans="1:5" ht="12.75">
      <c r="A16" s="35" t="s">
        <v>58</v>
      </c>
      <c r="E16" s="40" t="s">
        <v>7935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7936</v>
      </c>
    </row>
    <row r="20" spans="1:5" ht="76.5">
      <c r="A20" s="35" t="s">
        <v>58</v>
      </c>
      <c r="E20" s="40" t="s">
        <v>7937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7938</v>
      </c>
    </row>
    <row r="24" spans="1:5" ht="12.75">
      <c r="A24" s="35" t="s">
        <v>58</v>
      </c>
      <c r="E24" s="40" t="s">
        <v>7939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3389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3534</v>
      </c>
      <c s="35" t="s">
        <v>5</v>
      </c>
      <c s="6" t="s">
        <v>3535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7940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3530</v>
      </c>
      <c s="35" t="s">
        <v>5</v>
      </c>
      <c s="6" t="s">
        <v>3531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7941</v>
      </c>
    </row>
    <row r="33" spans="1:5" ht="12.75">
      <c r="A33" s="35" t="s">
        <v>58</v>
      </c>
      <c r="E33" s="40" t="s">
        <v>7942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3543</v>
      </c>
      <c s="35" t="s">
        <v>5</v>
      </c>
      <c s="6" t="s">
        <v>3544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7943</v>
      </c>
    </row>
    <row r="37" spans="1:5" ht="12.75">
      <c r="A37" s="35" t="s">
        <v>58</v>
      </c>
      <c r="E37" s="40" t="s">
        <v>7942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7944</v>
      </c>
      <c s="35" t="s">
        <v>5</v>
      </c>
      <c s="6" t="s">
        <v>7945</v>
      </c>
      <c s="36" t="s">
        <v>590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7942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7946</v>
      </c>
      <c s="35" t="s">
        <v>5</v>
      </c>
      <c s="6" t="s">
        <v>7947</v>
      </c>
      <c s="36" t="s">
        <v>590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7942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7948</v>
      </c>
      <c s="35" t="s">
        <v>5</v>
      </c>
      <c s="6" t="s">
        <v>7949</v>
      </c>
      <c s="36" t="s">
        <v>590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7950</v>
      </c>
    </row>
    <row r="49" spans="1:5" ht="12.75">
      <c r="A49" s="35" t="s">
        <v>58</v>
      </c>
      <c r="E49" s="40" t="s">
        <v>7951</v>
      </c>
    </row>
    <row r="50" spans="1:5" ht="25.5">
      <c r="A50" t="s">
        <v>60</v>
      </c>
      <c r="E50" s="39" t="s">
        <v>7952</v>
      </c>
    </row>
    <row r="51" spans="1:16" ht="12.75">
      <c r="A51" t="s">
        <v>49</v>
      </c>
      <c s="34" t="s">
        <v>98</v>
      </c>
      <c s="34" t="s">
        <v>7953</v>
      </c>
      <c s="35" t="s">
        <v>5</v>
      </c>
      <c s="6" t="s">
        <v>7954</v>
      </c>
      <c s="36" t="s">
        <v>590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2911</v>
      </c>
      <c>
        <f>(M51*21)/100</f>
      </c>
      <c t="s">
        <v>27</v>
      </c>
    </row>
    <row r="52" spans="1:5" ht="12.75">
      <c r="A52" s="35" t="s">
        <v>56</v>
      </c>
      <c r="E52" s="39" t="s">
        <v>7950</v>
      </c>
    </row>
    <row r="53" spans="1:5" ht="12.75">
      <c r="A53" s="35" t="s">
        <v>58</v>
      </c>
      <c r="E53" s="40" t="s">
        <v>7955</v>
      </c>
    </row>
    <row r="54" spans="1:5" ht="25.5">
      <c r="A54" t="s">
        <v>60</v>
      </c>
      <c r="E54" s="39" t="s">
        <v>7952</v>
      </c>
    </row>
    <row r="55" spans="1:16" ht="25.5">
      <c r="A55" t="s">
        <v>49</v>
      </c>
      <c s="34" t="s">
        <v>103</v>
      </c>
      <c s="34" t="s">
        <v>7956</v>
      </c>
      <c s="35" t="s">
        <v>5</v>
      </c>
      <c s="6" t="s">
        <v>7957</v>
      </c>
      <c s="36" t="s">
        <v>4120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2911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7942</v>
      </c>
    </row>
    <row r="58" spans="1:5" ht="25.5">
      <c r="A58" t="s">
        <v>60</v>
      </c>
      <c r="E58" s="39" t="s">
        <v>7952</v>
      </c>
    </row>
    <row r="59" spans="1:16" ht="12.75">
      <c r="A59" t="s">
        <v>49</v>
      </c>
      <c s="34" t="s">
        <v>107</v>
      </c>
      <c s="34" t="s">
        <v>7958</v>
      </c>
      <c s="35" t="s">
        <v>5</v>
      </c>
      <c s="6" t="s">
        <v>7959</v>
      </c>
      <c s="36" t="s">
        <v>4120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2911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7942</v>
      </c>
    </row>
    <row r="62" spans="1:5" ht="25.5">
      <c r="A62" t="s">
        <v>60</v>
      </c>
      <c r="E62" s="39" t="s">
        <v>7952</v>
      </c>
    </row>
    <row r="63" spans="1:16" ht="25.5">
      <c r="A63" t="s">
        <v>49</v>
      </c>
      <c s="34" t="s">
        <v>110</v>
      </c>
      <c s="34" t="s">
        <v>7960</v>
      </c>
      <c s="35" t="s">
        <v>5</v>
      </c>
      <c s="6" t="s">
        <v>7961</v>
      </c>
      <c s="36" t="s">
        <v>7962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2911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7942</v>
      </c>
    </row>
    <row r="66" spans="1:5" ht="25.5">
      <c r="A66" t="s">
        <v>60</v>
      </c>
      <c r="E66" s="39" t="s">
        <v>7952</v>
      </c>
    </row>
    <row r="67" spans="1:16" ht="12.75">
      <c r="A67" t="s">
        <v>49</v>
      </c>
      <c s="34" t="s">
        <v>114</v>
      </c>
      <c s="34" t="s">
        <v>7963</v>
      </c>
      <c s="35" t="s">
        <v>5</v>
      </c>
      <c s="6" t="s">
        <v>7964</v>
      </c>
      <c s="36" t="s">
        <v>960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2911</v>
      </c>
      <c>
        <f>(M67*21)/100</f>
      </c>
      <c t="s">
        <v>27</v>
      </c>
    </row>
    <row r="68" spans="1:5" ht="12.75">
      <c r="A68" s="35" t="s">
        <v>56</v>
      </c>
      <c r="E68" s="39" t="s">
        <v>7965</v>
      </c>
    </row>
    <row r="69" spans="1:5" ht="12.75">
      <c r="A69" s="35" t="s">
        <v>58</v>
      </c>
      <c r="E69" s="40" t="s">
        <v>7942</v>
      </c>
    </row>
    <row r="70" spans="1:5" ht="25.5">
      <c r="A70" t="s">
        <v>60</v>
      </c>
      <c r="E70" s="39" t="s">
        <v>7952</v>
      </c>
    </row>
    <row r="71" spans="1:13" ht="12.75">
      <c r="A71" t="s">
        <v>46</v>
      </c>
      <c r="C71" s="31" t="s">
        <v>85</v>
      </c>
      <c r="E71" s="33" t="s">
        <v>4433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7966</v>
      </c>
      <c s="35" t="s">
        <v>5</v>
      </c>
      <c s="6" t="s">
        <v>7967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7942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7968</v>
      </c>
      <c s="35" t="s">
        <v>5</v>
      </c>
      <c s="6" t="s">
        <v>7969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7942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7970</v>
      </c>
      <c s="35" t="s">
        <v>5</v>
      </c>
      <c s="6" t="s">
        <v>7971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7942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7972</v>
      </c>
      <c s="35" t="s">
        <v>5</v>
      </c>
      <c s="6" t="s">
        <v>7973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7942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7974</v>
      </c>
      <c s="35" t="s">
        <v>5</v>
      </c>
      <c s="6" t="s">
        <v>7975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2911</v>
      </c>
      <c>
        <f>(M88*21)/100</f>
      </c>
      <c t="s">
        <v>27</v>
      </c>
    </row>
    <row r="89" spans="1:5" ht="12.75">
      <c r="A89" s="35" t="s">
        <v>56</v>
      </c>
      <c r="E89" s="39" t="s">
        <v>7976</v>
      </c>
    </row>
    <row r="90" spans="1:5" ht="12.75">
      <c r="A90" s="35" t="s">
        <v>58</v>
      </c>
      <c r="E90" s="40" t="s">
        <v>7942</v>
      </c>
    </row>
    <row r="91" spans="1:5" ht="25.5">
      <c r="A91" t="s">
        <v>60</v>
      </c>
      <c r="E91" s="39" t="s">
        <v>7952</v>
      </c>
    </row>
    <row r="92" spans="1:16" ht="12.75">
      <c r="A92" t="s">
        <v>49</v>
      </c>
      <c s="34" t="s">
        <v>136</v>
      </c>
      <c s="34" t="s">
        <v>7977</v>
      </c>
      <c s="35" t="s">
        <v>5</v>
      </c>
      <c s="6" t="s">
        <v>7975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2911</v>
      </c>
      <c>
        <f>(M92*21)/100</f>
      </c>
      <c t="s">
        <v>27</v>
      </c>
    </row>
    <row r="93" spans="1:5" ht="12.75">
      <c r="A93" s="35" t="s">
        <v>56</v>
      </c>
      <c r="E93" s="39" t="s">
        <v>7978</v>
      </c>
    </row>
    <row r="94" spans="1:5" ht="12.75">
      <c r="A94" s="35" t="s">
        <v>58</v>
      </c>
      <c r="E94" s="40" t="s">
        <v>7942</v>
      </c>
    </row>
    <row r="95" spans="1:5" ht="25.5">
      <c r="A95" t="s">
        <v>60</v>
      </c>
      <c r="E95" s="39" t="s">
        <v>7952</v>
      </c>
    </row>
    <row r="96" spans="1:16" ht="12.75">
      <c r="A96" t="s">
        <v>49</v>
      </c>
      <c s="34" t="s">
        <v>139</v>
      </c>
      <c s="34" t="s">
        <v>7979</v>
      </c>
      <c s="35" t="s">
        <v>5</v>
      </c>
      <c s="6" t="s">
        <v>7975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2911</v>
      </c>
      <c>
        <f>(M96*21)/100</f>
      </c>
      <c t="s">
        <v>27</v>
      </c>
    </row>
    <row r="97" spans="1:5" ht="12.75">
      <c r="A97" s="35" t="s">
        <v>56</v>
      </c>
      <c r="E97" s="39" t="s">
        <v>7980</v>
      </c>
    </row>
    <row r="98" spans="1:5" ht="12.75">
      <c r="A98" s="35" t="s">
        <v>58</v>
      </c>
      <c r="E98" s="40" t="s">
        <v>7942</v>
      </c>
    </row>
    <row r="99" spans="1:5" ht="25.5">
      <c r="A99" t="s">
        <v>60</v>
      </c>
      <c r="E99" s="39" t="s">
        <v>7952</v>
      </c>
    </row>
    <row r="100" spans="1:16" ht="12.75">
      <c r="A100" t="s">
        <v>49</v>
      </c>
      <c s="34" t="s">
        <v>142</v>
      </c>
      <c s="34" t="s">
        <v>7981</v>
      </c>
      <c s="35" t="s">
        <v>5</v>
      </c>
      <c s="6" t="s">
        <v>7982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7942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7983</v>
      </c>
      <c s="35" t="s">
        <v>5</v>
      </c>
      <c s="6" t="s">
        <v>7984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7942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7985</v>
      </c>
      <c s="35" t="s">
        <v>5</v>
      </c>
      <c s="6" t="s">
        <v>7986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7942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7977</v>
      </c>
      <c s="35" t="s">
        <v>50</v>
      </c>
      <c s="6" t="s">
        <v>7987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2911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7942</v>
      </c>
    </row>
    <row r="115" spans="1:5" ht="25.5">
      <c r="A115" t="s">
        <v>60</v>
      </c>
      <c r="E115" s="39" t="s">
        <v>7952</v>
      </c>
    </row>
    <row r="116" spans="1:16" ht="12.75">
      <c r="A116" t="s">
        <v>49</v>
      </c>
      <c s="34" t="s">
        <v>158</v>
      </c>
      <c s="34" t="s">
        <v>7582</v>
      </c>
      <c s="35" t="s">
        <v>5</v>
      </c>
      <c s="6" t="s">
        <v>7583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7942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7640</v>
      </c>
      <c s="35" t="s">
        <v>5</v>
      </c>
      <c s="6" t="s">
        <v>7641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7942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7988</v>
      </c>
      <c s="35" t="s">
        <v>5</v>
      </c>
      <c s="6" t="s">
        <v>7989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7942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656</v>
      </c>
      <c s="34" t="s">
        <v>7990</v>
      </c>
      <c s="35" t="s">
        <v>5</v>
      </c>
      <c s="6" t="s">
        <v>7991</v>
      </c>
      <c s="36" t="s">
        <v>4120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2911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7942</v>
      </c>
    </row>
    <row r="131" spans="1:5" ht="25.5">
      <c r="A131" t="s">
        <v>60</v>
      </c>
      <c r="E131" s="39" t="s">
        <v>7952</v>
      </c>
    </row>
    <row r="132" spans="1:13" ht="12.75">
      <c r="A132" t="s">
        <v>46</v>
      </c>
      <c r="C132" s="31" t="s">
        <v>344</v>
      </c>
      <c r="E132" s="33" t="s">
        <v>7992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660</v>
      </c>
      <c s="34" t="s">
        <v>7993</v>
      </c>
      <c s="35" t="s">
        <v>5</v>
      </c>
      <c s="6" t="s">
        <v>7994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7930</v>
      </c>
    </row>
    <row r="135" spans="1:5" ht="38.25">
      <c r="A135" s="35" t="s">
        <v>58</v>
      </c>
      <c r="E135" s="40" t="s">
        <v>7995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664</v>
      </c>
      <c s="34" t="s">
        <v>7996</v>
      </c>
      <c s="35" t="s">
        <v>5</v>
      </c>
      <c s="6" t="s">
        <v>7997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7930</v>
      </c>
    </row>
    <row r="139" spans="1:5" ht="38.25">
      <c r="A139" s="35" t="s">
        <v>58</v>
      </c>
      <c r="E139" s="40" t="s">
        <v>7998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668</v>
      </c>
      <c s="34" t="s">
        <v>7999</v>
      </c>
      <c s="35" t="s">
        <v>5</v>
      </c>
      <c s="6" t="s">
        <v>8000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8001</v>
      </c>
    </row>
    <row r="143" spans="1:5" ht="12.75">
      <c r="A143" s="35" t="s">
        <v>58</v>
      </c>
      <c r="E143" s="40" t="s">
        <v>8002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638</v>
      </c>
      <c s="34" t="s">
        <v>8003</v>
      </c>
      <c s="35" t="s">
        <v>5</v>
      </c>
      <c s="6" t="s">
        <v>8004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25.5">
      <c r="A146" s="35" t="s">
        <v>56</v>
      </c>
      <c r="E146" s="39" t="s">
        <v>8005</v>
      </c>
    </row>
    <row r="147" spans="1:5" ht="12.75">
      <c r="A147" s="35" t="s">
        <v>58</v>
      </c>
      <c r="E147" s="40" t="s">
        <v>8006</v>
      </c>
    </row>
    <row r="148" spans="1:5" ht="12.75">
      <c r="A148" t="s">
        <v>60</v>
      </c>
      <c r="E148" s="39" t="s">
        <v>8007</v>
      </c>
    </row>
    <row r="149" spans="1:16" ht="12.75">
      <c r="A149" t="s">
        <v>49</v>
      </c>
      <c s="34" t="s">
        <v>674</v>
      </c>
      <c s="34" t="s">
        <v>8008</v>
      </c>
      <c s="35" t="s">
        <v>5</v>
      </c>
      <c s="6" t="s">
        <v>8009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2911</v>
      </c>
      <c>
        <f>(M149*21)/100</f>
      </c>
      <c t="s">
        <v>27</v>
      </c>
    </row>
    <row r="150" spans="1:5" ht="25.5">
      <c r="A150" s="35" t="s">
        <v>56</v>
      </c>
      <c r="E150" s="39" t="s">
        <v>8010</v>
      </c>
    </row>
    <row r="151" spans="1:5" ht="12.75">
      <c r="A151" s="35" t="s">
        <v>58</v>
      </c>
      <c r="E151" s="40" t="s">
        <v>8006</v>
      </c>
    </row>
    <row r="152" spans="1:5" ht="12.75">
      <c r="A152" t="s">
        <v>60</v>
      </c>
      <c r="E152" s="39" t="s">
        <v>8007</v>
      </c>
    </row>
    <row r="153" spans="1:16" ht="12.75">
      <c r="A153" t="s">
        <v>49</v>
      </c>
      <c s="34" t="s">
        <v>677</v>
      </c>
      <c s="34" t="s">
        <v>8011</v>
      </c>
      <c s="35" t="s">
        <v>5</v>
      </c>
      <c s="6" t="s">
        <v>8012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2911</v>
      </c>
      <c>
        <f>(M153*21)/100</f>
      </c>
      <c t="s">
        <v>27</v>
      </c>
    </row>
    <row r="154" spans="1:5" ht="12.75">
      <c r="A154" s="35" t="s">
        <v>56</v>
      </c>
      <c r="E154" s="39" t="s">
        <v>7930</v>
      </c>
    </row>
    <row r="155" spans="1:5" ht="12.75">
      <c r="A155" s="35" t="s">
        <v>58</v>
      </c>
      <c r="E155" s="40" t="s">
        <v>8006</v>
      </c>
    </row>
    <row r="156" spans="1:5" ht="12.75">
      <c r="A156" t="s">
        <v>60</v>
      </c>
      <c r="E156" s="39" t="s">
        <v>8007</v>
      </c>
    </row>
    <row r="157" spans="1:16" ht="12.75">
      <c r="A157" t="s">
        <v>49</v>
      </c>
      <c s="34" t="s">
        <v>167</v>
      </c>
      <c s="34" t="s">
        <v>8013</v>
      </c>
      <c s="35" t="s">
        <v>5</v>
      </c>
      <c s="6" t="s">
        <v>8014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2911</v>
      </c>
      <c>
        <f>(M157*21)/100</f>
      </c>
      <c t="s">
        <v>27</v>
      </c>
    </row>
    <row r="158" spans="1:5" ht="12.75">
      <c r="A158" s="35" t="s">
        <v>56</v>
      </c>
      <c r="E158" s="39" t="s">
        <v>7930</v>
      </c>
    </row>
    <row r="159" spans="1:5" ht="12.75">
      <c r="A159" s="35" t="s">
        <v>58</v>
      </c>
      <c r="E159" s="40" t="s">
        <v>8006</v>
      </c>
    </row>
    <row r="160" spans="1:5" ht="12.75">
      <c r="A160" t="s">
        <v>60</v>
      </c>
      <c r="E160" s="39" t="s">
        <v>8007</v>
      </c>
    </row>
    <row r="161" spans="1:16" ht="12.75">
      <c r="A161" t="s">
        <v>49</v>
      </c>
      <c s="34" t="s">
        <v>170</v>
      </c>
      <c s="34" t="s">
        <v>4926</v>
      </c>
      <c s="35" t="s">
        <v>5</v>
      </c>
      <c s="6" t="s">
        <v>4927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8015</v>
      </c>
    </row>
    <row r="163" spans="1:5" ht="12.75">
      <c r="A163" s="35" t="s">
        <v>58</v>
      </c>
      <c r="E163" s="40" t="s">
        <v>8006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2908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8016</v>
      </c>
      <c s="35" t="s">
        <v>5</v>
      </c>
      <c s="6" t="s">
        <v>8017</v>
      </c>
      <c s="36" t="s">
        <v>590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8018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4904</v>
      </c>
      <c s="35" t="s">
        <v>5</v>
      </c>
      <c s="6" t="s">
        <v>4905</v>
      </c>
      <c s="36" t="s">
        <v>590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8018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8019</v>
      </c>
      <c s="35" t="s">
        <v>5</v>
      </c>
      <c s="6" t="s">
        <v>8020</v>
      </c>
      <c s="36" t="s">
        <v>590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8018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8021</v>
      </c>
      <c s="35" t="s">
        <v>5</v>
      </c>
      <c s="6" t="s">
        <v>8022</v>
      </c>
      <c s="36" t="s">
        <v>2729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2911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7942</v>
      </c>
    </row>
    <row r="181" spans="1:5" ht="25.5">
      <c r="A181" t="s">
        <v>60</v>
      </c>
      <c r="E181" s="39" t="s">
        <v>7952</v>
      </c>
    </row>
    <row r="182" spans="1:16" ht="12.75">
      <c r="A182" t="s">
        <v>49</v>
      </c>
      <c s="34" t="s">
        <v>185</v>
      </c>
      <c s="34" t="s">
        <v>8023</v>
      </c>
      <c s="35" t="s">
        <v>5</v>
      </c>
      <c s="6" t="s">
        <v>8024</v>
      </c>
      <c s="36" t="s">
        <v>590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2911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7942</v>
      </c>
    </row>
    <row r="185" spans="1:5" ht="25.5">
      <c r="A185" t="s">
        <v>60</v>
      </c>
      <c r="E185" s="39" t="s">
        <v>7952</v>
      </c>
    </row>
    <row r="186" spans="1:16" ht="12.75">
      <c r="A186" t="s">
        <v>49</v>
      </c>
      <c s="34" t="s">
        <v>188</v>
      </c>
      <c s="34" t="s">
        <v>8025</v>
      </c>
      <c s="35" t="s">
        <v>5</v>
      </c>
      <c s="6" t="s">
        <v>8026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8027</v>
      </c>
    </row>
    <row r="189" spans="1:5" ht="25.5">
      <c r="A189" t="s">
        <v>60</v>
      </c>
      <c r="E189" s="39" t="s">
        <v>7952</v>
      </c>
    </row>
    <row r="190" spans="1:13" ht="12.75">
      <c r="A190" t="s">
        <v>46</v>
      </c>
      <c r="C190" s="31" t="s">
        <v>4489</v>
      </c>
      <c r="E190" s="33" t="s">
        <v>4557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8028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8029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4231</v>
      </c>
      <c s="35" t="s">
        <v>4232</v>
      </c>
      <c s="6" t="s">
        <v>4233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8030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1948</v>
      </c>
      <c s="35" t="s">
        <v>1949</v>
      </c>
      <c s="6" t="s">
        <v>1950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8031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8032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8033</v>
      </c>
      <c r="E4" s="26" t="s">
        <v>8034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8037</v>
      </c>
      <c r="E8" s="30" t="s">
        <v>8036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4557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8038</v>
      </c>
    </row>
    <row r="13" spans="1:5" ht="191.25">
      <c r="A13" t="s">
        <v>60</v>
      </c>
      <c r="E13" s="39" t="s">
        <v>8039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8040</v>
      </c>
    </row>
    <row r="17" spans="1:5" ht="191.25">
      <c r="A17" t="s">
        <v>60</v>
      </c>
      <c r="E17" s="39" t="s">
        <v>8039</v>
      </c>
    </row>
    <row r="18" spans="1:16" ht="25.5">
      <c r="A18" t="s">
        <v>49</v>
      </c>
      <c s="34" t="s">
        <v>26</v>
      </c>
      <c s="34" t="s">
        <v>583</v>
      </c>
      <c s="35" t="s">
        <v>584</v>
      </c>
      <c s="6" t="s">
        <v>585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8041</v>
      </c>
    </row>
    <row r="21" spans="1:5" ht="191.25">
      <c r="A21" t="s">
        <v>60</v>
      </c>
      <c r="E21" s="39" t="s">
        <v>8039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8042</v>
      </c>
    </row>
    <row r="25" spans="1:5" ht="191.25">
      <c r="A25" t="s">
        <v>60</v>
      </c>
      <c r="E25" s="39" t="s">
        <v>8039</v>
      </c>
    </row>
    <row r="26" spans="1:16" ht="25.5">
      <c r="A26" t="s">
        <v>49</v>
      </c>
      <c s="34" t="s">
        <v>73</v>
      </c>
      <c s="34" t="s">
        <v>1948</v>
      </c>
      <c s="35" t="s">
        <v>1949</v>
      </c>
      <c s="6" t="s">
        <v>1950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8043</v>
      </c>
    </row>
    <row r="28" spans="1:5" ht="25.5">
      <c r="A28" s="35" t="s">
        <v>58</v>
      </c>
      <c r="E28" s="40" t="s">
        <v>8044</v>
      </c>
    </row>
    <row r="29" spans="1:5" ht="191.25">
      <c r="A29" t="s">
        <v>60</v>
      </c>
      <c r="E29" s="39" t="s">
        <v>8039</v>
      </c>
    </row>
    <row r="30" spans="1:16" ht="25.5">
      <c r="A30" t="s">
        <v>49</v>
      </c>
      <c s="34" t="s">
        <v>77</v>
      </c>
      <c s="34" t="s">
        <v>1641</v>
      </c>
      <c s="35" t="s">
        <v>1642</v>
      </c>
      <c s="6" t="s">
        <v>1643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8043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8039</v>
      </c>
    </row>
    <row r="34" spans="1:16" ht="25.5">
      <c r="A34" t="s">
        <v>49</v>
      </c>
      <c s="34" t="s">
        <v>81</v>
      </c>
      <c s="34" t="s">
        <v>3504</v>
      </c>
      <c s="35" t="s">
        <v>3505</v>
      </c>
      <c s="6" t="s">
        <v>3506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8043</v>
      </c>
    </row>
    <row r="36" spans="1:5" ht="25.5">
      <c r="A36" s="35" t="s">
        <v>58</v>
      </c>
      <c r="E36" s="40" t="s">
        <v>8045</v>
      </c>
    </row>
    <row r="37" spans="1:5" ht="191.25">
      <c r="A37" t="s">
        <v>60</v>
      </c>
      <c r="E37" s="39" t="s">
        <v>8039</v>
      </c>
    </row>
    <row r="38" spans="1:16" ht="25.5">
      <c r="A38" t="s">
        <v>49</v>
      </c>
      <c s="34" t="s">
        <v>85</v>
      </c>
      <c s="34" t="s">
        <v>8046</v>
      </c>
      <c s="35" t="s">
        <v>8047</v>
      </c>
      <c s="6" t="s">
        <v>8048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8043</v>
      </c>
    </row>
    <row r="40" spans="1:5" ht="38.25">
      <c r="A40" s="35" t="s">
        <v>58</v>
      </c>
      <c r="E40" s="40" t="s">
        <v>8049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8050</v>
      </c>
      <c r="E42" s="33" t="s">
        <v>8051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8052</v>
      </c>
      <c s="35" t="s">
        <v>5</v>
      </c>
      <c s="6" t="s">
        <v>8053</v>
      </c>
      <c s="36" t="s">
        <v>590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8053</v>
      </c>
    </row>
    <row r="45" spans="1:5" ht="76.5">
      <c r="A45" s="35" t="s">
        <v>58</v>
      </c>
      <c r="E45" s="40" t="s">
        <v>8054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2945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8055</v>
      </c>
      <c s="35" t="s">
        <v>5</v>
      </c>
      <c s="6" t="s">
        <v>8056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4946</v>
      </c>
      <c>
        <f>(M48*21)/100</f>
      </c>
      <c t="s">
        <v>27</v>
      </c>
    </row>
    <row r="49" spans="1:5" ht="38.25">
      <c r="A49" s="35" t="s">
        <v>56</v>
      </c>
      <c r="E49" s="39" t="s">
        <v>8057</v>
      </c>
    </row>
    <row r="50" spans="1:5" ht="76.5">
      <c r="A50" s="35" t="s">
        <v>58</v>
      </c>
      <c r="E50" s="40" t="s">
        <v>8058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8059</v>
      </c>
      <c s="35" t="s">
        <v>5</v>
      </c>
      <c s="6" t="s">
        <v>8060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4946</v>
      </c>
      <c>
        <f>(M52*21)/100</f>
      </c>
      <c t="s">
        <v>27</v>
      </c>
    </row>
    <row r="53" spans="1:5" ht="12.75">
      <c r="A53" s="35" t="s">
        <v>56</v>
      </c>
      <c r="E53" s="39" t="s">
        <v>8060</v>
      </c>
    </row>
    <row r="54" spans="1:5" ht="216.75">
      <c r="A54" s="35" t="s">
        <v>58</v>
      </c>
      <c r="E54" s="40" t="s">
        <v>8061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8062</v>
      </c>
      <c s="35" t="s">
        <v>5</v>
      </c>
      <c s="6" t="s">
        <v>8063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4946</v>
      </c>
      <c>
        <f>(M56*21)/100</f>
      </c>
      <c t="s">
        <v>27</v>
      </c>
    </row>
    <row r="57" spans="1:5" ht="38.25">
      <c r="A57" s="35" t="s">
        <v>56</v>
      </c>
      <c r="E57" s="39" t="s">
        <v>8064</v>
      </c>
    </row>
    <row r="58" spans="1:5" ht="63.75">
      <c r="A58" s="35" t="s">
        <v>58</v>
      </c>
      <c r="E58" s="40" t="s">
        <v>8065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8066</v>
      </c>
      <c s="35" t="s">
        <v>5</v>
      </c>
      <c s="6" t="s">
        <v>8067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4946</v>
      </c>
      <c>
        <f>(M60*21)/100</f>
      </c>
      <c t="s">
        <v>27</v>
      </c>
    </row>
    <row r="61" spans="1:5" ht="38.25">
      <c r="A61" s="35" t="s">
        <v>56</v>
      </c>
      <c r="E61" s="39" t="s">
        <v>8068</v>
      </c>
    </row>
    <row r="62" spans="1:5" ht="25.5">
      <c r="A62" s="35" t="s">
        <v>58</v>
      </c>
      <c r="E62" s="40" t="s">
        <v>8069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8070</v>
      </c>
      <c s="35" t="s">
        <v>5</v>
      </c>
      <c s="6" t="s">
        <v>8071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4946</v>
      </c>
      <c>
        <f>(M64*21)/100</f>
      </c>
      <c t="s">
        <v>27</v>
      </c>
    </row>
    <row r="65" spans="1:5" ht="25.5">
      <c r="A65" s="35" t="s">
        <v>56</v>
      </c>
      <c r="E65" s="39" t="s">
        <v>8071</v>
      </c>
    </row>
    <row r="66" spans="1:5" ht="38.25">
      <c r="A66" s="35" t="s">
        <v>58</v>
      </c>
      <c r="E66" s="40" t="s">
        <v>8072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8073</v>
      </c>
      <c s="35" t="s">
        <v>5</v>
      </c>
      <c s="6" t="s">
        <v>8074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4946</v>
      </c>
      <c>
        <f>(M68*21)/100</f>
      </c>
      <c t="s">
        <v>27</v>
      </c>
    </row>
    <row r="69" spans="1:5" ht="25.5">
      <c r="A69" s="35" t="s">
        <v>56</v>
      </c>
      <c r="E69" s="39" t="s">
        <v>8074</v>
      </c>
    </row>
    <row r="70" spans="1:5" ht="114.75">
      <c r="A70" s="35" t="s">
        <v>58</v>
      </c>
      <c r="E70" s="40" t="s">
        <v>8075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8076</v>
      </c>
      <c s="35" t="s">
        <v>5</v>
      </c>
      <c s="6" t="s">
        <v>8077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4946</v>
      </c>
      <c>
        <f>(M72*21)/100</f>
      </c>
      <c t="s">
        <v>27</v>
      </c>
    </row>
    <row r="73" spans="1:5" ht="25.5">
      <c r="A73" s="35" t="s">
        <v>56</v>
      </c>
      <c r="E73" s="39" t="s">
        <v>8077</v>
      </c>
    </row>
    <row r="74" spans="1:5" ht="409.5">
      <c r="A74" s="35" t="s">
        <v>58</v>
      </c>
      <c r="E74" s="40" t="s">
        <v>8078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2955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5548</v>
      </c>
      <c s="35" t="s">
        <v>5</v>
      </c>
      <c s="6" t="s">
        <v>5550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4946</v>
      </c>
      <c>
        <f>(M77*21)/100</f>
      </c>
      <c t="s">
        <v>27</v>
      </c>
    </row>
    <row r="78" spans="1:5" ht="12.75">
      <c r="A78" s="35" t="s">
        <v>56</v>
      </c>
      <c r="E78" s="39" t="s">
        <v>5550</v>
      </c>
    </row>
    <row r="79" spans="1:5" ht="51">
      <c r="A79" s="35" t="s">
        <v>58</v>
      </c>
      <c r="E79" s="40" t="s">
        <v>8079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8080</v>
      </c>
      <c s="35" t="s">
        <v>5</v>
      </c>
      <c s="6" t="s">
        <v>8081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4946</v>
      </c>
      <c>
        <f>(M81*21)/100</f>
      </c>
      <c t="s">
        <v>27</v>
      </c>
    </row>
    <row r="82" spans="1:5" ht="25.5">
      <c r="A82" s="35" t="s">
        <v>56</v>
      </c>
      <c r="E82" s="39" t="s">
        <v>8081</v>
      </c>
    </row>
    <row r="83" spans="1:5" ht="89.25">
      <c r="A83" s="35" t="s">
        <v>58</v>
      </c>
      <c r="E83" s="40" t="s">
        <v>8082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5559</v>
      </c>
      <c s="35" t="s">
        <v>5</v>
      </c>
      <c s="6" t="s">
        <v>5561</v>
      </c>
      <c s="36" t="s">
        <v>590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4946</v>
      </c>
      <c>
        <f>(M85*21)/100</f>
      </c>
      <c t="s">
        <v>27</v>
      </c>
    </row>
    <row r="86" spans="1:5" ht="12.75">
      <c r="A86" s="35" t="s">
        <v>56</v>
      </c>
      <c r="E86" s="39" t="s">
        <v>5561</v>
      </c>
    </row>
    <row r="87" spans="1:5" ht="51">
      <c r="A87" s="35" t="s">
        <v>58</v>
      </c>
      <c r="E87" s="40" t="s">
        <v>8083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5563</v>
      </c>
      <c s="35" t="s">
        <v>5</v>
      </c>
      <c s="6" t="s">
        <v>5565</v>
      </c>
      <c s="36" t="s">
        <v>590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4946</v>
      </c>
      <c>
        <f>(M89*21)/100</f>
      </c>
      <c t="s">
        <v>27</v>
      </c>
    </row>
    <row r="90" spans="1:5" ht="12.75">
      <c r="A90" s="35" t="s">
        <v>56</v>
      </c>
      <c r="E90" s="39" t="s">
        <v>5565</v>
      </c>
    </row>
    <row r="91" spans="1:5" ht="51">
      <c r="A91" s="35" t="s">
        <v>58</v>
      </c>
      <c r="E91" s="40" t="s">
        <v>8084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8085</v>
      </c>
      <c s="35" t="s">
        <v>5</v>
      </c>
      <c s="6" t="s">
        <v>8086</v>
      </c>
      <c s="36" t="s">
        <v>590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8086</v>
      </c>
    </row>
    <row r="95" spans="1:5" ht="25.5">
      <c r="A95" s="35" t="s">
        <v>58</v>
      </c>
      <c r="E95" s="40" t="s">
        <v>8087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8088</v>
      </c>
      <c s="35" t="s">
        <v>5</v>
      </c>
      <c s="6" t="s">
        <v>8089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25.5">
      <c r="A98" s="35" t="s">
        <v>56</v>
      </c>
      <c r="E98" s="39" t="s">
        <v>8089</v>
      </c>
    </row>
    <row r="99" spans="1:5" ht="102">
      <c r="A99" s="35" t="s">
        <v>58</v>
      </c>
      <c r="E99" s="40" t="s">
        <v>8090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8091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139</v>
      </c>
      <c s="34" t="s">
        <v>8092</v>
      </c>
      <c s="35" t="s">
        <v>5</v>
      </c>
      <c s="6" t="s">
        <v>8093</v>
      </c>
      <c s="36" t="s">
        <v>409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4946</v>
      </c>
      <c>
        <f>(M102*21)/100</f>
      </c>
      <c t="s">
        <v>27</v>
      </c>
    </row>
    <row r="103" spans="1:5" ht="25.5">
      <c r="A103" s="35" t="s">
        <v>56</v>
      </c>
      <c r="E103" s="39" t="s">
        <v>8093</v>
      </c>
    </row>
    <row r="104" spans="1:5" ht="25.5">
      <c r="A104" s="35" t="s">
        <v>58</v>
      </c>
      <c r="E104" s="40" t="s">
        <v>8094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8095</v>
      </c>
      <c s="35" t="s">
        <v>5</v>
      </c>
      <c s="6" t="s">
        <v>8096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4946</v>
      </c>
      <c>
        <f>(M106*21)/100</f>
      </c>
      <c t="s">
        <v>27</v>
      </c>
    </row>
    <row r="107" spans="1:5" ht="25.5">
      <c r="A107" s="35" t="s">
        <v>56</v>
      </c>
      <c r="E107" s="39" t="s">
        <v>8096</v>
      </c>
    </row>
    <row r="108" spans="1:5" ht="38.25">
      <c r="A108" s="35" t="s">
        <v>58</v>
      </c>
      <c r="E108" s="40" t="s">
        <v>8097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8098</v>
      </c>
      <c s="35" t="s">
        <v>5</v>
      </c>
      <c s="6" t="s">
        <v>8099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4946</v>
      </c>
      <c>
        <f>(M110*21)/100</f>
      </c>
      <c t="s">
        <v>27</v>
      </c>
    </row>
    <row r="111" spans="1:5" ht="25.5">
      <c r="A111" s="35" t="s">
        <v>56</v>
      </c>
      <c r="E111" s="39" t="s">
        <v>8099</v>
      </c>
    </row>
    <row r="112" spans="1:5" ht="38.25">
      <c r="A112" s="35" t="s">
        <v>58</v>
      </c>
      <c r="E112" s="40" t="s">
        <v>8100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161</v>
      </c>
      <c r="E114" s="33" t="s">
        <v>8101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150</v>
      </c>
      <c s="34" t="s">
        <v>8102</v>
      </c>
      <c s="35" t="s">
        <v>5</v>
      </c>
      <c s="6" t="s">
        <v>8103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4946</v>
      </c>
      <c>
        <f>(M115*21)/100</f>
      </c>
      <c t="s">
        <v>27</v>
      </c>
    </row>
    <row r="116" spans="1:5" ht="25.5">
      <c r="A116" s="35" t="s">
        <v>56</v>
      </c>
      <c r="E116" s="39" t="s">
        <v>8103</v>
      </c>
    </row>
    <row r="117" spans="1:5" ht="76.5">
      <c r="A117" s="35" t="s">
        <v>58</v>
      </c>
      <c r="E117" s="40" t="s">
        <v>8104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154</v>
      </c>
      <c s="34" t="s">
        <v>8105</v>
      </c>
      <c s="35" t="s">
        <v>5</v>
      </c>
      <c s="6" t="s">
        <v>8106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4946</v>
      </c>
      <c>
        <f>(M119*21)/100</f>
      </c>
      <c t="s">
        <v>27</v>
      </c>
    </row>
    <row r="120" spans="1:5" ht="12.75">
      <c r="A120" s="35" t="s">
        <v>56</v>
      </c>
      <c r="E120" s="39" t="s">
        <v>8106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8107</v>
      </c>
      <c s="35" t="s">
        <v>5</v>
      </c>
      <c s="6" t="s">
        <v>8108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4946</v>
      </c>
      <c>
        <f>(M123*21)/100</f>
      </c>
      <c t="s">
        <v>27</v>
      </c>
    </row>
    <row r="124" spans="1:5" ht="12.75">
      <c r="A124" s="35" t="s">
        <v>56</v>
      </c>
      <c r="E124" s="39" t="s">
        <v>8108</v>
      </c>
    </row>
    <row r="125" spans="1:5" ht="76.5">
      <c r="A125" s="35" t="s">
        <v>58</v>
      </c>
      <c r="E125" s="40" t="s">
        <v>8109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5105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8110</v>
      </c>
      <c s="35" t="s">
        <v>5</v>
      </c>
      <c s="6" t="s">
        <v>8111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4946</v>
      </c>
      <c>
        <f>(M128*21)/100</f>
      </c>
      <c t="s">
        <v>27</v>
      </c>
    </row>
    <row r="129" spans="1:5" ht="25.5">
      <c r="A129" s="35" t="s">
        <v>56</v>
      </c>
      <c r="E129" s="39" t="s">
        <v>8111</v>
      </c>
    </row>
    <row r="130" spans="1:5" ht="63.75">
      <c r="A130" s="35" t="s">
        <v>58</v>
      </c>
      <c r="E130" s="40" t="s">
        <v>8112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8113</v>
      </c>
      <c s="35" t="s">
        <v>5</v>
      </c>
      <c s="6" t="s">
        <v>8114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4946</v>
      </c>
      <c>
        <f>(M132*21)/100</f>
      </c>
      <c t="s">
        <v>27</v>
      </c>
    </row>
    <row r="133" spans="1:5" ht="12.75">
      <c r="A133" s="35" t="s">
        <v>56</v>
      </c>
      <c r="E133" s="39" t="s">
        <v>8114</v>
      </c>
    </row>
    <row r="134" spans="1:5" ht="76.5">
      <c r="A134" s="35" t="s">
        <v>58</v>
      </c>
      <c r="E134" s="40" t="s">
        <v>8115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8116</v>
      </c>
      <c s="35" t="s">
        <v>5</v>
      </c>
      <c s="6" t="s">
        <v>8117</v>
      </c>
      <c s="36" t="s">
        <v>590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4946</v>
      </c>
      <c>
        <f>(M136*21)/100</f>
      </c>
      <c t="s">
        <v>27</v>
      </c>
    </row>
    <row r="137" spans="1:5" ht="25.5">
      <c r="A137" s="35" t="s">
        <v>56</v>
      </c>
      <c r="E137" s="39" t="s">
        <v>8117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3560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660</v>
      </c>
      <c s="34" t="s">
        <v>8118</v>
      </c>
      <c s="35" t="s">
        <v>5</v>
      </c>
      <c s="6" t="s">
        <v>8119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4946</v>
      </c>
      <c>
        <f>(M141*21)/100</f>
      </c>
      <c t="s">
        <v>27</v>
      </c>
    </row>
    <row r="142" spans="1:5" ht="25.5">
      <c r="A142" s="35" t="s">
        <v>56</v>
      </c>
      <c r="E142" s="39" t="s">
        <v>8119</v>
      </c>
    </row>
    <row r="143" spans="1:5" ht="63.75">
      <c r="A143" s="35" t="s">
        <v>58</v>
      </c>
      <c r="E143" s="40" t="s">
        <v>8120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8121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664</v>
      </c>
      <c s="34" t="s">
        <v>8122</v>
      </c>
      <c s="35" t="s">
        <v>5</v>
      </c>
      <c s="6" t="s">
        <v>8123</v>
      </c>
      <c s="36" t="s">
        <v>590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4946</v>
      </c>
      <c>
        <f>(M146*21)/100</f>
      </c>
      <c t="s">
        <v>27</v>
      </c>
    </row>
    <row r="147" spans="1:5" ht="25.5">
      <c r="A147" s="35" t="s">
        <v>56</v>
      </c>
      <c r="E147" s="39" t="s">
        <v>8123</v>
      </c>
    </row>
    <row r="148" spans="1:5" ht="89.25">
      <c r="A148" s="35" t="s">
        <v>58</v>
      </c>
      <c r="E148" s="40" t="s">
        <v>8124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8125</v>
      </c>
      <c s="35" t="s">
        <v>5</v>
      </c>
      <c s="6" t="s">
        <v>8126</v>
      </c>
      <c s="36" t="s">
        <v>590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4946</v>
      </c>
      <c>
        <f>(M150*21)/100</f>
      </c>
      <c t="s">
        <v>27</v>
      </c>
    </row>
    <row r="151" spans="1:5" ht="12.75">
      <c r="A151" s="35" t="s">
        <v>56</v>
      </c>
      <c r="E151" s="39" t="s">
        <v>8126</v>
      </c>
    </row>
    <row r="152" spans="1:5" ht="76.5">
      <c r="A152" s="35" t="s">
        <v>58</v>
      </c>
      <c r="E152" s="40" t="s">
        <v>8127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8128</v>
      </c>
      <c s="35" t="s">
        <v>5</v>
      </c>
      <c s="6" t="s">
        <v>8129</v>
      </c>
      <c s="36" t="s">
        <v>590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4946</v>
      </c>
      <c>
        <f>(M154*21)/100</f>
      </c>
      <c t="s">
        <v>27</v>
      </c>
    </row>
    <row r="155" spans="1:5" ht="25.5">
      <c r="A155" s="35" t="s">
        <v>56</v>
      </c>
      <c r="E155" s="39" t="s">
        <v>8129</v>
      </c>
    </row>
    <row r="156" spans="1:5" ht="38.25">
      <c r="A156" s="35" t="s">
        <v>58</v>
      </c>
      <c r="E156" s="40" t="s">
        <v>8130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674</v>
      </c>
      <c s="34" t="s">
        <v>8131</v>
      </c>
      <c s="35" t="s">
        <v>5</v>
      </c>
      <c s="6" t="s">
        <v>8132</v>
      </c>
      <c s="36" t="s">
        <v>590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4946</v>
      </c>
      <c>
        <f>(M158*21)/100</f>
      </c>
      <c t="s">
        <v>27</v>
      </c>
    </row>
    <row r="159" spans="1:5" ht="25.5">
      <c r="A159" s="35" t="s">
        <v>56</v>
      </c>
      <c r="E159" s="39" t="s">
        <v>8132</v>
      </c>
    </row>
    <row r="160" spans="1:5" ht="153">
      <c r="A160" s="35" t="s">
        <v>58</v>
      </c>
      <c r="E160" s="40" t="s">
        <v>8133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8134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677</v>
      </c>
      <c s="34" t="s">
        <v>8135</v>
      </c>
      <c s="35" t="s">
        <v>5</v>
      </c>
      <c s="6" t="s">
        <v>8136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4946</v>
      </c>
      <c>
        <f>(M163*21)/100</f>
      </c>
      <c t="s">
        <v>27</v>
      </c>
    </row>
    <row r="164" spans="1:5" ht="25.5">
      <c r="A164" s="35" t="s">
        <v>56</v>
      </c>
      <c r="E164" s="39" t="s">
        <v>8136</v>
      </c>
    </row>
    <row r="165" spans="1:5" ht="76.5">
      <c r="A165" s="35" t="s">
        <v>58</v>
      </c>
      <c r="E165" s="40" t="s">
        <v>8137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8138</v>
      </c>
      <c s="35" t="s">
        <v>5</v>
      </c>
      <c s="6" t="s">
        <v>8139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4946</v>
      </c>
      <c>
        <f>(M167*21)/100</f>
      </c>
      <c t="s">
        <v>27</v>
      </c>
    </row>
    <row r="168" spans="1:5" ht="25.5">
      <c r="A168" s="35" t="s">
        <v>56</v>
      </c>
      <c r="E168" s="39" t="s">
        <v>8139</v>
      </c>
    </row>
    <row r="169" spans="1:5" ht="89.25">
      <c r="A169" s="35" t="s">
        <v>58</v>
      </c>
      <c r="E169" s="40" t="s">
        <v>8140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5764</v>
      </c>
      <c s="35" t="s">
        <v>5</v>
      </c>
      <c s="6" t="s">
        <v>5766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4946</v>
      </c>
      <c>
        <f>(M171*21)/100</f>
      </c>
      <c t="s">
        <v>27</v>
      </c>
    </row>
    <row r="172" spans="1:5" ht="25.5">
      <c r="A172" s="35" t="s">
        <v>56</v>
      </c>
      <c r="E172" s="39" t="s">
        <v>5766</v>
      </c>
    </row>
    <row r="173" spans="1:5" ht="76.5">
      <c r="A173" s="35" t="s">
        <v>58</v>
      </c>
      <c r="E173" s="40" t="s">
        <v>8137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5768</v>
      </c>
      <c s="35" t="s">
        <v>5</v>
      </c>
      <c s="6" t="s">
        <v>5770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4946</v>
      </c>
      <c>
        <f>(M175*21)/100</f>
      </c>
      <c t="s">
        <v>27</v>
      </c>
    </row>
    <row r="176" spans="1:5" ht="25.5">
      <c r="A176" s="35" t="s">
        <v>56</v>
      </c>
      <c r="E176" s="39" t="s">
        <v>5770</v>
      </c>
    </row>
    <row r="177" spans="1:5" ht="89.25">
      <c r="A177" s="35" t="s">
        <v>58</v>
      </c>
      <c r="E177" s="40" t="s">
        <v>8140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8141</v>
      </c>
      <c s="35" t="s">
        <v>5</v>
      </c>
      <c s="6" t="s">
        <v>8142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4946</v>
      </c>
      <c>
        <f>(M179*21)/100</f>
      </c>
      <c t="s">
        <v>27</v>
      </c>
    </row>
    <row r="180" spans="1:5" ht="25.5">
      <c r="A180" s="35" t="s">
        <v>56</v>
      </c>
      <c r="E180" s="39" t="s">
        <v>8142</v>
      </c>
    </row>
    <row r="181" spans="1:5" ht="89.25">
      <c r="A181" s="35" t="s">
        <v>58</v>
      </c>
      <c r="E181" s="40" t="s">
        <v>8140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8143</v>
      </c>
      <c s="35" t="s">
        <v>5</v>
      </c>
      <c s="6" t="s">
        <v>8144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4946</v>
      </c>
      <c>
        <f>(M183*21)/100</f>
      </c>
      <c t="s">
        <v>27</v>
      </c>
    </row>
    <row r="184" spans="1:5" ht="12.75">
      <c r="A184" s="35" t="s">
        <v>56</v>
      </c>
      <c r="E184" s="39" t="s">
        <v>8144</v>
      </c>
    </row>
    <row r="185" spans="1:5" ht="114.75">
      <c r="A185" s="35" t="s">
        <v>58</v>
      </c>
      <c r="E185" s="40" t="s">
        <v>8145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8146</v>
      </c>
      <c s="35" t="s">
        <v>5</v>
      </c>
      <c s="6" t="s">
        <v>8147</v>
      </c>
      <c s="36" t="s">
        <v>590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653</v>
      </c>
      <c>
        <f>(M187*21)/100</f>
      </c>
      <c t="s">
        <v>27</v>
      </c>
    </row>
    <row r="188" spans="1:5" ht="12.75">
      <c r="A188" s="35" t="s">
        <v>56</v>
      </c>
      <c r="E188" s="39" t="s">
        <v>8147</v>
      </c>
    </row>
    <row r="189" spans="1:5" ht="89.25">
      <c r="A189" s="35" t="s">
        <v>58</v>
      </c>
      <c r="E189" s="40" t="s">
        <v>8148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8149</v>
      </c>
      <c s="35" t="s">
        <v>5</v>
      </c>
      <c s="6" t="s">
        <v>8150</v>
      </c>
      <c s="36" t="s">
        <v>590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4946</v>
      </c>
      <c>
        <f>(M191*21)/100</f>
      </c>
      <c t="s">
        <v>27</v>
      </c>
    </row>
    <row r="192" spans="1:5" ht="25.5">
      <c r="A192" s="35" t="s">
        <v>56</v>
      </c>
      <c r="E192" s="39" t="s">
        <v>8150</v>
      </c>
    </row>
    <row r="193" spans="1:5" ht="63.75">
      <c r="A193" s="35" t="s">
        <v>58</v>
      </c>
      <c r="E193" s="40" t="s">
        <v>8151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749</v>
      </c>
      <c r="E195" s="33" t="s">
        <v>8152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8153</v>
      </c>
      <c s="35" t="s">
        <v>5</v>
      </c>
      <c s="6" t="s">
        <v>8154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4946</v>
      </c>
      <c>
        <f>(M196*21)/100</f>
      </c>
      <c t="s">
        <v>27</v>
      </c>
    </row>
    <row r="197" spans="1:5" ht="25.5">
      <c r="A197" s="35" t="s">
        <v>56</v>
      </c>
      <c r="E197" s="39" t="s">
        <v>8154</v>
      </c>
    </row>
    <row r="198" spans="1:5" ht="63.75">
      <c r="A198" s="35" t="s">
        <v>58</v>
      </c>
      <c r="E198" s="40" t="s">
        <v>8155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8156</v>
      </c>
      <c s="35" t="s">
        <v>5</v>
      </c>
      <c s="6" t="s">
        <v>8157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4946</v>
      </c>
      <c>
        <f>(M200*21)/100</f>
      </c>
      <c t="s">
        <v>27</v>
      </c>
    </row>
    <row r="201" spans="1:5" ht="25.5">
      <c r="A201" s="35" t="s">
        <v>56</v>
      </c>
      <c r="E201" s="39" t="s">
        <v>8157</v>
      </c>
    </row>
    <row r="202" spans="1:5" ht="38.25">
      <c r="A202" s="35" t="s">
        <v>58</v>
      </c>
      <c r="E202" s="40" t="s">
        <v>8158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8159</v>
      </c>
      <c s="35" t="s">
        <v>5</v>
      </c>
      <c s="6" t="s">
        <v>8160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4946</v>
      </c>
      <c>
        <f>(M204*21)/100</f>
      </c>
      <c t="s">
        <v>27</v>
      </c>
    </row>
    <row r="205" spans="1:5" ht="25.5">
      <c r="A205" s="35" t="s">
        <v>56</v>
      </c>
      <c r="E205" s="39" t="s">
        <v>8160</v>
      </c>
    </row>
    <row r="206" spans="1:5" ht="38.25">
      <c r="A206" s="35" t="s">
        <v>58</v>
      </c>
      <c r="E206" s="40" t="s">
        <v>8161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5310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8162</v>
      </c>
      <c s="35" t="s">
        <v>5</v>
      </c>
      <c s="6" t="s">
        <v>8163</v>
      </c>
      <c s="36" t="s">
        <v>590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4946</v>
      </c>
      <c>
        <f>(M209*21)/100</f>
      </c>
      <c t="s">
        <v>27</v>
      </c>
    </row>
    <row r="210" spans="1:5" ht="25.5">
      <c r="A210" s="35" t="s">
        <v>56</v>
      </c>
      <c r="E210" s="39" t="s">
        <v>8163</v>
      </c>
    </row>
    <row r="211" spans="1:5" ht="153">
      <c r="A211" s="35" t="s">
        <v>58</v>
      </c>
      <c r="E211" s="40" t="s">
        <v>8164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8165</v>
      </c>
      <c s="35" t="s">
        <v>5</v>
      </c>
      <c s="6" t="s">
        <v>8166</v>
      </c>
      <c s="36" t="s">
        <v>590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4946</v>
      </c>
      <c>
        <f>(M213*21)/100</f>
      </c>
      <c t="s">
        <v>27</v>
      </c>
    </row>
    <row r="214" spans="1:5" ht="25.5">
      <c r="A214" s="35" t="s">
        <v>56</v>
      </c>
      <c r="E214" s="39" t="s">
        <v>8166</v>
      </c>
    </row>
    <row r="215" spans="1:5" ht="165.75">
      <c r="A215" s="35" t="s">
        <v>58</v>
      </c>
      <c r="E215" s="40" t="s">
        <v>8167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8168</v>
      </c>
      <c s="35" t="s">
        <v>5</v>
      </c>
      <c s="6" t="s">
        <v>8169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4946</v>
      </c>
      <c>
        <f>(M217*21)/100</f>
      </c>
      <c t="s">
        <v>27</v>
      </c>
    </row>
    <row r="218" spans="1:5" ht="38.25">
      <c r="A218" s="35" t="s">
        <v>56</v>
      </c>
      <c r="E218" s="39" t="s">
        <v>8170</v>
      </c>
    </row>
    <row r="219" spans="1:5" ht="38.25">
      <c r="A219" s="35" t="s">
        <v>58</v>
      </c>
      <c r="E219" s="40" t="s">
        <v>8171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8172</v>
      </c>
      <c r="E221" s="33" t="s">
        <v>8173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8174</v>
      </c>
      <c s="35" t="s">
        <v>5</v>
      </c>
      <c s="6" t="s">
        <v>8175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4946</v>
      </c>
      <c>
        <f>(M222*21)/100</f>
      </c>
      <c t="s">
        <v>27</v>
      </c>
    </row>
    <row r="223" spans="1:5" ht="12.75">
      <c r="A223" s="35" t="s">
        <v>56</v>
      </c>
      <c r="E223" s="39" t="s">
        <v>8175</v>
      </c>
    </row>
    <row r="224" spans="1:5" ht="51">
      <c r="A224" s="35" t="s">
        <v>58</v>
      </c>
      <c r="E224" s="40" t="s">
        <v>8176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8177</v>
      </c>
      <c s="35" t="s">
        <v>5</v>
      </c>
      <c s="6" t="s">
        <v>8178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4946</v>
      </c>
      <c>
        <f>(M226*21)/100</f>
      </c>
      <c t="s">
        <v>27</v>
      </c>
    </row>
    <row r="227" spans="1:5" ht="12.75">
      <c r="A227" s="35" t="s">
        <v>56</v>
      </c>
      <c r="E227" s="39" t="s">
        <v>8178</v>
      </c>
    </row>
    <row r="228" spans="1:5" ht="51">
      <c r="A228" s="35" t="s">
        <v>58</v>
      </c>
      <c r="E228" s="40" t="s">
        <v>8179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8180</v>
      </c>
      <c s="35" t="s">
        <v>5</v>
      </c>
      <c s="6" t="s">
        <v>8181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4946</v>
      </c>
      <c>
        <f>(M230*21)/100</f>
      </c>
      <c t="s">
        <v>27</v>
      </c>
    </row>
    <row r="231" spans="1:5" ht="25.5">
      <c r="A231" s="35" t="s">
        <v>56</v>
      </c>
      <c r="E231" s="39" t="s">
        <v>8181</v>
      </c>
    </row>
    <row r="232" spans="1:5" ht="76.5">
      <c r="A232" s="35" t="s">
        <v>58</v>
      </c>
      <c r="E232" s="40" t="s">
        <v>8182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8183</v>
      </c>
      <c s="35" t="s">
        <v>5</v>
      </c>
      <c s="6" t="s">
        <v>8184</v>
      </c>
      <c s="36" t="s">
        <v>590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4946</v>
      </c>
      <c>
        <f>(M234*21)/100</f>
      </c>
      <c t="s">
        <v>27</v>
      </c>
    </row>
    <row r="235" spans="1:5" ht="25.5">
      <c r="A235" s="35" t="s">
        <v>56</v>
      </c>
      <c r="E235" s="39" t="s">
        <v>8184</v>
      </c>
    </row>
    <row r="236" spans="1:5" ht="63.75">
      <c r="A236" s="35" t="s">
        <v>58</v>
      </c>
      <c r="E236" s="40" t="s">
        <v>8185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8186</v>
      </c>
      <c r="E238" s="33" t="s">
        <v>8187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8188</v>
      </c>
      <c s="35" t="s">
        <v>5</v>
      </c>
      <c s="6" t="s">
        <v>8189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4946</v>
      </c>
      <c>
        <f>(M239*21)/100</f>
      </c>
      <c t="s">
        <v>27</v>
      </c>
    </row>
    <row r="240" spans="1:5" ht="25.5">
      <c r="A240" s="35" t="s">
        <v>56</v>
      </c>
      <c r="E240" s="39" t="s">
        <v>8189</v>
      </c>
    </row>
    <row r="241" spans="1:5" ht="102">
      <c r="A241" s="35" t="s">
        <v>58</v>
      </c>
      <c r="E241" s="40" t="s">
        <v>8090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8190</v>
      </c>
      <c s="35" t="s">
        <v>5</v>
      </c>
      <c s="6" t="s">
        <v>8191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4946</v>
      </c>
      <c>
        <f>(M243*21)/100</f>
      </c>
      <c t="s">
        <v>27</v>
      </c>
    </row>
    <row r="244" spans="1:5" ht="25.5">
      <c r="A244" s="35" t="s">
        <v>56</v>
      </c>
      <c r="E244" s="39" t="s">
        <v>8191</v>
      </c>
    </row>
    <row r="245" spans="1:5" ht="89.25">
      <c r="A245" s="35" t="s">
        <v>58</v>
      </c>
      <c r="E245" s="40" t="s">
        <v>8148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8192</v>
      </c>
      <c s="35" t="s">
        <v>5</v>
      </c>
      <c s="6" t="s">
        <v>8193</v>
      </c>
      <c s="36" t="s">
        <v>590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4946</v>
      </c>
      <c>
        <f>(M247*21)/100</f>
      </c>
      <c t="s">
        <v>27</v>
      </c>
    </row>
    <row r="248" spans="1:5" ht="38.25">
      <c r="A248" s="35" t="s">
        <v>56</v>
      </c>
      <c r="E248" s="39" t="s">
        <v>8194</v>
      </c>
    </row>
    <row r="249" spans="1:5" ht="51">
      <c r="A249" s="35" t="s">
        <v>58</v>
      </c>
      <c r="E249" s="40" t="s">
        <v>8195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8196</v>
      </c>
      <c s="35" t="s">
        <v>5</v>
      </c>
      <c s="6" t="s">
        <v>8197</v>
      </c>
      <c s="36" t="s">
        <v>590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4946</v>
      </c>
      <c>
        <f>(M251*21)/100</f>
      </c>
      <c t="s">
        <v>27</v>
      </c>
    </row>
    <row r="252" spans="1:5" ht="25.5">
      <c r="A252" s="35" t="s">
        <v>56</v>
      </c>
      <c r="E252" s="39" t="s">
        <v>8197</v>
      </c>
    </row>
    <row r="253" spans="1:5" ht="178.5">
      <c r="A253" s="35" t="s">
        <v>58</v>
      </c>
      <c r="E253" s="40" t="s">
        <v>8198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8199</v>
      </c>
      <c s="35" t="s">
        <v>5</v>
      </c>
      <c s="6" t="s">
        <v>8200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4946</v>
      </c>
      <c>
        <f>(M255*21)/100</f>
      </c>
      <c t="s">
        <v>27</v>
      </c>
    </row>
    <row r="256" spans="1:5" ht="12.75">
      <c r="A256" s="35" t="s">
        <v>56</v>
      </c>
      <c r="E256" s="39" t="s">
        <v>8200</v>
      </c>
    </row>
    <row r="257" spans="1:5" ht="89.25">
      <c r="A257" s="35" t="s">
        <v>58</v>
      </c>
      <c r="E257" s="40" t="s">
        <v>8201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8202</v>
      </c>
      <c r="E259" s="33" t="s">
        <v>8203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8204</v>
      </c>
      <c s="35" t="s">
        <v>5</v>
      </c>
      <c s="6" t="s">
        <v>8205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4946</v>
      </c>
      <c>
        <f>(M260*21)/100</f>
      </c>
      <c t="s">
        <v>27</v>
      </c>
    </row>
    <row r="261" spans="1:5" ht="25.5">
      <c r="A261" s="35" t="s">
        <v>56</v>
      </c>
      <c r="E261" s="39" t="s">
        <v>8205</v>
      </c>
    </row>
    <row r="262" spans="1:5" ht="25.5">
      <c r="A262" s="35" t="s">
        <v>58</v>
      </c>
      <c r="E262" s="40" t="s">
        <v>8206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8207</v>
      </c>
      <c r="E264" s="33" t="s">
        <v>8208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8209</v>
      </c>
      <c s="35" t="s">
        <v>5</v>
      </c>
      <c s="6" t="s">
        <v>8210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4946</v>
      </c>
      <c>
        <f>(M265*21)/100</f>
      </c>
      <c t="s">
        <v>27</v>
      </c>
    </row>
    <row r="266" spans="1:5" ht="38.25">
      <c r="A266" s="35" t="s">
        <v>56</v>
      </c>
      <c r="E266" s="39" t="s">
        <v>8211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8212</v>
      </c>
      <c r="E269" s="33" t="s">
        <v>7008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6037</v>
      </c>
      <c s="35" t="s">
        <v>5</v>
      </c>
      <c s="6" t="s">
        <v>6039</v>
      </c>
      <c s="36" t="s">
        <v>590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4946</v>
      </c>
      <c>
        <f>(M270*21)/100</f>
      </c>
      <c t="s">
        <v>27</v>
      </c>
    </row>
    <row r="271" spans="1:5" ht="25.5">
      <c r="A271" s="35" t="s">
        <v>56</v>
      </c>
      <c r="E271" s="39" t="s">
        <v>6039</v>
      </c>
    </row>
    <row r="272" spans="1:5" ht="89.25">
      <c r="A272" s="35" t="s">
        <v>58</v>
      </c>
      <c r="E272" s="40" t="s">
        <v>8148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6047</v>
      </c>
      <c s="35" t="s">
        <v>5</v>
      </c>
      <c s="6" t="s">
        <v>6048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4946</v>
      </c>
      <c>
        <f>(M274*21)/100</f>
      </c>
      <c t="s">
        <v>27</v>
      </c>
    </row>
    <row r="275" spans="1:5" ht="12.75">
      <c r="A275" s="35" t="s">
        <v>56</v>
      </c>
      <c r="E275" s="39" t="s">
        <v>6048</v>
      </c>
    </row>
    <row r="276" spans="1:5" ht="25.5">
      <c r="A276" s="35" t="s">
        <v>58</v>
      </c>
      <c r="E276" s="40" t="s">
        <v>8213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6065</v>
      </c>
      <c s="35" t="s">
        <v>5</v>
      </c>
      <c s="6" t="s">
        <v>6067</v>
      </c>
      <c s="36" t="s">
        <v>590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4946</v>
      </c>
      <c>
        <f>(M278*21)/100</f>
      </c>
      <c t="s">
        <v>27</v>
      </c>
    </row>
    <row r="279" spans="1:5" ht="12.75">
      <c r="A279" s="35" t="s">
        <v>56</v>
      </c>
      <c r="E279" s="39" t="s">
        <v>6067</v>
      </c>
    </row>
    <row r="280" spans="1:5" ht="89.25">
      <c r="A280" s="35" t="s">
        <v>58</v>
      </c>
      <c r="E280" s="40" t="s">
        <v>8148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749</v>
      </c>
      <c s="34" t="s">
        <v>8214</v>
      </c>
      <c s="35" t="s">
        <v>5</v>
      </c>
      <c s="6" t="s">
        <v>8215</v>
      </c>
      <c s="36" t="s">
        <v>590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4946</v>
      </c>
      <c>
        <f>(M282*21)/100</f>
      </c>
      <c t="s">
        <v>27</v>
      </c>
    </row>
    <row r="283" spans="1:5" ht="38.25">
      <c r="A283" s="35" t="s">
        <v>56</v>
      </c>
      <c r="E283" s="39" t="s">
        <v>8215</v>
      </c>
    </row>
    <row r="284" spans="1:5" ht="38.25">
      <c r="A284" s="35" t="s">
        <v>58</v>
      </c>
      <c r="E284" s="40" t="s">
        <v>8216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8217</v>
      </c>
      <c r="E286" s="33" t="s">
        <v>8218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639</v>
      </c>
      <c s="34" t="s">
        <v>8219</v>
      </c>
      <c s="35" t="s">
        <v>5</v>
      </c>
      <c s="6" t="s">
        <v>8220</v>
      </c>
      <c s="36" t="s">
        <v>590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4946</v>
      </c>
      <c>
        <f>(M287*21)/100</f>
      </c>
      <c t="s">
        <v>27</v>
      </c>
    </row>
    <row r="288" spans="1:5" ht="25.5">
      <c r="A288" s="35" t="s">
        <v>56</v>
      </c>
      <c r="E288" s="39" t="s">
        <v>8220</v>
      </c>
    </row>
    <row r="289" spans="1:5" ht="89.25">
      <c r="A289" s="35" t="s">
        <v>58</v>
      </c>
      <c r="E289" s="40" t="s">
        <v>8148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8221</v>
      </c>
      <c s="35" t="s">
        <v>5</v>
      </c>
      <c s="6" t="s">
        <v>8222</v>
      </c>
      <c s="36" t="s">
        <v>590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4946</v>
      </c>
      <c>
        <f>(M291*21)/100</f>
      </c>
      <c t="s">
        <v>27</v>
      </c>
    </row>
    <row r="292" spans="1:5" ht="12.75">
      <c r="A292" s="35" t="s">
        <v>56</v>
      </c>
      <c r="E292" s="39" t="s">
        <v>8222</v>
      </c>
    </row>
    <row r="293" spans="1:5" ht="38.25">
      <c r="A293" s="35" t="s">
        <v>58</v>
      </c>
      <c r="E293" s="40" t="s">
        <v>8223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8224</v>
      </c>
      <c r="E295" s="33" t="s">
        <v>8225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8226</v>
      </c>
      <c s="35" t="s">
        <v>5</v>
      </c>
      <c s="6" t="s">
        <v>8227</v>
      </c>
      <c s="36" t="s">
        <v>590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653</v>
      </c>
      <c>
        <f>(M296*21)/100</f>
      </c>
      <c t="s">
        <v>27</v>
      </c>
    </row>
    <row r="297" spans="1:5" ht="12.75">
      <c r="A297" s="35" t="s">
        <v>56</v>
      </c>
      <c r="E297" s="39" t="s">
        <v>8227</v>
      </c>
    </row>
    <row r="298" spans="1:5" ht="51">
      <c r="A298" s="35" t="s">
        <v>58</v>
      </c>
      <c r="E298" s="40" t="s">
        <v>8228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8229</v>
      </c>
      <c s="35" t="s">
        <v>5</v>
      </c>
      <c s="6" t="s">
        <v>8230</v>
      </c>
      <c s="36" t="s">
        <v>590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4946</v>
      </c>
      <c>
        <f>(M300*21)/100</f>
      </c>
      <c t="s">
        <v>27</v>
      </c>
    </row>
    <row r="301" spans="1:5" ht="12.75">
      <c r="A301" s="35" t="s">
        <v>56</v>
      </c>
      <c r="E301" s="39" t="s">
        <v>8230</v>
      </c>
    </row>
    <row r="302" spans="1:5" ht="76.5">
      <c r="A302" s="35" t="s">
        <v>58</v>
      </c>
      <c r="E302" s="40" t="s">
        <v>8231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8232</v>
      </c>
      <c r="E304" s="33" t="s">
        <v>8233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8234</v>
      </c>
      <c s="35" t="s">
        <v>5</v>
      </c>
      <c s="6" t="s">
        <v>8235</v>
      </c>
      <c s="36" t="s">
        <v>590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4946</v>
      </c>
      <c>
        <f>(M305*21)/100</f>
      </c>
      <c t="s">
        <v>27</v>
      </c>
    </row>
    <row r="306" spans="1:5" ht="38.25">
      <c r="A306" s="35" t="s">
        <v>56</v>
      </c>
      <c r="E306" s="39" t="s">
        <v>8236</v>
      </c>
    </row>
    <row r="307" spans="1:5" ht="51">
      <c r="A307" s="35" t="s">
        <v>58</v>
      </c>
      <c r="E307" s="40" t="s">
        <v>8228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8237</v>
      </c>
      <c s="35" t="s">
        <v>5</v>
      </c>
      <c s="6" t="s">
        <v>8238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4946</v>
      </c>
      <c>
        <f>(M309*21)/100</f>
      </c>
      <c t="s">
        <v>27</v>
      </c>
    </row>
    <row r="310" spans="1:5" ht="25.5">
      <c r="A310" s="35" t="s">
        <v>56</v>
      </c>
      <c r="E310" s="39" t="s">
        <v>8238</v>
      </c>
    </row>
    <row r="311" spans="1:5" ht="38.25">
      <c r="A311" s="35" t="s">
        <v>58</v>
      </c>
      <c r="E311" s="40" t="s">
        <v>8239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8240</v>
      </c>
      <c s="35" t="s">
        <v>5</v>
      </c>
      <c s="6" t="s">
        <v>8241</v>
      </c>
      <c s="36" t="s">
        <v>590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4946</v>
      </c>
      <c>
        <f>(M313*21)/100</f>
      </c>
      <c t="s">
        <v>27</v>
      </c>
    </row>
    <row r="314" spans="1:5" ht="25.5">
      <c r="A314" s="35" t="s">
        <v>56</v>
      </c>
      <c r="E314" s="39" t="s">
        <v>8241</v>
      </c>
    </row>
    <row r="315" spans="1:5" ht="38.25">
      <c r="A315" s="35" t="s">
        <v>58</v>
      </c>
      <c r="E315" s="40" t="s">
        <v>8242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8243</v>
      </c>
      <c s="35" t="s">
        <v>5</v>
      </c>
      <c s="6" t="s">
        <v>8244</v>
      </c>
      <c s="36" t="s">
        <v>590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4946</v>
      </c>
      <c>
        <f>(M317*21)/100</f>
      </c>
      <c t="s">
        <v>27</v>
      </c>
    </row>
    <row r="318" spans="1:5" ht="25.5">
      <c r="A318" s="35" t="s">
        <v>56</v>
      </c>
      <c r="E318" s="39" t="s">
        <v>8244</v>
      </c>
    </row>
    <row r="319" spans="1:5" ht="38.25">
      <c r="A319" s="35" t="s">
        <v>58</v>
      </c>
      <c r="E319" s="40" t="s">
        <v>8245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8246</v>
      </c>
      <c s="35" t="s">
        <v>5</v>
      </c>
      <c s="6" t="s">
        <v>8247</v>
      </c>
      <c s="36" t="s">
        <v>590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653</v>
      </c>
      <c>
        <f>(M321*21)/100</f>
      </c>
      <c t="s">
        <v>27</v>
      </c>
    </row>
    <row r="322" spans="1:5" ht="12.75">
      <c r="A322" s="35" t="s">
        <v>56</v>
      </c>
      <c r="E322" s="39" t="s">
        <v>8247</v>
      </c>
    </row>
    <row r="323" spans="1:5" ht="25.5">
      <c r="A323" s="35" t="s">
        <v>58</v>
      </c>
      <c r="E323" s="40" t="s">
        <v>8248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8249</v>
      </c>
      <c r="E325" s="33" t="s">
        <v>8250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8251</v>
      </c>
      <c s="35" t="s">
        <v>5</v>
      </c>
      <c s="6" t="s">
        <v>8252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4946</v>
      </c>
      <c>
        <f>(M326*21)/100</f>
      </c>
      <c t="s">
        <v>27</v>
      </c>
    </row>
    <row r="327" spans="1:5" ht="12.75">
      <c r="A327" s="35" t="s">
        <v>56</v>
      </c>
      <c r="E327" s="39" t="s">
        <v>8252</v>
      </c>
    </row>
    <row r="328" spans="1:5" ht="63.75">
      <c r="A328" s="35" t="s">
        <v>58</v>
      </c>
      <c r="E328" s="40" t="s">
        <v>8253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8254</v>
      </c>
      <c s="35" t="s">
        <v>5</v>
      </c>
      <c s="6" t="s">
        <v>8255</v>
      </c>
      <c s="36" t="s">
        <v>590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653</v>
      </c>
      <c>
        <f>(M330*21)/100</f>
      </c>
      <c t="s">
        <v>27</v>
      </c>
    </row>
    <row r="331" spans="1:5" ht="12.75">
      <c r="A331" s="35" t="s">
        <v>56</v>
      </c>
      <c r="E331" s="39" t="s">
        <v>8255</v>
      </c>
    </row>
    <row r="332" spans="1:5" ht="38.25">
      <c r="A332" s="35" t="s">
        <v>58</v>
      </c>
      <c r="E332" s="40" t="s">
        <v>8256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8257</v>
      </c>
      <c s="35" t="s">
        <v>5</v>
      </c>
      <c s="6" t="s">
        <v>8258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4946</v>
      </c>
      <c>
        <f>(M334*21)/100</f>
      </c>
      <c t="s">
        <v>27</v>
      </c>
    </row>
    <row r="335" spans="1:5" ht="25.5">
      <c r="A335" s="35" t="s">
        <v>56</v>
      </c>
      <c r="E335" s="39" t="s">
        <v>8258</v>
      </c>
    </row>
    <row r="336" spans="1:5" ht="38.25">
      <c r="A336" s="35" t="s">
        <v>58</v>
      </c>
      <c r="E336" s="40" t="s">
        <v>8158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8259</v>
      </c>
      <c s="35" t="s">
        <v>5</v>
      </c>
      <c s="6" t="s">
        <v>8260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8260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8261</v>
      </c>
      <c s="35" t="s">
        <v>5</v>
      </c>
      <c s="6" t="s">
        <v>8262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4946</v>
      </c>
      <c>
        <f>(M342*21)/100</f>
      </c>
      <c t="s">
        <v>27</v>
      </c>
    </row>
    <row r="343" spans="1:5" ht="25.5">
      <c r="A343" s="35" t="s">
        <v>56</v>
      </c>
      <c r="E343" s="39" t="s">
        <v>8262</v>
      </c>
    </row>
    <row r="344" spans="1:5" ht="38.25">
      <c r="A344" s="35" t="s">
        <v>58</v>
      </c>
      <c r="E344" s="40" t="s">
        <v>8263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8264</v>
      </c>
      <c s="35" t="s">
        <v>5</v>
      </c>
      <c s="6" t="s">
        <v>8265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653</v>
      </c>
      <c>
        <f>(M346*21)/100</f>
      </c>
      <c t="s">
        <v>27</v>
      </c>
    </row>
    <row r="347" spans="1:5" ht="12.75">
      <c r="A347" s="35" t="s">
        <v>56</v>
      </c>
      <c r="E347" s="39" t="s">
        <v>8265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4473</v>
      </c>
      <c r="E350" s="33" t="s">
        <v>4474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8266</v>
      </c>
      <c s="35" t="s">
        <v>5</v>
      </c>
      <c s="6" t="s">
        <v>8267</v>
      </c>
      <c s="36" t="s">
        <v>2729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4946</v>
      </c>
      <c>
        <f>(M351*21)/100</f>
      </c>
      <c t="s">
        <v>27</v>
      </c>
    </row>
    <row r="352" spans="1:5" ht="12.75">
      <c r="A352" s="35" t="s">
        <v>56</v>
      </c>
      <c r="E352" s="39" t="s">
        <v>8267</v>
      </c>
    </row>
    <row r="353" spans="1:5" ht="38.25">
      <c r="A353" s="35" t="s">
        <v>58</v>
      </c>
      <c r="E353" s="40" t="s">
        <v>8268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8269</v>
      </c>
      <c s="35" t="s">
        <v>5</v>
      </c>
      <c s="6" t="s">
        <v>8270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8270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8271</v>
      </c>
      <c r="E359" s="33" t="s">
        <v>8272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8273</v>
      </c>
      <c s="35" t="s">
        <v>5</v>
      </c>
      <c s="6" t="s">
        <v>8274</v>
      </c>
      <c s="36" t="s">
        <v>590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4946</v>
      </c>
      <c>
        <f>(M360*21)/100</f>
      </c>
      <c t="s">
        <v>27</v>
      </c>
    </row>
    <row r="361" spans="1:5" ht="12.75">
      <c r="A361" s="35" t="s">
        <v>56</v>
      </c>
      <c r="E361" s="39" t="s">
        <v>8274</v>
      </c>
    </row>
    <row r="362" spans="1:5" ht="89.25">
      <c r="A362" s="35" t="s">
        <v>58</v>
      </c>
      <c r="E362" s="40" t="s">
        <v>8148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8275</v>
      </c>
      <c r="E364" s="33" t="s">
        <v>8276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8277</v>
      </c>
      <c s="35" t="s">
        <v>5</v>
      </c>
      <c s="6" t="s">
        <v>8278</v>
      </c>
      <c s="36" t="s">
        <v>590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4946</v>
      </c>
      <c>
        <f>(M365*21)/100</f>
      </c>
      <c t="s">
        <v>27</v>
      </c>
    </row>
    <row r="366" spans="1:5" ht="12.75">
      <c r="A366" s="35" t="s">
        <v>56</v>
      </c>
      <c r="E366" s="39" t="s">
        <v>8278</v>
      </c>
    </row>
    <row r="367" spans="1:5" ht="153">
      <c r="A367" s="35" t="s">
        <v>58</v>
      </c>
      <c r="E367" s="40" t="s">
        <v>8279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8280</v>
      </c>
      <c s="35" t="s">
        <v>5</v>
      </c>
      <c s="6" t="s">
        <v>8281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4946</v>
      </c>
      <c>
        <f>(M369*21)/100</f>
      </c>
      <c t="s">
        <v>27</v>
      </c>
    </row>
    <row r="370" spans="1:5" ht="12.75">
      <c r="A370" s="35" t="s">
        <v>56</v>
      </c>
      <c r="E370" s="39" t="s">
        <v>8281</v>
      </c>
    </row>
    <row r="371" spans="1:5" ht="102">
      <c r="A371" s="35" t="s">
        <v>58</v>
      </c>
      <c r="E371" s="40" t="s">
        <v>8282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8283</v>
      </c>
      <c s="35" t="s">
        <v>5</v>
      </c>
      <c s="6" t="s">
        <v>8284</v>
      </c>
      <c s="36" t="s">
        <v>590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4946</v>
      </c>
      <c>
        <f>(M373*21)/100</f>
      </c>
      <c t="s">
        <v>27</v>
      </c>
    </row>
    <row r="374" spans="1:5" ht="12.75">
      <c r="A374" s="35" t="s">
        <v>56</v>
      </c>
      <c r="E374" s="39" t="s">
        <v>8284</v>
      </c>
    </row>
    <row r="375" spans="1:5" ht="153">
      <c r="A375" s="35" t="s">
        <v>58</v>
      </c>
      <c r="E375" s="40" t="s">
        <v>8285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8286</v>
      </c>
      <c s="35" t="s">
        <v>5</v>
      </c>
      <c s="6" t="s">
        <v>8287</v>
      </c>
      <c s="36" t="s">
        <v>590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4946</v>
      </c>
      <c>
        <f>(M377*21)/100</f>
      </c>
      <c t="s">
        <v>27</v>
      </c>
    </row>
    <row r="378" spans="1:5" ht="12.75">
      <c r="A378" s="35" t="s">
        <v>56</v>
      </c>
      <c r="E378" s="39" t="s">
        <v>8287</v>
      </c>
    </row>
    <row r="379" spans="1:5" ht="153">
      <c r="A379" s="35" t="s">
        <v>58</v>
      </c>
      <c r="E379" s="40" t="s">
        <v>8285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8288</v>
      </c>
      <c s="35" t="s">
        <v>5</v>
      </c>
      <c s="6" t="s">
        <v>8289</v>
      </c>
      <c s="36" t="s">
        <v>590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4946</v>
      </c>
      <c>
        <f>(M381*21)/100</f>
      </c>
      <c t="s">
        <v>27</v>
      </c>
    </row>
    <row r="382" spans="1:5" ht="25.5">
      <c r="A382" s="35" t="s">
        <v>56</v>
      </c>
      <c r="E382" s="39" t="s">
        <v>8289</v>
      </c>
    </row>
    <row r="383" spans="1:5" ht="153">
      <c r="A383" s="35" t="s">
        <v>58</v>
      </c>
      <c r="E383" s="40" t="s">
        <v>8285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8290</v>
      </c>
      <c s="35" t="s">
        <v>5</v>
      </c>
      <c s="6" t="s">
        <v>8291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4946</v>
      </c>
      <c>
        <f>(M385*21)/100</f>
      </c>
      <c t="s">
        <v>27</v>
      </c>
    </row>
    <row r="386" spans="1:5" ht="12.75">
      <c r="A386" s="35" t="s">
        <v>56</v>
      </c>
      <c r="E386" s="39" t="s">
        <v>8291</v>
      </c>
    </row>
    <row r="387" spans="1:5" ht="114.75">
      <c r="A387" s="35" t="s">
        <v>58</v>
      </c>
      <c r="E387" s="40" t="s">
        <v>8292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8293</v>
      </c>
      <c s="35" t="s">
        <v>5</v>
      </c>
      <c s="6" t="s">
        <v>8294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4946</v>
      </c>
      <c>
        <f>(M389*21)/100</f>
      </c>
      <c t="s">
        <v>27</v>
      </c>
    </row>
    <row r="390" spans="1:5" ht="12.75">
      <c r="A390" s="35" t="s">
        <v>56</v>
      </c>
      <c r="E390" s="39" t="s">
        <v>8294</v>
      </c>
    </row>
    <row r="391" spans="1:5" ht="25.5">
      <c r="A391" s="35" t="s">
        <v>58</v>
      </c>
      <c r="E391" s="40" t="s">
        <v>8295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8296</v>
      </c>
      <c s="35" t="s">
        <v>5</v>
      </c>
      <c s="6" t="s">
        <v>8297</v>
      </c>
      <c s="36" t="s">
        <v>590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4946</v>
      </c>
      <c>
        <f>(M393*21)/100</f>
      </c>
      <c t="s">
        <v>27</v>
      </c>
    </row>
    <row r="394" spans="1:5" ht="12.75">
      <c r="A394" s="35" t="s">
        <v>56</v>
      </c>
      <c r="E394" s="39" t="s">
        <v>8297</v>
      </c>
    </row>
    <row r="395" spans="1:5" ht="153">
      <c r="A395" s="35" t="s">
        <v>58</v>
      </c>
      <c r="E395" s="40" t="s">
        <v>8285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8298</v>
      </c>
      <c s="35" t="s">
        <v>5</v>
      </c>
      <c s="6" t="s">
        <v>8299</v>
      </c>
      <c s="36" t="s">
        <v>590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653</v>
      </c>
      <c>
        <f>(M397*21)/100</f>
      </c>
      <c t="s">
        <v>27</v>
      </c>
    </row>
    <row r="398" spans="1:5" ht="12.75">
      <c r="A398" s="35" t="s">
        <v>56</v>
      </c>
      <c r="E398" s="39" t="s">
        <v>8299</v>
      </c>
    </row>
    <row r="399" spans="1:5" ht="25.5">
      <c r="A399" s="35" t="s">
        <v>58</v>
      </c>
      <c r="E399" s="40" t="s">
        <v>8300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8301</v>
      </c>
      <c s="35" t="s">
        <v>5</v>
      </c>
      <c s="6" t="s">
        <v>8302</v>
      </c>
      <c s="36" t="s">
        <v>590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4946</v>
      </c>
      <c>
        <f>(M401*21)/100</f>
      </c>
      <c t="s">
        <v>27</v>
      </c>
    </row>
    <row r="402" spans="1:5" ht="12.75">
      <c r="A402" s="35" t="s">
        <v>56</v>
      </c>
      <c r="E402" s="39" t="s">
        <v>8302</v>
      </c>
    </row>
    <row r="403" spans="1:5" ht="153">
      <c r="A403" s="35" t="s">
        <v>58</v>
      </c>
      <c r="E403" s="40" t="s">
        <v>8285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8303</v>
      </c>
      <c r="E405" s="33" t="s">
        <v>8304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8305</v>
      </c>
      <c s="35" t="s">
        <v>5</v>
      </c>
      <c s="6" t="s">
        <v>8306</v>
      </c>
      <c s="36" t="s">
        <v>590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4946</v>
      </c>
      <c>
        <f>(M406*21)/100</f>
      </c>
      <c t="s">
        <v>27</v>
      </c>
    </row>
    <row r="407" spans="1:5" ht="25.5">
      <c r="A407" s="35" t="s">
        <v>56</v>
      </c>
      <c r="E407" s="39" t="s">
        <v>8306</v>
      </c>
    </row>
    <row r="408" spans="1:5" ht="38.25">
      <c r="A408" s="35" t="s">
        <v>58</v>
      </c>
      <c r="E408" s="40" t="s">
        <v>8307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8308</v>
      </c>
      <c s="35" t="s">
        <v>5</v>
      </c>
      <c s="6" t="s">
        <v>8309</v>
      </c>
      <c s="36" t="s">
        <v>590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4946</v>
      </c>
      <c>
        <f>(M410*21)/100</f>
      </c>
      <c t="s">
        <v>27</v>
      </c>
    </row>
    <row r="411" spans="1:5" ht="25.5">
      <c r="A411" s="35" t="s">
        <v>56</v>
      </c>
      <c r="E411" s="39" t="s">
        <v>8309</v>
      </c>
    </row>
    <row r="412" spans="1:5" ht="38.25">
      <c r="A412" s="35" t="s">
        <v>58</v>
      </c>
      <c r="E412" s="40" t="s">
        <v>8307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8310</v>
      </c>
      <c s="35" t="s">
        <v>5</v>
      </c>
      <c s="6" t="s">
        <v>8311</v>
      </c>
      <c s="36" t="s">
        <v>590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4946</v>
      </c>
      <c>
        <f>(M414*21)/100</f>
      </c>
      <c t="s">
        <v>27</v>
      </c>
    </row>
    <row r="415" spans="1:5" ht="12.75">
      <c r="A415" s="35" t="s">
        <v>56</v>
      </c>
      <c r="E415" s="39" t="s">
        <v>8311</v>
      </c>
    </row>
    <row r="416" spans="1:5" ht="38.25">
      <c r="A416" s="35" t="s">
        <v>58</v>
      </c>
      <c r="E416" s="40" t="s">
        <v>8307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8312</v>
      </c>
      <c s="35" t="s">
        <v>5</v>
      </c>
      <c s="6" t="s">
        <v>8313</v>
      </c>
      <c s="36" t="s">
        <v>590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4946</v>
      </c>
      <c>
        <f>(M418*21)/100</f>
      </c>
      <c t="s">
        <v>27</v>
      </c>
    </row>
    <row r="419" spans="1:5" ht="12.75">
      <c r="A419" s="35" t="s">
        <v>56</v>
      </c>
      <c r="E419" s="39" t="s">
        <v>8313</v>
      </c>
    </row>
    <row r="420" spans="1:5" ht="38.25">
      <c r="A420" s="35" t="s">
        <v>58</v>
      </c>
      <c r="E420" s="40" t="s">
        <v>8307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8314</v>
      </c>
      <c s="35" t="s">
        <v>5</v>
      </c>
      <c s="6" t="s">
        <v>8315</v>
      </c>
      <c s="36" t="s">
        <v>590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4946</v>
      </c>
      <c>
        <f>(M422*21)/100</f>
      </c>
      <c t="s">
        <v>27</v>
      </c>
    </row>
    <row r="423" spans="1:5" ht="12.75">
      <c r="A423" s="35" t="s">
        <v>56</v>
      </c>
      <c r="E423" s="39" t="s">
        <v>8315</v>
      </c>
    </row>
    <row r="424" spans="1:5" ht="38.25">
      <c r="A424" s="35" t="s">
        <v>58</v>
      </c>
      <c r="E424" s="40" t="s">
        <v>8316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8317</v>
      </c>
      <c s="35" t="s">
        <v>5</v>
      </c>
      <c s="6" t="s">
        <v>8318</v>
      </c>
      <c s="36" t="s">
        <v>590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4946</v>
      </c>
      <c>
        <f>(M426*21)/100</f>
      </c>
      <c t="s">
        <v>27</v>
      </c>
    </row>
    <row r="427" spans="1:5" ht="25.5">
      <c r="A427" s="35" t="s">
        <v>56</v>
      </c>
      <c r="E427" s="39" t="s">
        <v>8318</v>
      </c>
    </row>
    <row r="428" spans="1:5" ht="140.25">
      <c r="A428" s="35" t="s">
        <v>58</v>
      </c>
      <c r="E428" s="40" t="s">
        <v>8319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8320</v>
      </c>
      <c s="35" t="s">
        <v>5</v>
      </c>
      <c s="6" t="s">
        <v>8321</v>
      </c>
      <c s="36" t="s">
        <v>590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4946</v>
      </c>
      <c>
        <f>(M430*21)/100</f>
      </c>
      <c t="s">
        <v>27</v>
      </c>
    </row>
    <row r="431" spans="1:5" ht="12.75">
      <c r="A431" s="35" t="s">
        <v>56</v>
      </c>
      <c r="E431" s="39" t="s">
        <v>8321</v>
      </c>
    </row>
    <row r="432" spans="1:5" ht="140.25">
      <c r="A432" s="35" t="s">
        <v>58</v>
      </c>
      <c r="E432" s="40" t="s">
        <v>8322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8323</v>
      </c>
      <c s="35" t="s">
        <v>5</v>
      </c>
      <c s="6" t="s">
        <v>8324</v>
      </c>
      <c s="36" t="s">
        <v>590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4946</v>
      </c>
      <c>
        <f>(M434*21)/100</f>
      </c>
      <c t="s">
        <v>27</v>
      </c>
    </row>
    <row r="435" spans="1:5" ht="12.75">
      <c r="A435" s="35" t="s">
        <v>56</v>
      </c>
      <c r="E435" s="39" t="s">
        <v>8324</v>
      </c>
    </row>
    <row r="436" spans="1:5" ht="76.5">
      <c r="A436" s="35" t="s">
        <v>58</v>
      </c>
      <c r="E436" s="40" t="s">
        <v>8325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360</v>
      </c>
      <c s="34" t="s">
        <v>8326</v>
      </c>
      <c s="35" t="s">
        <v>5</v>
      </c>
      <c s="6" t="s">
        <v>8327</v>
      </c>
      <c s="36" t="s">
        <v>590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4946</v>
      </c>
      <c>
        <f>(M438*21)/100</f>
      </c>
      <c t="s">
        <v>27</v>
      </c>
    </row>
    <row r="439" spans="1:5" ht="12.75">
      <c r="A439" s="35" t="s">
        <v>56</v>
      </c>
      <c r="E439" s="39" t="s">
        <v>8327</v>
      </c>
    </row>
    <row r="440" spans="1:5" ht="51">
      <c r="A440" s="35" t="s">
        <v>58</v>
      </c>
      <c r="E440" s="40" t="s">
        <v>8328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363</v>
      </c>
      <c s="34" t="s">
        <v>8329</v>
      </c>
      <c s="35" t="s">
        <v>5</v>
      </c>
      <c s="6" t="s">
        <v>8330</v>
      </c>
      <c s="36" t="s">
        <v>590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4946</v>
      </c>
      <c>
        <f>(M442*21)/100</f>
      </c>
      <c t="s">
        <v>27</v>
      </c>
    </row>
    <row r="443" spans="1:5" ht="12.75">
      <c r="A443" s="35" t="s">
        <v>56</v>
      </c>
      <c r="E443" s="39" t="s">
        <v>8330</v>
      </c>
    </row>
    <row r="444" spans="1:5" ht="51">
      <c r="A444" s="35" t="s">
        <v>58</v>
      </c>
      <c r="E444" s="40" t="s">
        <v>8328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366</v>
      </c>
      <c s="34" t="s">
        <v>8331</v>
      </c>
      <c s="35" t="s">
        <v>5</v>
      </c>
      <c s="6" t="s">
        <v>8332</v>
      </c>
      <c s="36" t="s">
        <v>590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4946</v>
      </c>
      <c>
        <f>(M446*21)/100</f>
      </c>
      <c t="s">
        <v>27</v>
      </c>
    </row>
    <row r="447" spans="1:5" ht="12.75">
      <c r="A447" s="35" t="s">
        <v>56</v>
      </c>
      <c r="E447" s="39" t="s">
        <v>8332</v>
      </c>
    </row>
    <row r="448" spans="1:5" ht="216.75">
      <c r="A448" s="35" t="s">
        <v>58</v>
      </c>
      <c r="E448" s="40" t="s">
        <v>8333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369</v>
      </c>
      <c s="34" t="s">
        <v>8334</v>
      </c>
      <c s="35" t="s">
        <v>5</v>
      </c>
      <c s="6" t="s">
        <v>8335</v>
      </c>
      <c s="36" t="s">
        <v>590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4946</v>
      </c>
      <c>
        <f>(M450*21)/100</f>
      </c>
      <c t="s">
        <v>27</v>
      </c>
    </row>
    <row r="451" spans="1:5" ht="12.75">
      <c r="A451" s="35" t="s">
        <v>56</v>
      </c>
      <c r="E451" s="39" t="s">
        <v>8335</v>
      </c>
    </row>
    <row r="452" spans="1:5" ht="216.75">
      <c r="A452" s="35" t="s">
        <v>58</v>
      </c>
      <c r="E452" s="40" t="s">
        <v>8333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372</v>
      </c>
      <c s="34" t="s">
        <v>8336</v>
      </c>
      <c s="35" t="s">
        <v>5</v>
      </c>
      <c s="6" t="s">
        <v>8337</v>
      </c>
      <c s="36" t="s">
        <v>590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25.5">
      <c r="A455" s="35" t="s">
        <v>56</v>
      </c>
      <c r="E455" s="39" t="s">
        <v>8337</v>
      </c>
    </row>
    <row r="456" spans="1:5" ht="216.75">
      <c r="A456" s="35" t="s">
        <v>58</v>
      </c>
      <c r="E456" s="40" t="s">
        <v>8333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8338</v>
      </c>
      <c r="E458" s="33" t="s">
        <v>8339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375</v>
      </c>
      <c s="34" t="s">
        <v>8340</v>
      </c>
      <c s="35" t="s">
        <v>5</v>
      </c>
      <c s="6" t="s">
        <v>8341</v>
      </c>
      <c s="36" t="s">
        <v>590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12.75">
      <c r="A460" s="35" t="s">
        <v>56</v>
      </c>
      <c r="E460" s="39" t="s">
        <v>8341</v>
      </c>
    </row>
    <row r="461" spans="1:5" ht="76.5">
      <c r="A461" s="35" t="s">
        <v>58</v>
      </c>
      <c r="E461" s="40" t="s">
        <v>8342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378</v>
      </c>
      <c s="34" t="s">
        <v>8343</v>
      </c>
      <c s="35" t="s">
        <v>5</v>
      </c>
      <c s="6" t="s">
        <v>8344</v>
      </c>
      <c s="36" t="s">
        <v>590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4946</v>
      </c>
      <c>
        <f>(M463*21)/100</f>
      </c>
      <c t="s">
        <v>27</v>
      </c>
    </row>
    <row r="464" spans="1:5" ht="25.5">
      <c r="A464" s="35" t="s">
        <v>56</v>
      </c>
      <c r="E464" s="39" t="s">
        <v>8344</v>
      </c>
    </row>
    <row r="465" spans="1:5" ht="140.25">
      <c r="A465" s="35" t="s">
        <v>58</v>
      </c>
      <c r="E465" s="40" t="s">
        <v>8345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8346</v>
      </c>
      <c r="E467" s="33" t="s">
        <v>8347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381</v>
      </c>
      <c s="34" t="s">
        <v>8348</v>
      </c>
      <c s="35" t="s">
        <v>5</v>
      </c>
      <c s="6" t="s">
        <v>8349</v>
      </c>
      <c s="36" t="s">
        <v>590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4946</v>
      </c>
      <c>
        <f>(M468*21)/100</f>
      </c>
      <c t="s">
        <v>27</v>
      </c>
    </row>
    <row r="469" spans="1:5" ht="12.75">
      <c r="A469" s="35" t="s">
        <v>56</v>
      </c>
      <c r="E469" s="39" t="s">
        <v>8349</v>
      </c>
    </row>
    <row r="470" spans="1:5" ht="38.25">
      <c r="A470" s="35" t="s">
        <v>58</v>
      </c>
      <c r="E470" s="40" t="s">
        <v>8256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385</v>
      </c>
      <c s="34" t="s">
        <v>8350</v>
      </c>
      <c s="35" t="s">
        <v>5</v>
      </c>
      <c s="6" t="s">
        <v>8351</v>
      </c>
      <c s="36" t="s">
        <v>590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4946</v>
      </c>
      <c>
        <f>(M472*21)/100</f>
      </c>
      <c t="s">
        <v>27</v>
      </c>
    </row>
    <row r="473" spans="1:5" ht="12.75">
      <c r="A473" s="35" t="s">
        <v>56</v>
      </c>
      <c r="E473" s="39" t="s">
        <v>8351</v>
      </c>
    </row>
    <row r="474" spans="1:5" ht="38.25">
      <c r="A474" s="35" t="s">
        <v>58</v>
      </c>
      <c r="E474" s="40" t="s">
        <v>8256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8352</v>
      </c>
      <c r="E476" s="33" t="s">
        <v>8353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388</v>
      </c>
      <c s="34" t="s">
        <v>8354</v>
      </c>
      <c s="35" t="s">
        <v>5</v>
      </c>
      <c s="6" t="s">
        <v>8355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8355</v>
      </c>
    </row>
    <row r="479" spans="1:5" ht="102">
      <c r="A479" s="35" t="s">
        <v>58</v>
      </c>
      <c r="E479" s="40" t="s">
        <v>8090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4483</v>
      </c>
      <c r="E481" s="33" t="s">
        <v>8356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391</v>
      </c>
      <c s="34" t="s">
        <v>8357</v>
      </c>
      <c s="35" t="s">
        <v>5</v>
      </c>
      <c s="6" t="s">
        <v>8358</v>
      </c>
      <c s="36" t="s">
        <v>960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25.5">
      <c r="A483" s="35" t="s">
        <v>56</v>
      </c>
      <c r="E483" s="39" t="s">
        <v>8358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8359</v>
      </c>
      <c r="E486" s="33" t="s">
        <v>8360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394</v>
      </c>
      <c s="34" t="s">
        <v>8361</v>
      </c>
      <c s="35" t="s">
        <v>5</v>
      </c>
      <c s="6" t="s">
        <v>8362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4946</v>
      </c>
      <c>
        <f>(M487*21)/100</f>
      </c>
      <c t="s">
        <v>27</v>
      </c>
    </row>
    <row r="488" spans="1:5" ht="25.5">
      <c r="A488" s="35" t="s">
        <v>56</v>
      </c>
      <c r="E488" s="39" t="s">
        <v>8362</v>
      </c>
    </row>
    <row r="489" spans="1:5" ht="165.75">
      <c r="A489" s="35" t="s">
        <v>58</v>
      </c>
      <c r="E489" s="40" t="s">
        <v>8363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397</v>
      </c>
      <c s="34" t="s">
        <v>8364</v>
      </c>
      <c s="35" t="s">
        <v>5</v>
      </c>
      <c s="6" t="s">
        <v>8365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4946</v>
      </c>
      <c>
        <f>(M491*21)/100</f>
      </c>
      <c t="s">
        <v>27</v>
      </c>
    </row>
    <row r="492" spans="1:5" ht="25.5">
      <c r="A492" s="35" t="s">
        <v>56</v>
      </c>
      <c r="E492" s="39" t="s">
        <v>8365</v>
      </c>
    </row>
    <row r="493" spans="1:5" ht="51">
      <c r="A493" s="35" t="s">
        <v>58</v>
      </c>
      <c r="E493" s="40" t="s">
        <v>8366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400</v>
      </c>
      <c s="34" t="s">
        <v>8367</v>
      </c>
      <c s="35" t="s">
        <v>5</v>
      </c>
      <c s="6" t="s">
        <v>8368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653</v>
      </c>
      <c>
        <f>(M495*21)/100</f>
      </c>
      <c t="s">
        <v>27</v>
      </c>
    </row>
    <row r="496" spans="1:5" ht="12.75">
      <c r="A496" s="35" t="s">
        <v>56</v>
      </c>
      <c r="E496" s="39" t="s">
        <v>8368</v>
      </c>
    </row>
    <row r="497" spans="1:5" ht="51">
      <c r="A497" s="35" t="s">
        <v>58</v>
      </c>
      <c r="E497" s="40" t="s">
        <v>8369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403</v>
      </c>
      <c s="34" t="s">
        <v>8370</v>
      </c>
      <c s="35" t="s">
        <v>5</v>
      </c>
      <c s="6" t="s">
        <v>8371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4946</v>
      </c>
      <c>
        <f>(M499*21)/100</f>
      </c>
      <c t="s">
        <v>27</v>
      </c>
    </row>
    <row r="500" spans="1:5" ht="25.5">
      <c r="A500" s="35" t="s">
        <v>56</v>
      </c>
      <c r="E500" s="39" t="s">
        <v>8371</v>
      </c>
    </row>
    <row r="501" spans="1:5" ht="51">
      <c r="A501" s="35" t="s">
        <v>58</v>
      </c>
      <c r="E501" s="40" t="s">
        <v>8372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406</v>
      </c>
      <c s="34" t="s">
        <v>8373</v>
      </c>
      <c s="35" t="s">
        <v>5</v>
      </c>
      <c s="6" t="s">
        <v>8374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4946</v>
      </c>
      <c>
        <f>(M503*21)/100</f>
      </c>
      <c t="s">
        <v>27</v>
      </c>
    </row>
    <row r="504" spans="1:5" ht="25.5">
      <c r="A504" s="35" t="s">
        <v>56</v>
      </c>
      <c r="E504" s="39" t="s">
        <v>8374</v>
      </c>
    </row>
    <row r="505" spans="1:5" ht="51">
      <c r="A505" s="35" t="s">
        <v>58</v>
      </c>
      <c r="E505" s="40" t="s">
        <v>8375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410</v>
      </c>
      <c s="34" t="s">
        <v>8376</v>
      </c>
      <c s="35" t="s">
        <v>5</v>
      </c>
      <c s="6" t="s">
        <v>8377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8377</v>
      </c>
    </row>
    <row r="509" spans="1:5" ht="38.25">
      <c r="A509" s="35" t="s">
        <v>58</v>
      </c>
      <c r="E509" s="40" t="s">
        <v>8378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413</v>
      </c>
      <c s="34" t="s">
        <v>8379</v>
      </c>
      <c s="35" t="s">
        <v>5</v>
      </c>
      <c s="6" t="s">
        <v>8380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4946</v>
      </c>
      <c>
        <f>(M511*21)/100</f>
      </c>
      <c t="s">
        <v>27</v>
      </c>
    </row>
    <row r="512" spans="1:5" ht="25.5">
      <c r="A512" s="35" t="s">
        <v>56</v>
      </c>
      <c r="E512" s="39" t="s">
        <v>8380</v>
      </c>
    </row>
    <row r="513" spans="1:5" ht="38.25">
      <c r="A513" s="35" t="s">
        <v>58</v>
      </c>
      <c r="E513" s="40" t="s">
        <v>8381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416</v>
      </c>
      <c s="34" t="s">
        <v>8382</v>
      </c>
      <c s="35" t="s">
        <v>5</v>
      </c>
      <c s="6" t="s">
        <v>8383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653</v>
      </c>
      <c>
        <f>(M515*21)/100</f>
      </c>
      <c t="s">
        <v>27</v>
      </c>
    </row>
    <row r="516" spans="1:5" ht="12.75">
      <c r="A516" s="35" t="s">
        <v>56</v>
      </c>
      <c r="E516" s="39" t="s">
        <v>8383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419</v>
      </c>
      <c s="34" t="s">
        <v>7507</v>
      </c>
      <c s="35" t="s">
        <v>5</v>
      </c>
      <c s="6" t="s">
        <v>7509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4946</v>
      </c>
      <c>
        <f>(M519*21)/100</f>
      </c>
      <c t="s">
        <v>27</v>
      </c>
    </row>
    <row r="520" spans="1:5" ht="25.5">
      <c r="A520" s="35" t="s">
        <v>56</v>
      </c>
      <c r="E520" s="39" t="s">
        <v>7509</v>
      </c>
    </row>
    <row r="521" spans="1:5" ht="38.25">
      <c r="A521" s="35" t="s">
        <v>58</v>
      </c>
      <c r="E521" s="40" t="s">
        <v>8384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433</v>
      </c>
      <c s="34" t="s">
        <v>7512</v>
      </c>
      <c s="35" t="s">
        <v>5</v>
      </c>
      <c s="6" t="s">
        <v>7513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4946</v>
      </c>
      <c>
        <f>(M523*21)/100</f>
      </c>
      <c t="s">
        <v>27</v>
      </c>
    </row>
    <row r="524" spans="1:5" ht="25.5">
      <c r="A524" s="35" t="s">
        <v>56</v>
      </c>
      <c r="E524" s="39" t="s">
        <v>7513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1651</v>
      </c>
      <c r="E527" s="33" t="s">
        <v>3049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434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653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4485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435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4488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8385</v>
      </c>
      <c r="E536" s="33" t="s">
        <v>391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8386</v>
      </c>
      <c s="35" t="s">
        <v>5</v>
      </c>
      <c s="6" t="s">
        <v>8387</v>
      </c>
      <c s="36" t="s">
        <v>4120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38.25">
      <c r="A538" s="35" t="s">
        <v>56</v>
      </c>
      <c r="E538" s="39" t="s">
        <v>8388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8389</v>
      </c>
      <c s="35" t="s">
        <v>5</v>
      </c>
      <c s="6" t="s">
        <v>8390</v>
      </c>
      <c s="36" t="s">
        <v>4120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25.5">
      <c r="A542" s="35" t="s">
        <v>56</v>
      </c>
      <c r="E542" s="39" t="s">
        <v>8390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8391</v>
      </c>
      <c s="35" t="s">
        <v>5</v>
      </c>
      <c s="6" t="s">
        <v>8392</v>
      </c>
      <c s="36" t="s">
        <v>4120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8392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8393</v>
      </c>
      <c s="35" t="s">
        <v>5</v>
      </c>
      <c s="6" t="s">
        <v>8394</v>
      </c>
      <c s="36" t="s">
        <v>8395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8394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8396</v>
      </c>
      <c r="E553" s="33" t="s">
        <v>394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8397</v>
      </c>
      <c s="35" t="s">
        <v>5</v>
      </c>
      <c s="6" t="s">
        <v>8398</v>
      </c>
      <c s="36" t="s">
        <v>4120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653</v>
      </c>
      <c>
        <f>(M554*21)/100</f>
      </c>
      <c t="s">
        <v>27</v>
      </c>
    </row>
    <row r="555" spans="1:5" ht="38.25">
      <c r="A555" s="35" t="s">
        <v>56</v>
      </c>
      <c r="E555" s="39" t="s">
        <v>8399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8400</v>
      </c>
      <c s="35" t="s">
        <v>5</v>
      </c>
      <c s="6" t="s">
        <v>8401</v>
      </c>
      <c s="36" t="s">
        <v>4120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8401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8402</v>
      </c>
      <c s="35" t="s">
        <v>5</v>
      </c>
      <c s="6" t="s">
        <v>8392</v>
      </c>
      <c s="36" t="s">
        <v>4120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12.75">
      <c r="A563" s="35" t="s">
        <v>56</v>
      </c>
      <c r="E563" s="39" t="s">
        <v>8392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8403</v>
      </c>
      <c s="35" t="s">
        <v>5</v>
      </c>
      <c s="6" t="s">
        <v>8394</v>
      </c>
      <c s="36" t="s">
        <v>8395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8394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8404</v>
      </c>
      <c r="E570" s="33" t="s">
        <v>8405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8406</v>
      </c>
      <c s="35" t="s">
        <v>5</v>
      </c>
      <c s="6" t="s">
        <v>8407</v>
      </c>
      <c s="36" t="s">
        <v>960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653</v>
      </c>
      <c>
        <f>(M571*21)/100</f>
      </c>
      <c t="s">
        <v>27</v>
      </c>
    </row>
    <row r="572" spans="1:5" ht="25.5">
      <c r="A572" s="35" t="s">
        <v>56</v>
      </c>
      <c r="E572" s="39" t="s">
        <v>8407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8408</v>
      </c>
      <c r="E575" s="33" t="s">
        <v>8409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8410</v>
      </c>
      <c s="35" t="s">
        <v>5</v>
      </c>
      <c s="6" t="s">
        <v>8411</v>
      </c>
      <c s="36" t="s">
        <v>2729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653</v>
      </c>
      <c>
        <f>(M576*21)/100</f>
      </c>
      <c t="s">
        <v>27</v>
      </c>
    </row>
    <row r="577" spans="1:5" ht="12.75">
      <c r="A577" s="35" t="s">
        <v>56</v>
      </c>
      <c r="E577" s="39" t="s">
        <v>8411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8412</v>
      </c>
      <c s="35" t="s">
        <v>5</v>
      </c>
      <c s="6" t="s">
        <v>8413</v>
      </c>
      <c s="36" t="s">
        <v>409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653</v>
      </c>
      <c>
        <f>(M580*21)/100</f>
      </c>
      <c t="s">
        <v>27</v>
      </c>
    </row>
    <row r="581" spans="1:5" ht="12.75">
      <c r="A581" s="35" t="s">
        <v>56</v>
      </c>
      <c r="E581" s="39" t="s">
        <v>8413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8414</v>
      </c>
      <c r="E584" s="33" t="s">
        <v>8415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8416</v>
      </c>
      <c s="35" t="s">
        <v>5</v>
      </c>
      <c s="6" t="s">
        <v>8417</v>
      </c>
      <c s="36" t="s">
        <v>2729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8417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8418</v>
      </c>
      <c s="35" t="s">
        <v>5</v>
      </c>
      <c s="6" t="s">
        <v>8419</v>
      </c>
      <c s="36" t="s">
        <v>960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8419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8420</v>
      </c>
      <c r="E593" s="33" t="s">
        <v>8421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8422</v>
      </c>
      <c s="35" t="s">
        <v>5</v>
      </c>
      <c s="6" t="s">
        <v>8423</v>
      </c>
      <c s="36" t="s">
        <v>409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653</v>
      </c>
      <c>
        <f>(M594*21)/100</f>
      </c>
      <c t="s">
        <v>27</v>
      </c>
    </row>
    <row r="595" spans="1:5" ht="12.75">
      <c r="A595" s="35" t="s">
        <v>56</v>
      </c>
      <c r="E595" s="39" t="s">
        <v>8423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8424</v>
      </c>
      <c s="35" t="s">
        <v>5</v>
      </c>
      <c s="6" t="s">
        <v>8425</v>
      </c>
      <c s="36" t="s">
        <v>409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653</v>
      </c>
      <c>
        <f>(M598*21)/100</f>
      </c>
      <c t="s">
        <v>27</v>
      </c>
    </row>
    <row r="599" spans="1:5" ht="12.75">
      <c r="A599" s="35" t="s">
        <v>56</v>
      </c>
      <c r="E599" s="39" t="s">
        <v>8425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8426</v>
      </c>
      <c s="35" t="s">
        <v>5</v>
      </c>
      <c s="6" t="s">
        <v>8427</v>
      </c>
      <c s="36" t="s">
        <v>409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8427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8428</v>
      </c>
      <c r="E606" s="33" t="s">
        <v>8429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8430</v>
      </c>
      <c s="35" t="s">
        <v>5</v>
      </c>
      <c s="6" t="s">
        <v>8431</v>
      </c>
      <c s="36" t="s">
        <v>4120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8431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8432</v>
      </c>
      <c s="35" t="s">
        <v>5</v>
      </c>
      <c s="6" t="s">
        <v>8433</v>
      </c>
      <c s="36" t="s">
        <v>4120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8433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8434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4088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8435</v>
      </c>
      <c r="E619" s="33" t="s">
        <v>8436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8437</v>
      </c>
      <c s="35" t="s">
        <v>5</v>
      </c>
      <c s="6" t="s">
        <v>8438</v>
      </c>
      <c s="36" t="s">
        <v>4120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25.5">
      <c r="A621" s="35" t="s">
        <v>56</v>
      </c>
      <c r="E621" s="39" t="s">
        <v>8438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8439</v>
      </c>
      <c s="35" t="s">
        <v>5</v>
      </c>
      <c s="6" t="s">
        <v>8440</v>
      </c>
      <c s="36" t="s">
        <v>4120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25.5">
      <c r="A625" s="35" t="s">
        <v>56</v>
      </c>
      <c r="E625" s="39" t="s">
        <v>8440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8441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653</v>
      </c>
      <c>
        <f>(M628*21)/100</f>
      </c>
      <c t="s">
        <v>27</v>
      </c>
    </row>
    <row r="629" spans="1:5" ht="12.75">
      <c r="A629" s="35" t="s">
        <v>56</v>
      </c>
      <c r="E629" s="39" t="s">
        <v>4088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8442</v>
      </c>
      <c r="E632" s="33" t="s">
        <v>8443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8444</v>
      </c>
      <c s="35" t="s">
        <v>5</v>
      </c>
      <c s="6" t="s">
        <v>8445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8445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8446</v>
      </c>
      <c s="35" t="s">
        <v>5</v>
      </c>
      <c s="6" t="s">
        <v>8447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8447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8448</v>
      </c>
      <c s="35" t="s">
        <v>5</v>
      </c>
      <c s="6" t="s">
        <v>8449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653</v>
      </c>
      <c>
        <f>(M641*21)/100</f>
      </c>
      <c t="s">
        <v>27</v>
      </c>
    </row>
    <row r="642" spans="1:5" ht="12.75">
      <c r="A642" s="35" t="s">
        <v>56</v>
      </c>
      <c r="E642" s="39" t="s">
        <v>8449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8450</v>
      </c>
      <c s="35" t="s">
        <v>5</v>
      </c>
      <c s="6" t="s">
        <v>8451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653</v>
      </c>
      <c>
        <f>(M645*21)/100</f>
      </c>
      <c t="s">
        <v>27</v>
      </c>
    </row>
    <row r="646" spans="1:5" ht="12.75">
      <c r="A646" s="35" t="s">
        <v>56</v>
      </c>
      <c r="E646" s="39" t="s">
        <v>8451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8452</v>
      </c>
      <c s="35" t="s">
        <v>5</v>
      </c>
      <c s="6" t="s">
        <v>8453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653</v>
      </c>
      <c>
        <f>(M649*21)/100</f>
      </c>
      <c t="s">
        <v>27</v>
      </c>
    </row>
    <row r="650" spans="1:5" ht="12.75">
      <c r="A650" s="35" t="s">
        <v>56</v>
      </c>
      <c r="E650" s="39" t="s">
        <v>8453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8454</v>
      </c>
      <c s="35" t="s">
        <v>5</v>
      </c>
      <c s="6" t="s">
        <v>8455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653</v>
      </c>
      <c>
        <f>(M653*21)/100</f>
      </c>
      <c t="s">
        <v>27</v>
      </c>
    </row>
    <row r="654" spans="1:5" ht="12.75">
      <c r="A654" s="35" t="s">
        <v>56</v>
      </c>
      <c r="E654" s="39" t="s">
        <v>8455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8456</v>
      </c>
      <c s="35" t="s">
        <v>5</v>
      </c>
      <c s="6" t="s">
        <v>8457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653</v>
      </c>
      <c>
        <f>(M657*21)/100</f>
      </c>
      <c t="s">
        <v>27</v>
      </c>
    </row>
    <row r="658" spans="1:5" ht="12.75">
      <c r="A658" s="35" t="s">
        <v>56</v>
      </c>
      <c r="E658" s="39" t="s">
        <v>8457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8458</v>
      </c>
      <c s="35" t="s">
        <v>5</v>
      </c>
      <c s="6" t="s">
        <v>8459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653</v>
      </c>
      <c>
        <f>(M661*21)/100</f>
      </c>
      <c t="s">
        <v>27</v>
      </c>
    </row>
    <row r="662" spans="1:5" ht="12.75">
      <c r="A662" s="35" t="s">
        <v>56</v>
      </c>
      <c r="E662" s="39" t="s">
        <v>8459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8460</v>
      </c>
      <c s="35" t="s">
        <v>5</v>
      </c>
      <c s="6" t="s">
        <v>4084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653</v>
      </c>
      <c>
        <f>(M665*21)/100</f>
      </c>
      <c t="s">
        <v>27</v>
      </c>
    </row>
    <row r="666" spans="1:5" ht="12.75">
      <c r="A666" s="35" t="s">
        <v>56</v>
      </c>
      <c r="E666" s="39" t="s">
        <v>4084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8461</v>
      </c>
      <c s="35" t="s">
        <v>5</v>
      </c>
      <c s="6" t="s">
        <v>4086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653</v>
      </c>
      <c>
        <f>(M669*21)/100</f>
      </c>
      <c t="s">
        <v>27</v>
      </c>
    </row>
    <row r="670" spans="1:5" ht="12.75">
      <c r="A670" s="35" t="s">
        <v>56</v>
      </c>
      <c r="E670" s="39" t="s">
        <v>4086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8462</v>
      </c>
      <c s="35" t="s">
        <v>5</v>
      </c>
      <c s="6" t="s">
        <v>8463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653</v>
      </c>
      <c>
        <f>(M673*21)/100</f>
      </c>
      <c t="s">
        <v>27</v>
      </c>
    </row>
    <row r="674" spans="1:5" ht="12.75">
      <c r="A674" s="35" t="s">
        <v>56</v>
      </c>
      <c r="E674" s="39" t="s">
        <v>8463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8464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4088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8465</v>
      </c>
      <c r="E681" s="33" t="s">
        <v>8466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8467</v>
      </c>
      <c s="35" t="s">
        <v>5</v>
      </c>
      <c s="6" t="s">
        <v>8468</v>
      </c>
      <c s="36" t="s">
        <v>4120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653</v>
      </c>
      <c>
        <f>(M682*21)/100</f>
      </c>
      <c t="s">
        <v>27</v>
      </c>
    </row>
    <row r="683" spans="1:5" ht="12.75">
      <c r="A683" s="35" t="s">
        <v>56</v>
      </c>
      <c r="E683" s="39" t="s">
        <v>8468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8439</v>
      </c>
      <c s="35" t="s">
        <v>5</v>
      </c>
      <c s="6" t="s">
        <v>8469</v>
      </c>
      <c s="36" t="s">
        <v>4120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653</v>
      </c>
      <c>
        <f>(M686*21)/100</f>
      </c>
      <c t="s">
        <v>27</v>
      </c>
    </row>
    <row r="687" spans="1:5" ht="12.75">
      <c r="A687" s="35" t="s">
        <v>56</v>
      </c>
      <c r="E687" s="39" t="s">
        <v>8469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8470</v>
      </c>
      <c s="35" t="s">
        <v>5</v>
      </c>
      <c s="6" t="s">
        <v>8471</v>
      </c>
      <c s="36" t="s">
        <v>4120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653</v>
      </c>
      <c>
        <f>(M690*21)/100</f>
      </c>
      <c t="s">
        <v>27</v>
      </c>
    </row>
    <row r="691" spans="1:5" ht="12.75">
      <c r="A691" s="35" t="s">
        <v>56</v>
      </c>
      <c r="E691" s="39" t="s">
        <v>8471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8472</v>
      </c>
      <c s="35" t="s">
        <v>5</v>
      </c>
      <c s="6" t="s">
        <v>8473</v>
      </c>
      <c s="36" t="s">
        <v>4120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653</v>
      </c>
      <c>
        <f>(M694*21)/100</f>
      </c>
      <c t="s">
        <v>27</v>
      </c>
    </row>
    <row r="695" spans="1:5" ht="12.75">
      <c r="A695" s="35" t="s">
        <v>56</v>
      </c>
      <c r="E695" s="39" t="s">
        <v>8473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8474</v>
      </c>
      <c s="35" t="s">
        <v>5</v>
      </c>
      <c s="6" t="s">
        <v>8475</v>
      </c>
      <c s="36" t="s">
        <v>4120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8475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8400</v>
      </c>
      <c s="35" t="s">
        <v>5</v>
      </c>
      <c s="6" t="s">
        <v>8476</v>
      </c>
      <c s="36" t="s">
        <v>4120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8476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8477</v>
      </c>
      <c s="35" t="s">
        <v>5</v>
      </c>
      <c s="6" t="s">
        <v>8478</v>
      </c>
      <c s="36" t="s">
        <v>4120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8478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8479</v>
      </c>
      <c s="35" t="s">
        <v>5</v>
      </c>
      <c s="6" t="s">
        <v>8480</v>
      </c>
      <c s="36" t="s">
        <v>4120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8480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8481</v>
      </c>
      <c s="35" t="s">
        <v>5</v>
      </c>
      <c s="6" t="s">
        <v>8482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8482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8483</v>
      </c>
      <c s="35" t="s">
        <v>5</v>
      </c>
      <c s="6" t="s">
        <v>8484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653</v>
      </c>
      <c>
        <f>(M718*21)/100</f>
      </c>
      <c t="s">
        <v>27</v>
      </c>
    </row>
    <row r="719" spans="1:5" ht="12.75">
      <c r="A719" s="35" t="s">
        <v>56</v>
      </c>
      <c r="E719" s="39" t="s">
        <v>8484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656</v>
      </c>
      <c s="34" t="s">
        <v>8485</v>
      </c>
      <c s="35" t="s">
        <v>5</v>
      </c>
      <c s="6" t="s">
        <v>8486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653</v>
      </c>
      <c>
        <f>(M722*21)/100</f>
      </c>
      <c t="s">
        <v>27</v>
      </c>
    </row>
    <row r="723" spans="1:5" ht="12.75">
      <c r="A723" s="35" t="s">
        <v>56</v>
      </c>
      <c r="E723" s="39" t="s">
        <v>8486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660</v>
      </c>
      <c s="34" t="s">
        <v>8487</v>
      </c>
      <c s="35" t="s">
        <v>5</v>
      </c>
      <c s="6" t="s">
        <v>8488</v>
      </c>
      <c s="36" t="s">
        <v>4120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653</v>
      </c>
      <c>
        <f>(M726*21)/100</f>
      </c>
      <c t="s">
        <v>27</v>
      </c>
    </row>
    <row r="727" spans="1:5" ht="12.75">
      <c r="A727" s="35" t="s">
        <v>56</v>
      </c>
      <c r="E727" s="39" t="s">
        <v>8488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664</v>
      </c>
      <c s="34" t="s">
        <v>8489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653</v>
      </c>
      <c>
        <f>(M730*21)/100</f>
      </c>
      <c t="s">
        <v>27</v>
      </c>
    </row>
    <row r="731" spans="1:5" ht="12.75">
      <c r="A731" s="35" t="s">
        <v>56</v>
      </c>
      <c r="E731" s="39" t="s">
        <v>4101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668</v>
      </c>
      <c s="34" t="s">
        <v>8490</v>
      </c>
      <c s="35" t="s">
        <v>5</v>
      </c>
      <c s="6" t="s">
        <v>8491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653</v>
      </c>
      <c>
        <f>(M734*21)/100</f>
      </c>
      <c t="s">
        <v>27</v>
      </c>
    </row>
    <row r="735" spans="1:5" ht="12.75">
      <c r="A735" s="35" t="s">
        <v>56</v>
      </c>
      <c r="E735" s="39" t="s">
        <v>8491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638</v>
      </c>
      <c s="34" t="s">
        <v>8492</v>
      </c>
      <c s="35" t="s">
        <v>5</v>
      </c>
      <c s="6" t="s">
        <v>8493</v>
      </c>
      <c s="36" t="s">
        <v>4120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653</v>
      </c>
      <c>
        <f>(M738*21)/100</f>
      </c>
      <c t="s">
        <v>27</v>
      </c>
    </row>
    <row r="739" spans="1:5" ht="12.75">
      <c r="A739" s="35" t="s">
        <v>56</v>
      </c>
      <c r="E739" s="39" t="s">
        <v>8493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674</v>
      </c>
      <c s="34" t="s">
        <v>8434</v>
      </c>
      <c s="35" t="s">
        <v>5</v>
      </c>
      <c s="6" t="s">
        <v>8494</v>
      </c>
      <c s="36" t="s">
        <v>960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653</v>
      </c>
      <c>
        <f>(M742*21)/100</f>
      </c>
      <c t="s">
        <v>27</v>
      </c>
    </row>
    <row r="743" spans="1:5" ht="12.75">
      <c r="A743" s="35" t="s">
        <v>56</v>
      </c>
      <c r="E743" s="39" t="s">
        <v>8494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677</v>
      </c>
      <c s="34" t="s">
        <v>8495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653</v>
      </c>
      <c>
        <f>(M746*21)/100</f>
      </c>
      <c t="s">
        <v>27</v>
      </c>
    </row>
    <row r="747" spans="1:5" ht="12.75">
      <c r="A747" s="35" t="s">
        <v>56</v>
      </c>
      <c r="E747" s="39" t="s">
        <v>4088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8496</v>
      </c>
      <c r="E750" s="33" t="s">
        <v>8497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8498</v>
      </c>
      <c s="35" t="s">
        <v>5</v>
      </c>
      <c s="6" t="s">
        <v>8499</v>
      </c>
      <c s="36" t="s">
        <v>4120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653</v>
      </c>
      <c>
        <f>(M751*21)/100</f>
      </c>
      <c t="s">
        <v>27</v>
      </c>
    </row>
    <row r="752" spans="1:5" ht="12.75">
      <c r="A752" s="35" t="s">
        <v>56</v>
      </c>
      <c r="E752" s="39" t="s">
        <v>8499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8500</v>
      </c>
      <c s="35" t="s">
        <v>5</v>
      </c>
      <c s="6" t="s">
        <v>8501</v>
      </c>
      <c s="36" t="s">
        <v>4120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653</v>
      </c>
      <c>
        <f>(M755*21)/100</f>
      </c>
      <c t="s">
        <v>27</v>
      </c>
    </row>
    <row r="756" spans="1:5" ht="12.75">
      <c r="A756" s="35" t="s">
        <v>56</v>
      </c>
      <c r="E756" s="39" t="s">
        <v>8501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8502</v>
      </c>
      <c s="35" t="s">
        <v>5</v>
      </c>
      <c s="6" t="s">
        <v>8503</v>
      </c>
      <c s="36" t="s">
        <v>4120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653</v>
      </c>
      <c>
        <f>(M759*21)/100</f>
      </c>
      <c t="s">
        <v>27</v>
      </c>
    </row>
    <row r="760" spans="1:5" ht="12.75">
      <c r="A760" s="35" t="s">
        <v>56</v>
      </c>
      <c r="E760" s="39" t="s">
        <v>8503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8504</v>
      </c>
      <c s="35" t="s">
        <v>5</v>
      </c>
      <c s="6" t="s">
        <v>8505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653</v>
      </c>
      <c>
        <f>(M763*21)/100</f>
      </c>
      <c t="s">
        <v>27</v>
      </c>
    </row>
    <row r="764" spans="1:5" ht="12.75">
      <c r="A764" s="35" t="s">
        <v>56</v>
      </c>
      <c r="E764" s="39" t="s">
        <v>8505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8506</v>
      </c>
      <c s="35" t="s">
        <v>5</v>
      </c>
      <c s="6" t="s">
        <v>8507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653</v>
      </c>
      <c>
        <f>(M767*21)/100</f>
      </c>
      <c t="s">
        <v>27</v>
      </c>
    </row>
    <row r="768" spans="1:5" ht="12.75">
      <c r="A768" s="35" t="s">
        <v>56</v>
      </c>
      <c r="E768" s="39" t="s">
        <v>8507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8487</v>
      </c>
      <c s="35" t="s">
        <v>5</v>
      </c>
      <c s="6" t="s">
        <v>8508</v>
      </c>
      <c s="36" t="s">
        <v>4120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653</v>
      </c>
      <c>
        <f>(M771*21)/100</f>
      </c>
      <c t="s">
        <v>27</v>
      </c>
    </row>
    <row r="772" spans="1:5" ht="12.75">
      <c r="A772" s="35" t="s">
        <v>56</v>
      </c>
      <c r="E772" s="39" t="s">
        <v>8508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8509</v>
      </c>
      <c s="35" t="s">
        <v>5</v>
      </c>
      <c s="6" t="s">
        <v>4108</v>
      </c>
      <c s="36" t="s">
        <v>409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653</v>
      </c>
      <c>
        <f>(M775*21)/100</f>
      </c>
      <c t="s">
        <v>27</v>
      </c>
    </row>
    <row r="776" spans="1:5" ht="12.75">
      <c r="A776" s="35" t="s">
        <v>56</v>
      </c>
      <c r="E776" s="39" t="s">
        <v>4108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8510</v>
      </c>
      <c s="35" t="s">
        <v>5</v>
      </c>
      <c s="6" t="s">
        <v>4110</v>
      </c>
      <c s="36" t="s">
        <v>4120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653</v>
      </c>
      <c>
        <f>(M779*21)/100</f>
      </c>
      <c t="s">
        <v>27</v>
      </c>
    </row>
    <row r="780" spans="1:5" ht="12.75">
      <c r="A780" s="35" t="s">
        <v>56</v>
      </c>
      <c r="E780" s="39" t="s">
        <v>4110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8511</v>
      </c>
      <c r="E783" s="33" t="s">
        <v>8512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8513</v>
      </c>
      <c s="35" t="s">
        <v>5</v>
      </c>
      <c s="6" t="s">
        <v>8514</v>
      </c>
      <c s="36" t="s">
        <v>4120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12.75">
      <c r="A785" s="35" t="s">
        <v>56</v>
      </c>
      <c r="E785" s="39" t="s">
        <v>8514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8515</v>
      </c>
      <c s="35" t="s">
        <v>5</v>
      </c>
      <c s="6" t="s">
        <v>4114</v>
      </c>
      <c s="36" t="s">
        <v>2729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4114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8516</v>
      </c>
      <c s="35" t="s">
        <v>5</v>
      </c>
      <c s="6" t="s">
        <v>8517</v>
      </c>
      <c s="36" t="s">
        <v>4120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8517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8518</v>
      </c>
      <c s="35" t="s">
        <v>5</v>
      </c>
      <c s="6" t="s">
        <v>8519</v>
      </c>
      <c s="36" t="s">
        <v>4120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8519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8520</v>
      </c>
      <c s="35" t="s">
        <v>5</v>
      </c>
      <c s="6" t="s">
        <v>8521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8521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8522</v>
      </c>
      <c s="35" t="s">
        <v>5</v>
      </c>
      <c s="6" t="s">
        <v>8523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8523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8524</v>
      </c>
      <c s="35" t="s">
        <v>5</v>
      </c>
      <c s="6" t="s">
        <v>8525</v>
      </c>
      <c s="36" t="s">
        <v>409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8525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8526</v>
      </c>
      <c r="E812" s="33" t="s">
        <v>8527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8528</v>
      </c>
      <c s="35" t="s">
        <v>5</v>
      </c>
      <c s="6" t="s">
        <v>8529</v>
      </c>
      <c s="36" t="s">
        <v>960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653</v>
      </c>
      <c>
        <f>(M813*21)/100</f>
      </c>
      <c t="s">
        <v>27</v>
      </c>
    </row>
    <row r="814" spans="1:5" ht="12.75">
      <c r="A814" s="35" t="s">
        <v>56</v>
      </c>
      <c r="E814" s="39" t="s">
        <v>8529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8530</v>
      </c>
      <c r="E817" s="33" t="s">
        <v>8531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8532</v>
      </c>
      <c s="35" t="s">
        <v>5</v>
      </c>
      <c s="6" t="s">
        <v>8533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4946</v>
      </c>
      <c>
        <f>(M818*21)/100</f>
      </c>
      <c t="s">
        <v>27</v>
      </c>
    </row>
    <row r="819" spans="1:5" ht="12.75">
      <c r="A819" s="35" t="s">
        <v>56</v>
      </c>
      <c r="E819" s="39" t="s">
        <v>8533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8534</v>
      </c>
      <c s="35" t="s">
        <v>5</v>
      </c>
      <c s="6" t="s">
        <v>8535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4946</v>
      </c>
      <c>
        <f>(M822*21)/100</f>
      </c>
      <c t="s">
        <v>27</v>
      </c>
    </row>
    <row r="823" spans="1:5" ht="12.75">
      <c r="A823" s="35" t="s">
        <v>56</v>
      </c>
      <c r="E823" s="39" t="s">
        <v>8535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8536</v>
      </c>
      <c s="35" t="s">
        <v>5</v>
      </c>
      <c s="6" t="s">
        <v>8537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4946</v>
      </c>
      <c>
        <f>(M826*21)/100</f>
      </c>
      <c t="s">
        <v>27</v>
      </c>
    </row>
    <row r="827" spans="1:5" ht="12.75">
      <c r="A827" s="35" t="s">
        <v>56</v>
      </c>
      <c r="E827" s="39" t="s">
        <v>8537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8538</v>
      </c>
      <c s="35" t="s">
        <v>5</v>
      </c>
      <c s="6" t="s">
        <v>8539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4946</v>
      </c>
      <c>
        <f>(M830*21)/100</f>
      </c>
      <c t="s">
        <v>27</v>
      </c>
    </row>
    <row r="831" spans="1:5" ht="25.5">
      <c r="A831" s="35" t="s">
        <v>56</v>
      </c>
      <c r="E831" s="39" t="s">
        <v>8539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8540</v>
      </c>
      <c s="35" t="s">
        <v>5</v>
      </c>
      <c s="6" t="s">
        <v>8541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4946</v>
      </c>
      <c>
        <f>(M834*21)/100</f>
      </c>
      <c t="s">
        <v>27</v>
      </c>
    </row>
    <row r="835" spans="1:5" ht="25.5">
      <c r="A835" s="35" t="s">
        <v>56</v>
      </c>
      <c r="E835" s="39" t="s">
        <v>8541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8542</v>
      </c>
      <c s="35" t="s">
        <v>5</v>
      </c>
      <c s="6" t="s">
        <v>8543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4946</v>
      </c>
      <c>
        <f>(M838*21)/100</f>
      </c>
      <c t="s">
        <v>27</v>
      </c>
    </row>
    <row r="839" spans="1:5" ht="25.5">
      <c r="A839" s="35" t="s">
        <v>56</v>
      </c>
      <c r="E839" s="39" t="s">
        <v>8543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8544</v>
      </c>
      <c s="35" t="s">
        <v>5</v>
      </c>
      <c s="6" t="s">
        <v>8545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4946</v>
      </c>
      <c>
        <f>(M842*21)/100</f>
      </c>
      <c t="s">
        <v>27</v>
      </c>
    </row>
    <row r="843" spans="1:5" ht="25.5">
      <c r="A843" s="35" t="s">
        <v>56</v>
      </c>
      <c r="E843" s="39" t="s">
        <v>8545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8546</v>
      </c>
      <c s="35" t="s">
        <v>5</v>
      </c>
      <c s="6" t="s">
        <v>8547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4946</v>
      </c>
      <c>
        <f>(M846*21)/100</f>
      </c>
      <c t="s">
        <v>27</v>
      </c>
    </row>
    <row r="847" spans="1:5" ht="25.5">
      <c r="A847" s="35" t="s">
        <v>56</v>
      </c>
      <c r="E847" s="39" t="s">
        <v>8547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8548</v>
      </c>
      <c s="35" t="s">
        <v>5</v>
      </c>
      <c s="6" t="s">
        <v>8549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4946</v>
      </c>
      <c>
        <f>(M850*21)/100</f>
      </c>
      <c t="s">
        <v>27</v>
      </c>
    </row>
    <row r="851" spans="1:5" ht="25.5">
      <c r="A851" s="35" t="s">
        <v>56</v>
      </c>
      <c r="E851" s="39" t="s">
        <v>8549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8550</v>
      </c>
      <c s="35" t="s">
        <v>5</v>
      </c>
      <c s="6" t="s">
        <v>8551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4946</v>
      </c>
      <c>
        <f>(M854*21)/100</f>
      </c>
      <c t="s">
        <v>27</v>
      </c>
    </row>
    <row r="855" spans="1:5" ht="25.5">
      <c r="A855" s="35" t="s">
        <v>56</v>
      </c>
      <c r="E855" s="39" t="s">
        <v>8551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8552</v>
      </c>
      <c s="35" t="s">
        <v>5</v>
      </c>
      <c s="6" t="s">
        <v>8553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4946</v>
      </c>
      <c>
        <f>(M858*21)/100</f>
      </c>
      <c t="s">
        <v>27</v>
      </c>
    </row>
    <row r="859" spans="1:5" ht="12.75">
      <c r="A859" s="35" t="s">
        <v>56</v>
      </c>
      <c r="E859" s="39" t="s">
        <v>8553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8554</v>
      </c>
      <c s="35" t="s">
        <v>5</v>
      </c>
      <c s="6" t="s">
        <v>8555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4946</v>
      </c>
      <c>
        <f>(M862*21)/100</f>
      </c>
      <c t="s">
        <v>27</v>
      </c>
    </row>
    <row r="863" spans="1:5" ht="25.5">
      <c r="A863" s="35" t="s">
        <v>56</v>
      </c>
      <c r="E863" s="39" t="s">
        <v>8555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8556</v>
      </c>
      <c s="35" t="s">
        <v>5</v>
      </c>
      <c s="6" t="s">
        <v>8557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4946</v>
      </c>
      <c>
        <f>(M866*21)/100</f>
      </c>
      <c t="s">
        <v>27</v>
      </c>
    </row>
    <row r="867" spans="1:5" ht="25.5">
      <c r="A867" s="35" t="s">
        <v>56</v>
      </c>
      <c r="E867" s="39" t="s">
        <v>8557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8558</v>
      </c>
      <c s="35" t="s">
        <v>5</v>
      </c>
      <c s="6" t="s">
        <v>8559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4946</v>
      </c>
      <c>
        <f>(M870*21)/100</f>
      </c>
      <c t="s">
        <v>27</v>
      </c>
    </row>
    <row r="871" spans="1:5" ht="25.5">
      <c r="A871" s="35" t="s">
        <v>56</v>
      </c>
      <c r="E871" s="39" t="s">
        <v>8559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8560</v>
      </c>
      <c s="35" t="s">
        <v>5</v>
      </c>
      <c s="6" t="s">
        <v>8561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4946</v>
      </c>
      <c>
        <f>(M874*21)/100</f>
      </c>
      <c t="s">
        <v>27</v>
      </c>
    </row>
    <row r="875" spans="1:5" ht="25.5">
      <c r="A875" s="35" t="s">
        <v>56</v>
      </c>
      <c r="E875" s="39" t="s">
        <v>8561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8562</v>
      </c>
      <c s="35" t="s">
        <v>5</v>
      </c>
      <c s="6" t="s">
        <v>8563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4946</v>
      </c>
      <c>
        <f>(M878*21)/100</f>
      </c>
      <c t="s">
        <v>27</v>
      </c>
    </row>
    <row r="879" spans="1:5" ht="25.5">
      <c r="A879" s="35" t="s">
        <v>56</v>
      </c>
      <c r="E879" s="39" t="s">
        <v>8563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8564</v>
      </c>
      <c s="35" t="s">
        <v>5</v>
      </c>
      <c s="6" t="s">
        <v>8565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4946</v>
      </c>
      <c>
        <f>(M882*21)/100</f>
      </c>
      <c t="s">
        <v>27</v>
      </c>
    </row>
    <row r="883" spans="1:5" ht="25.5">
      <c r="A883" s="35" t="s">
        <v>56</v>
      </c>
      <c r="E883" s="39" t="s">
        <v>8565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8566</v>
      </c>
      <c r="E886" s="33" t="s">
        <v>8567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8568</v>
      </c>
      <c s="35" t="s">
        <v>5</v>
      </c>
      <c s="6" t="s">
        <v>8569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4946</v>
      </c>
      <c>
        <f>(M887*21)/100</f>
      </c>
      <c t="s">
        <v>27</v>
      </c>
    </row>
    <row r="888" spans="1:5" ht="12.75">
      <c r="A888" s="35" t="s">
        <v>56</v>
      </c>
      <c r="E888" s="39" t="s">
        <v>8569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8570</v>
      </c>
      <c s="35" t="s">
        <v>5</v>
      </c>
      <c s="6" t="s">
        <v>8571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4946</v>
      </c>
      <c>
        <f>(M891*21)/100</f>
      </c>
      <c t="s">
        <v>27</v>
      </c>
    </row>
    <row r="892" spans="1:5" ht="12.75">
      <c r="A892" s="35" t="s">
        <v>56</v>
      </c>
      <c r="E892" s="39" t="s">
        <v>8571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8572</v>
      </c>
      <c s="35" t="s">
        <v>5</v>
      </c>
      <c s="6" t="s">
        <v>8573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4946</v>
      </c>
      <c>
        <f>(M895*21)/100</f>
      </c>
      <c t="s">
        <v>27</v>
      </c>
    </row>
    <row r="896" spans="1:5" ht="12.75">
      <c r="A896" s="35" t="s">
        <v>56</v>
      </c>
      <c r="E896" s="39" t="s">
        <v>8573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8574</v>
      </c>
      <c s="35" t="s">
        <v>5</v>
      </c>
      <c s="6" t="s">
        <v>8575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4946</v>
      </c>
      <c>
        <f>(M899*21)/100</f>
      </c>
      <c t="s">
        <v>27</v>
      </c>
    </row>
    <row r="900" spans="1:5" ht="12.75">
      <c r="A900" s="35" t="s">
        <v>56</v>
      </c>
      <c r="E900" s="39" t="s">
        <v>8575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8576</v>
      </c>
      <c s="35" t="s">
        <v>5</v>
      </c>
      <c s="6" t="s">
        <v>8577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4946</v>
      </c>
      <c>
        <f>(M903*21)/100</f>
      </c>
      <c t="s">
        <v>27</v>
      </c>
    </row>
    <row r="904" spans="1:5" ht="12.75">
      <c r="A904" s="35" t="s">
        <v>56</v>
      </c>
      <c r="E904" s="39" t="s">
        <v>8577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8578</v>
      </c>
      <c r="E907" s="33" t="s">
        <v>8579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8580</v>
      </c>
      <c s="35" t="s">
        <v>5</v>
      </c>
      <c s="6" t="s">
        <v>8581</v>
      </c>
      <c s="36" t="s">
        <v>590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4946</v>
      </c>
      <c>
        <f>(M908*21)/100</f>
      </c>
      <c t="s">
        <v>27</v>
      </c>
    </row>
    <row r="909" spans="1:5" ht="12.75">
      <c r="A909" s="35" t="s">
        <v>56</v>
      </c>
      <c r="E909" s="39" t="s">
        <v>8581</v>
      </c>
    </row>
    <row r="910" spans="1:5" ht="25.5">
      <c r="A910" s="35" t="s">
        <v>58</v>
      </c>
      <c r="E910" s="40" t="s">
        <v>8582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8583</v>
      </c>
      <c s="35" t="s">
        <v>5</v>
      </c>
      <c s="6" t="s">
        <v>8584</v>
      </c>
      <c s="36" t="s">
        <v>590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4946</v>
      </c>
      <c>
        <f>(M912*21)/100</f>
      </c>
      <c t="s">
        <v>27</v>
      </c>
    </row>
    <row r="913" spans="1:5" ht="12.75">
      <c r="A913" s="35" t="s">
        <v>56</v>
      </c>
      <c r="E913" s="39" t="s">
        <v>8584</v>
      </c>
    </row>
    <row r="914" spans="1:5" ht="25.5">
      <c r="A914" s="35" t="s">
        <v>58</v>
      </c>
      <c r="E914" s="40" t="s">
        <v>8585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8586</v>
      </c>
      <c s="35" t="s">
        <v>5</v>
      </c>
      <c s="6" t="s">
        <v>8587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4946</v>
      </c>
      <c>
        <f>(M916*21)/100</f>
      </c>
      <c t="s">
        <v>27</v>
      </c>
    </row>
    <row r="917" spans="1:5" ht="12.75">
      <c r="A917" s="35" t="s">
        <v>56</v>
      </c>
      <c r="E917" s="39" t="s">
        <v>8587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8588</v>
      </c>
      <c r="E920" s="33" t="s">
        <v>8589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8590</v>
      </c>
      <c s="35" t="s">
        <v>5</v>
      </c>
      <c s="6" t="s">
        <v>8591</v>
      </c>
      <c s="36" t="s">
        <v>2729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4946</v>
      </c>
      <c>
        <f>(M921*21)/100</f>
      </c>
      <c t="s">
        <v>27</v>
      </c>
    </row>
    <row r="922" spans="1:5" ht="12.75">
      <c r="A922" s="35" t="s">
        <v>56</v>
      </c>
      <c r="E922" s="39" t="s">
        <v>8591</v>
      </c>
    </row>
    <row r="923" spans="1:5" ht="63.75">
      <c r="A923" s="35" t="s">
        <v>58</v>
      </c>
      <c r="E923" s="40" t="s">
        <v>8592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8593</v>
      </c>
      <c s="35" t="s">
        <v>5</v>
      </c>
      <c s="6" t="s">
        <v>8591</v>
      </c>
      <c s="36" t="s">
        <v>2729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4946</v>
      </c>
      <c>
        <f>(M925*21)/100</f>
      </c>
      <c t="s">
        <v>27</v>
      </c>
    </row>
    <row r="926" spans="1:5" ht="12.75">
      <c r="A926" s="35" t="s">
        <v>56</v>
      </c>
      <c r="E926" s="39" t="s">
        <v>8591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8594</v>
      </c>
      <c r="E929" s="33" t="s">
        <v>8595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8596</v>
      </c>
      <c s="35" t="s">
        <v>5</v>
      </c>
      <c s="6" t="s">
        <v>8597</v>
      </c>
      <c s="36" t="s">
        <v>590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4946</v>
      </c>
      <c>
        <f>(M930*21)/100</f>
      </c>
      <c t="s">
        <v>27</v>
      </c>
    </row>
    <row r="931" spans="1:5" ht="25.5">
      <c r="A931" s="35" t="s">
        <v>56</v>
      </c>
      <c r="E931" s="39" t="s">
        <v>8597</v>
      </c>
    </row>
    <row r="932" spans="1:5" ht="25.5">
      <c r="A932" s="35" t="s">
        <v>58</v>
      </c>
      <c r="E932" s="40" t="s">
        <v>8598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8323</v>
      </c>
      <c s="35" t="s">
        <v>5</v>
      </c>
      <c s="6" t="s">
        <v>8324</v>
      </c>
      <c s="36" t="s">
        <v>590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4946</v>
      </c>
      <c>
        <f>(M934*21)/100</f>
      </c>
      <c t="s">
        <v>27</v>
      </c>
    </row>
    <row r="935" spans="1:5" ht="12.75">
      <c r="A935" s="35" t="s">
        <v>56</v>
      </c>
      <c r="E935" s="39" t="s">
        <v>8324</v>
      </c>
    </row>
    <row r="936" spans="1:5" ht="25.5">
      <c r="A936" s="35" t="s">
        <v>58</v>
      </c>
      <c r="E936" s="40" t="s">
        <v>8598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656</v>
      </c>
      <c s="34" t="s">
        <v>8599</v>
      </c>
      <c s="35" t="s">
        <v>5</v>
      </c>
      <c s="6" t="s">
        <v>8600</v>
      </c>
      <c s="36" t="s">
        <v>590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4946</v>
      </c>
      <c>
        <f>(M938*21)/100</f>
      </c>
      <c t="s">
        <v>27</v>
      </c>
    </row>
    <row r="939" spans="1:5" ht="25.5">
      <c r="A939" s="35" t="s">
        <v>56</v>
      </c>
      <c r="E939" s="39" t="s">
        <v>8600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660</v>
      </c>
      <c s="34" t="s">
        <v>8601</v>
      </c>
      <c s="35" t="s">
        <v>5</v>
      </c>
      <c s="6" t="s">
        <v>8602</v>
      </c>
      <c s="36" t="s">
        <v>590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4946</v>
      </c>
      <c>
        <f>(M942*21)/100</f>
      </c>
      <c t="s">
        <v>27</v>
      </c>
    </row>
    <row r="943" spans="1:5" ht="25.5">
      <c r="A943" s="35" t="s">
        <v>56</v>
      </c>
      <c r="E943" s="39" t="s">
        <v>8602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664</v>
      </c>
      <c s="34" t="s">
        <v>8603</v>
      </c>
      <c s="35" t="s">
        <v>5</v>
      </c>
      <c s="6" t="s">
        <v>8604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4946</v>
      </c>
      <c>
        <f>(M946*21)/100</f>
      </c>
      <c t="s">
        <v>27</v>
      </c>
    </row>
    <row r="947" spans="1:5" ht="25.5">
      <c r="A947" s="35" t="s">
        <v>56</v>
      </c>
      <c r="E947" s="39" t="s">
        <v>8604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668</v>
      </c>
      <c s="34" t="s">
        <v>8605</v>
      </c>
      <c s="35" t="s">
        <v>5</v>
      </c>
      <c s="6" t="s">
        <v>8606</v>
      </c>
      <c s="36" t="s">
        <v>590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4946</v>
      </c>
      <c>
        <f>(M950*21)/100</f>
      </c>
      <c t="s">
        <v>27</v>
      </c>
    </row>
    <row r="951" spans="1:5" ht="12.75">
      <c r="A951" s="35" t="s">
        <v>56</v>
      </c>
      <c r="E951" s="39" t="s">
        <v>8606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638</v>
      </c>
      <c s="34" t="s">
        <v>8607</v>
      </c>
      <c s="35" t="s">
        <v>5</v>
      </c>
      <c s="6" t="s">
        <v>8608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4946</v>
      </c>
      <c>
        <f>(M954*21)/100</f>
      </c>
      <c t="s">
        <v>27</v>
      </c>
    </row>
    <row r="955" spans="1:5" ht="25.5">
      <c r="A955" s="35" t="s">
        <v>56</v>
      </c>
      <c r="E955" s="39" t="s">
        <v>8608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8609</v>
      </c>
      <c r="E958" s="33" t="s">
        <v>8610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674</v>
      </c>
      <c s="34" t="s">
        <v>8611</v>
      </c>
      <c s="35" t="s">
        <v>5</v>
      </c>
      <c s="6" t="s">
        <v>8612</v>
      </c>
      <c s="36" t="s">
        <v>409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653</v>
      </c>
      <c>
        <f>(M959*21)/100</f>
      </c>
      <c t="s">
        <v>27</v>
      </c>
    </row>
    <row r="960" spans="1:5" ht="12.75">
      <c r="A960" s="35" t="s">
        <v>56</v>
      </c>
      <c r="E960" s="39" t="s">
        <v>8612</v>
      </c>
    </row>
    <row r="961" spans="1:5" ht="38.25">
      <c r="A961" s="35" t="s">
        <v>58</v>
      </c>
      <c r="E961" s="40" t="s">
        <v>8613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677</v>
      </c>
      <c s="34" t="s">
        <v>8614</v>
      </c>
      <c s="35" t="s">
        <v>5</v>
      </c>
      <c s="6" t="s">
        <v>8615</v>
      </c>
      <c s="36" t="s">
        <v>409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653</v>
      </c>
      <c>
        <f>(M963*21)/100</f>
      </c>
      <c t="s">
        <v>27</v>
      </c>
    </row>
    <row r="964" spans="1:5" ht="25.5">
      <c r="A964" s="35" t="s">
        <v>56</v>
      </c>
      <c r="E964" s="39" t="s">
        <v>8615</v>
      </c>
    </row>
    <row r="965" spans="1:5" ht="63.75">
      <c r="A965" s="35" t="s">
        <v>58</v>
      </c>
      <c r="E965" s="40" t="s">
        <v>8616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8617</v>
      </c>
      <c s="35" t="s">
        <v>5</v>
      </c>
      <c s="6" t="s">
        <v>8618</v>
      </c>
      <c s="36" t="s">
        <v>409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653</v>
      </c>
      <c>
        <f>(M967*21)/100</f>
      </c>
      <c t="s">
        <v>27</v>
      </c>
    </row>
    <row r="968" spans="1:5" ht="25.5">
      <c r="A968" s="35" t="s">
        <v>56</v>
      </c>
      <c r="E968" s="39" t="s">
        <v>8618</v>
      </c>
    </row>
    <row r="969" spans="1:5" ht="76.5">
      <c r="A969" s="35" t="s">
        <v>58</v>
      </c>
      <c r="E969" s="40" t="s">
        <v>8619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8620</v>
      </c>
      <c r="E971" s="33" t="s">
        <v>8621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8622</v>
      </c>
      <c s="35" t="s">
        <v>5</v>
      </c>
      <c s="6" t="s">
        <v>8623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653</v>
      </c>
      <c>
        <f>(M972*21)/100</f>
      </c>
      <c t="s">
        <v>27</v>
      </c>
    </row>
    <row r="973" spans="1:5" ht="12.75">
      <c r="A973" s="35" t="s">
        <v>56</v>
      </c>
      <c r="E973" s="39" t="s">
        <v>8623</v>
      </c>
    </row>
    <row r="974" spans="1:5" ht="25.5">
      <c r="A974" s="35" t="s">
        <v>58</v>
      </c>
      <c r="E974" s="40" t="s">
        <v>8624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8625</v>
      </c>
      <c s="35" t="s">
        <v>5</v>
      </c>
      <c s="6" t="s">
        <v>8626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4946</v>
      </c>
      <c>
        <f>(M976*21)/100</f>
      </c>
      <c t="s">
        <v>27</v>
      </c>
    </row>
    <row r="977" spans="1:5" ht="12.75">
      <c r="A977" s="35" t="s">
        <v>56</v>
      </c>
      <c r="E977" s="39" t="s">
        <v>8626</v>
      </c>
    </row>
    <row r="978" spans="1:5" ht="25.5">
      <c r="A978" s="35" t="s">
        <v>58</v>
      </c>
      <c r="E978" s="40" t="s">
        <v>8627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8628</v>
      </c>
      <c s="35" t="s">
        <v>5</v>
      </c>
      <c s="6" t="s">
        <v>8629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4946</v>
      </c>
      <c>
        <f>(M980*21)/100</f>
      </c>
      <c t="s">
        <v>27</v>
      </c>
    </row>
    <row r="981" spans="1:5" ht="12.75">
      <c r="A981" s="35" t="s">
        <v>56</v>
      </c>
      <c r="E981" s="39" t="s">
        <v>8629</v>
      </c>
    </row>
    <row r="982" spans="1:5" ht="25.5">
      <c r="A982" s="35" t="s">
        <v>58</v>
      </c>
      <c r="E982" s="40" t="s">
        <v>8630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8631</v>
      </c>
      <c s="35" t="s">
        <v>5</v>
      </c>
      <c s="6" t="s">
        <v>8632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653</v>
      </c>
      <c>
        <f>(M984*21)/100</f>
      </c>
      <c t="s">
        <v>27</v>
      </c>
    </row>
    <row r="985" spans="1:5" ht="25.5">
      <c r="A985" s="35" t="s">
        <v>56</v>
      </c>
      <c r="E985" s="39" t="s">
        <v>8632</v>
      </c>
    </row>
    <row r="986" spans="1:5" ht="25.5">
      <c r="A986" s="35" t="s">
        <v>58</v>
      </c>
      <c r="E986" s="40" t="s">
        <v>8630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8633</v>
      </c>
      <c s="35" t="s">
        <v>5</v>
      </c>
      <c s="6" t="s">
        <v>8634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653</v>
      </c>
      <c>
        <f>(M988*21)/100</f>
      </c>
      <c t="s">
        <v>27</v>
      </c>
    </row>
    <row r="989" spans="1:5" ht="12.75">
      <c r="A989" s="35" t="s">
        <v>56</v>
      </c>
      <c r="E989" s="39" t="s">
        <v>8634</v>
      </c>
    </row>
    <row r="990" spans="1:5" ht="25.5">
      <c r="A990" s="35" t="s">
        <v>58</v>
      </c>
      <c r="E990" s="40" t="s">
        <v>8627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5344</v>
      </c>
      <c s="35" t="s">
        <v>5</v>
      </c>
      <c s="6" t="s">
        <v>5345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4946</v>
      </c>
      <c>
        <f>(M992*21)/100</f>
      </c>
      <c t="s">
        <v>27</v>
      </c>
    </row>
    <row r="993" spans="1:5" ht="25.5">
      <c r="A993" s="35" t="s">
        <v>56</v>
      </c>
      <c r="E993" s="39" t="s">
        <v>5345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8635</v>
      </c>
      <c r="E996" s="33" t="s">
        <v>8610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8636</v>
      </c>
      <c s="35" t="s">
        <v>5</v>
      </c>
      <c s="6" t="s">
        <v>8637</v>
      </c>
      <c s="36" t="s">
        <v>409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653</v>
      </c>
      <c>
        <f>(M997*21)/100</f>
      </c>
      <c t="s">
        <v>27</v>
      </c>
    </row>
    <row r="998" spans="1:5" ht="12.75">
      <c r="A998" s="35" t="s">
        <v>56</v>
      </c>
      <c r="E998" s="39" t="s">
        <v>8637</v>
      </c>
    </row>
    <row r="999" spans="1:5" ht="25.5">
      <c r="A999" s="35" t="s">
        <v>58</v>
      </c>
      <c r="E999" s="40" t="s">
        <v>8638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8033</v>
      </c>
      <c r="E4" s="26" t="s">
        <v>8034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8641</v>
      </c>
      <c r="E8" s="30" t="s">
        <v>8640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2952</v>
      </c>
      <c s="35" t="s">
        <v>5</v>
      </c>
      <c s="6" t="s">
        <v>2953</v>
      </c>
      <c s="36" t="s">
        <v>590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4946</v>
      </c>
      <c>
        <f>(M10*21)/100</f>
      </c>
      <c t="s">
        <v>27</v>
      </c>
    </row>
    <row r="11" spans="1:5" ht="25.5">
      <c r="A11" s="35" t="s">
        <v>56</v>
      </c>
      <c r="E11" s="39" t="s">
        <v>2953</v>
      </c>
    </row>
    <row r="12" spans="1:5" ht="12.75">
      <c r="A12" s="35" t="s">
        <v>58</v>
      </c>
      <c r="E12" s="40" t="s">
        <v>8642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2955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5533</v>
      </c>
      <c s="35" t="s">
        <v>5</v>
      </c>
      <c s="6" t="s">
        <v>5535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4946</v>
      </c>
      <c>
        <f>(M15*21)/100</f>
      </c>
      <c t="s">
        <v>27</v>
      </c>
    </row>
    <row r="16" spans="1:5" ht="25.5">
      <c r="A16" s="35" t="s">
        <v>56</v>
      </c>
      <c r="E16" s="39" t="s">
        <v>5535</v>
      </c>
    </row>
    <row r="17" spans="1:5" ht="12.75">
      <c r="A17" s="35" t="s">
        <v>58</v>
      </c>
      <c r="E17" s="40" t="s">
        <v>8643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8644</v>
      </c>
      <c s="35" t="s">
        <v>5</v>
      </c>
      <c s="6" t="s">
        <v>8645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4946</v>
      </c>
      <c>
        <f>(M19*21)/100</f>
      </c>
      <c t="s">
        <v>27</v>
      </c>
    </row>
    <row r="20" spans="1:5" ht="25.5">
      <c r="A20" s="35" t="s">
        <v>56</v>
      </c>
      <c r="E20" s="39" t="s">
        <v>8645</v>
      </c>
    </row>
    <row r="21" spans="1:5" ht="51">
      <c r="A21" s="35" t="s">
        <v>58</v>
      </c>
      <c r="E21" s="40" t="s">
        <v>8646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8647</v>
      </c>
      <c s="35" t="s">
        <v>5</v>
      </c>
      <c s="6" t="s">
        <v>8648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4946</v>
      </c>
      <c>
        <f>(M23*21)/100</f>
      </c>
      <c t="s">
        <v>27</v>
      </c>
    </row>
    <row r="24" spans="1:5" ht="12.75">
      <c r="A24" s="35" t="s">
        <v>56</v>
      </c>
      <c r="E24" s="39" t="s">
        <v>8648</v>
      </c>
    </row>
    <row r="25" spans="1:5" ht="12.75">
      <c r="A25" s="35" t="s">
        <v>58</v>
      </c>
      <c r="E25" s="40" t="s">
        <v>8649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2965</v>
      </c>
      <c s="35" t="s">
        <v>5</v>
      </c>
      <c s="6" t="s">
        <v>2966</v>
      </c>
      <c s="36" t="s">
        <v>590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4946</v>
      </c>
      <c>
        <f>(M27*21)/100</f>
      </c>
      <c t="s">
        <v>27</v>
      </c>
    </row>
    <row r="28" spans="1:5" ht="12.75">
      <c r="A28" s="35" t="s">
        <v>56</v>
      </c>
      <c r="E28" s="39" t="s">
        <v>2966</v>
      </c>
    </row>
    <row r="29" spans="1:5" ht="12.75">
      <c r="A29" s="35" t="s">
        <v>58</v>
      </c>
      <c r="E29" s="40" t="s">
        <v>8650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2968</v>
      </c>
      <c s="35" t="s">
        <v>5</v>
      </c>
      <c s="6" t="s">
        <v>2969</v>
      </c>
      <c s="36" t="s">
        <v>590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4946</v>
      </c>
      <c>
        <f>(M31*21)/100</f>
      </c>
      <c t="s">
        <v>27</v>
      </c>
    </row>
    <row r="32" spans="1:5" ht="12.75">
      <c r="A32" s="35" t="s">
        <v>56</v>
      </c>
      <c r="E32" s="39" t="s">
        <v>2969</v>
      </c>
    </row>
    <row r="33" spans="1:5" ht="12.75">
      <c r="A33" s="35" t="s">
        <v>58</v>
      </c>
      <c r="E33" s="40" t="s">
        <v>8650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8651</v>
      </c>
      <c s="35" t="s">
        <v>5</v>
      </c>
      <c s="6" t="s">
        <v>8652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4946</v>
      </c>
      <c>
        <f>(M35*21)/100</f>
      </c>
      <c t="s">
        <v>27</v>
      </c>
    </row>
    <row r="36" spans="1:5" ht="12.75">
      <c r="A36" s="35" t="s">
        <v>56</v>
      </c>
      <c r="E36" s="39" t="s">
        <v>8652</v>
      </c>
    </row>
    <row r="37" spans="1:5" ht="12.75">
      <c r="A37" s="35" t="s">
        <v>58</v>
      </c>
      <c r="E37" s="40" t="s">
        <v>8653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5105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8654</v>
      </c>
      <c s="35" t="s">
        <v>5</v>
      </c>
      <c s="6" t="s">
        <v>8655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4946</v>
      </c>
      <c>
        <f>(M40*21)/100</f>
      </c>
      <c t="s">
        <v>27</v>
      </c>
    </row>
    <row r="41" spans="1:5" ht="25.5">
      <c r="A41" s="35" t="s">
        <v>56</v>
      </c>
      <c r="E41" s="39" t="s">
        <v>8655</v>
      </c>
    </row>
    <row r="42" spans="1:5" ht="318.75">
      <c r="A42" s="35" t="s">
        <v>58</v>
      </c>
      <c r="E42" s="42" t="s">
        <v>8656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8657</v>
      </c>
      <c s="35" t="s">
        <v>5</v>
      </c>
      <c s="6" t="s">
        <v>8658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4946</v>
      </c>
      <c>
        <f>(M44*21)/100</f>
      </c>
      <c t="s">
        <v>27</v>
      </c>
    </row>
    <row r="45" spans="1:5" ht="12.75">
      <c r="A45" s="35" t="s">
        <v>56</v>
      </c>
      <c r="E45" s="39" t="s">
        <v>8658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8659</v>
      </c>
      <c s="35" t="s">
        <v>5</v>
      </c>
      <c s="6" t="s">
        <v>8660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8660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8661</v>
      </c>
      <c s="35" t="s">
        <v>5</v>
      </c>
      <c s="6" t="s">
        <v>8662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8662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8663</v>
      </c>
      <c s="35" t="s">
        <v>5</v>
      </c>
      <c s="6" t="s">
        <v>8664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4946</v>
      </c>
      <c>
        <f>(M56*21)/100</f>
      </c>
      <c t="s">
        <v>27</v>
      </c>
    </row>
    <row r="57" spans="1:5" ht="12.75">
      <c r="A57" s="35" t="s">
        <v>56</v>
      </c>
      <c r="E57" s="39" t="s">
        <v>8664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8665</v>
      </c>
      <c s="35" t="s">
        <v>5</v>
      </c>
      <c s="6" t="s">
        <v>8666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4946</v>
      </c>
      <c>
        <f>(M60*21)/100</f>
      </c>
      <c t="s">
        <v>27</v>
      </c>
    </row>
    <row r="61" spans="1:5" ht="12.75">
      <c r="A61" s="35" t="s">
        <v>56</v>
      </c>
      <c r="E61" s="39" t="s">
        <v>8666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8667</v>
      </c>
      <c s="35" t="s">
        <v>5</v>
      </c>
      <c s="6" t="s">
        <v>8668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4946</v>
      </c>
      <c>
        <f>(M64*21)/100</f>
      </c>
      <c t="s">
        <v>27</v>
      </c>
    </row>
    <row r="65" spans="1:5" ht="12.75">
      <c r="A65" s="35" t="s">
        <v>56</v>
      </c>
      <c r="E65" s="39" t="s">
        <v>8668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8669</v>
      </c>
      <c s="35" t="s">
        <v>5</v>
      </c>
      <c s="6" t="s">
        <v>8670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4946</v>
      </c>
      <c>
        <f>(M68*21)/100</f>
      </c>
      <c t="s">
        <v>27</v>
      </c>
    </row>
    <row r="69" spans="1:5" ht="12.75">
      <c r="A69" s="35" t="s">
        <v>56</v>
      </c>
      <c r="E69" s="39" t="s">
        <v>8670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8671</v>
      </c>
      <c s="35" t="s">
        <v>5</v>
      </c>
      <c s="6" t="s">
        <v>8672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4946</v>
      </c>
      <c>
        <f>(M72*21)/100</f>
      </c>
      <c t="s">
        <v>27</v>
      </c>
    </row>
    <row r="73" spans="1:5" ht="12.75">
      <c r="A73" s="35" t="s">
        <v>56</v>
      </c>
      <c r="E73" s="39" t="s">
        <v>8672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8673</v>
      </c>
      <c s="35" t="s">
        <v>5</v>
      </c>
      <c s="6" t="s">
        <v>8674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4946</v>
      </c>
      <c>
        <f>(M76*21)/100</f>
      </c>
      <c t="s">
        <v>27</v>
      </c>
    </row>
    <row r="77" spans="1:5" ht="12.75">
      <c r="A77" s="35" t="s">
        <v>56</v>
      </c>
      <c r="E77" s="39" t="s">
        <v>8674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8675</v>
      </c>
      <c s="35" t="s">
        <v>5</v>
      </c>
      <c s="6" t="s">
        <v>8676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4946</v>
      </c>
      <c>
        <f>(M80*21)/100</f>
      </c>
      <c t="s">
        <v>27</v>
      </c>
    </row>
    <row r="81" spans="1:5" ht="12.75">
      <c r="A81" s="35" t="s">
        <v>56</v>
      </c>
      <c r="E81" s="39" t="s">
        <v>8676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8677</v>
      </c>
      <c s="35" t="s">
        <v>5</v>
      </c>
      <c s="6" t="s">
        <v>8678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4946</v>
      </c>
      <c>
        <f>(M84*21)/100</f>
      </c>
      <c t="s">
        <v>27</v>
      </c>
    </row>
    <row r="85" spans="1:5" ht="12.75">
      <c r="A85" s="35" t="s">
        <v>56</v>
      </c>
      <c r="E85" s="39" t="s">
        <v>8678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8679</v>
      </c>
      <c s="35" t="s">
        <v>5</v>
      </c>
      <c s="6" t="s">
        <v>8680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4946</v>
      </c>
      <c>
        <f>(M88*21)/100</f>
      </c>
      <c t="s">
        <v>27</v>
      </c>
    </row>
    <row r="89" spans="1:5" ht="12.75">
      <c r="A89" s="35" t="s">
        <v>56</v>
      </c>
      <c r="E89" s="39" t="s">
        <v>8680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8681</v>
      </c>
      <c s="35" t="s">
        <v>5</v>
      </c>
      <c s="6" t="s">
        <v>8682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4946</v>
      </c>
      <c>
        <f>(M92*21)/100</f>
      </c>
      <c t="s">
        <v>27</v>
      </c>
    </row>
    <row r="93" spans="1:5" ht="12.75">
      <c r="A93" s="35" t="s">
        <v>56</v>
      </c>
      <c r="E93" s="39" t="s">
        <v>8682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8683</v>
      </c>
      <c s="35" t="s">
        <v>5</v>
      </c>
      <c s="6" t="s">
        <v>8684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4946</v>
      </c>
      <c>
        <f>(M96*21)/100</f>
      </c>
      <c t="s">
        <v>27</v>
      </c>
    </row>
    <row r="97" spans="1:5" ht="12.75">
      <c r="A97" s="35" t="s">
        <v>56</v>
      </c>
      <c r="E97" s="39" t="s">
        <v>8684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8685</v>
      </c>
      <c s="35" t="s">
        <v>5</v>
      </c>
      <c s="6" t="s">
        <v>8686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4946</v>
      </c>
      <c>
        <f>(M100*21)/100</f>
      </c>
      <c t="s">
        <v>27</v>
      </c>
    </row>
    <row r="101" spans="1:5" ht="12.75">
      <c r="A101" s="35" t="s">
        <v>56</v>
      </c>
      <c r="E101" s="39" t="s">
        <v>8686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8687</v>
      </c>
      <c s="35" t="s">
        <v>5</v>
      </c>
      <c s="6" t="s">
        <v>8688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4946</v>
      </c>
      <c>
        <f>(M104*21)/100</f>
      </c>
      <c t="s">
        <v>27</v>
      </c>
    </row>
    <row r="105" spans="1:5" ht="12.75">
      <c r="A105" s="35" t="s">
        <v>56</v>
      </c>
      <c r="E105" s="39" t="s">
        <v>8688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8689</v>
      </c>
      <c s="35" t="s">
        <v>5</v>
      </c>
      <c s="6" t="s">
        <v>8690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4946</v>
      </c>
      <c>
        <f>(M108*21)/100</f>
      </c>
      <c t="s">
        <v>27</v>
      </c>
    </row>
    <row r="109" spans="1:5" ht="12.75">
      <c r="A109" s="35" t="s">
        <v>56</v>
      </c>
      <c r="E109" s="39" t="s">
        <v>8690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8691</v>
      </c>
      <c s="35" t="s">
        <v>5</v>
      </c>
      <c s="6" t="s">
        <v>8692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4946</v>
      </c>
      <c>
        <f>(M112*21)/100</f>
      </c>
      <c t="s">
        <v>27</v>
      </c>
    </row>
    <row r="113" spans="1:5" ht="12.75">
      <c r="A113" s="35" t="s">
        <v>56</v>
      </c>
      <c r="E113" s="39" t="s">
        <v>8692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8693</v>
      </c>
      <c s="35" t="s">
        <v>5</v>
      </c>
      <c s="6" t="s">
        <v>8694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4946</v>
      </c>
      <c>
        <f>(M116*21)/100</f>
      </c>
      <c t="s">
        <v>27</v>
      </c>
    </row>
    <row r="117" spans="1:5" ht="12.75">
      <c r="A117" s="35" t="s">
        <v>56</v>
      </c>
      <c r="E117" s="39" t="s">
        <v>8694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8695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8696</v>
      </c>
      <c s="35" t="s">
        <v>5</v>
      </c>
      <c s="6" t="s">
        <v>8697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4946</v>
      </c>
      <c>
        <f>(M121*21)/100</f>
      </c>
      <c t="s">
        <v>27</v>
      </c>
    </row>
    <row r="122" spans="1:5" ht="38.25">
      <c r="A122" s="35" t="s">
        <v>56</v>
      </c>
      <c r="E122" s="39" t="s">
        <v>8698</v>
      </c>
    </row>
    <row r="123" spans="1:5" ht="38.25">
      <c r="A123" s="35" t="s">
        <v>58</v>
      </c>
      <c r="E123" s="42" t="s">
        <v>8699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8700</v>
      </c>
      <c s="35" t="s">
        <v>5</v>
      </c>
      <c s="6" t="s">
        <v>8701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4946</v>
      </c>
      <c>
        <f>(M125*21)/100</f>
      </c>
      <c t="s">
        <v>27</v>
      </c>
    </row>
    <row r="126" spans="1:5" ht="12.75">
      <c r="A126" s="35" t="s">
        <v>56</v>
      </c>
      <c r="E126" s="39" t="s">
        <v>8701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656</v>
      </c>
      <c s="34" t="s">
        <v>8702</v>
      </c>
      <c s="35" t="s">
        <v>5</v>
      </c>
      <c s="6" t="s">
        <v>8703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4946</v>
      </c>
      <c>
        <f>(M129*21)/100</f>
      </c>
      <c t="s">
        <v>27</v>
      </c>
    </row>
    <row r="130" spans="1:5" ht="25.5">
      <c r="A130" s="35" t="s">
        <v>56</v>
      </c>
      <c r="E130" s="39" t="s">
        <v>8703</v>
      </c>
    </row>
    <row r="131" spans="1:5" ht="38.25">
      <c r="A131" s="35" t="s">
        <v>58</v>
      </c>
      <c r="E131" s="42" t="s">
        <v>8704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660</v>
      </c>
      <c s="34" t="s">
        <v>8705</v>
      </c>
      <c s="35" t="s">
        <v>5</v>
      </c>
      <c s="6" t="s">
        <v>8706</v>
      </c>
      <c s="36" t="s">
        <v>590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4946</v>
      </c>
      <c>
        <f>(M133*21)/100</f>
      </c>
      <c t="s">
        <v>27</v>
      </c>
    </row>
    <row r="134" spans="1:5" ht="25.5">
      <c r="A134" s="35" t="s">
        <v>56</v>
      </c>
      <c r="E134" s="39" t="s">
        <v>8706</v>
      </c>
    </row>
    <row r="135" spans="1:5" ht="38.25">
      <c r="A135" s="35" t="s">
        <v>58</v>
      </c>
      <c r="E135" s="42" t="s">
        <v>8707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664</v>
      </c>
      <c s="34" t="s">
        <v>8708</v>
      </c>
      <c s="35" t="s">
        <v>5</v>
      </c>
      <c s="6" t="s">
        <v>8709</v>
      </c>
      <c s="36" t="s">
        <v>590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4946</v>
      </c>
      <c>
        <f>(M137*21)/100</f>
      </c>
      <c t="s">
        <v>27</v>
      </c>
    </row>
    <row r="138" spans="1:5" ht="12.75">
      <c r="A138" s="35" t="s">
        <v>56</v>
      </c>
      <c r="E138" s="39" t="s">
        <v>8709</v>
      </c>
    </row>
    <row r="139" spans="1:5" ht="12.75">
      <c r="A139" s="35" t="s">
        <v>58</v>
      </c>
      <c r="E139" s="40" t="s">
        <v>8642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8710</v>
      </c>
      <c r="E141" s="33" t="s">
        <v>8711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8712</v>
      </c>
      <c s="35" t="s">
        <v>5</v>
      </c>
      <c s="6" t="s">
        <v>8713</v>
      </c>
      <c s="36" t="s">
        <v>590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4946</v>
      </c>
      <c>
        <f>(M142*21)/100</f>
      </c>
      <c t="s">
        <v>27</v>
      </c>
    </row>
    <row r="143" spans="1:5" ht="12.75">
      <c r="A143" s="35" t="s">
        <v>56</v>
      </c>
      <c r="E143" s="39" t="s">
        <v>8713</v>
      </c>
    </row>
    <row r="144" spans="1:5" ht="25.5">
      <c r="A144" s="35" t="s">
        <v>58</v>
      </c>
      <c r="E144" s="42" t="s">
        <v>8714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8715</v>
      </c>
      <c s="35" t="s">
        <v>5</v>
      </c>
      <c s="6" t="s">
        <v>8716</v>
      </c>
      <c s="36" t="s">
        <v>590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4946</v>
      </c>
      <c>
        <f>(M146*21)/100</f>
      </c>
      <c t="s">
        <v>27</v>
      </c>
    </row>
    <row r="147" spans="1:5" ht="25.5">
      <c r="A147" s="35" t="s">
        <v>56</v>
      </c>
      <c r="E147" s="39" t="s">
        <v>8716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8717</v>
      </c>
      <c s="35" t="s">
        <v>5</v>
      </c>
      <c s="6" t="s">
        <v>8718</v>
      </c>
      <c s="36" t="s">
        <v>590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4946</v>
      </c>
      <c>
        <f>(M150*21)/100</f>
      </c>
      <c t="s">
        <v>27</v>
      </c>
    </row>
    <row r="151" spans="1:5" ht="25.5">
      <c r="A151" s="35" t="s">
        <v>56</v>
      </c>
      <c r="E151" s="39" t="s">
        <v>8718</v>
      </c>
    </row>
    <row r="152" spans="1:5" ht="25.5">
      <c r="A152" s="35" t="s">
        <v>58</v>
      </c>
      <c r="E152" s="42" t="s">
        <v>8714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8719</v>
      </c>
      <c s="35" t="s">
        <v>5</v>
      </c>
      <c s="6" t="s">
        <v>8720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4946</v>
      </c>
      <c>
        <f>(M154*21)/100</f>
      </c>
      <c t="s">
        <v>27</v>
      </c>
    </row>
    <row r="155" spans="1:5" ht="25.5">
      <c r="A155" s="35" t="s">
        <v>56</v>
      </c>
      <c r="E155" s="39" t="s">
        <v>8720</v>
      </c>
    </row>
    <row r="156" spans="1:5" ht="38.25">
      <c r="A156" s="35" t="s">
        <v>58</v>
      </c>
      <c r="E156" s="42" t="s">
        <v>8721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8722</v>
      </c>
      <c s="35" t="s">
        <v>5</v>
      </c>
      <c s="6" t="s">
        <v>8723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4946</v>
      </c>
      <c>
        <f>(M158*21)/100</f>
      </c>
      <c t="s">
        <v>27</v>
      </c>
    </row>
    <row r="159" spans="1:5" ht="25.5">
      <c r="A159" s="35" t="s">
        <v>56</v>
      </c>
      <c r="E159" s="39" t="s">
        <v>8723</v>
      </c>
    </row>
    <row r="160" spans="1:5" ht="76.5">
      <c r="A160" s="35" t="s">
        <v>58</v>
      </c>
      <c r="E160" s="42" t="s">
        <v>8724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8725</v>
      </c>
      <c s="35" t="s">
        <v>5</v>
      </c>
      <c s="6" t="s">
        <v>8726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4946</v>
      </c>
      <c>
        <f>(M162*21)/100</f>
      </c>
      <c t="s">
        <v>27</v>
      </c>
    </row>
    <row r="163" spans="1:5" ht="25.5">
      <c r="A163" s="35" t="s">
        <v>56</v>
      </c>
      <c r="E163" s="39" t="s">
        <v>8726</v>
      </c>
    </row>
    <row r="164" spans="1:5" ht="38.25">
      <c r="A164" s="35" t="s">
        <v>58</v>
      </c>
      <c r="E164" s="42" t="s">
        <v>8727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8728</v>
      </c>
      <c s="35" t="s">
        <v>5</v>
      </c>
      <c s="6" t="s">
        <v>8729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4946</v>
      </c>
      <c>
        <f>(M166*21)/100</f>
      </c>
      <c t="s">
        <v>27</v>
      </c>
    </row>
    <row r="167" spans="1:5" ht="25.5">
      <c r="A167" s="35" t="s">
        <v>56</v>
      </c>
      <c r="E167" s="39" t="s">
        <v>8729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8730</v>
      </c>
      <c r="E170" s="33" t="s">
        <v>8225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8731</v>
      </c>
      <c s="35" t="s">
        <v>5</v>
      </c>
      <c s="6" t="s">
        <v>8732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4946</v>
      </c>
      <c>
        <f>(M171*21)/100</f>
      </c>
      <c t="s">
        <v>27</v>
      </c>
    </row>
    <row r="172" spans="1:5" ht="25.5">
      <c r="A172" s="35" t="s">
        <v>56</v>
      </c>
      <c r="E172" s="39" t="s">
        <v>8732</v>
      </c>
    </row>
    <row r="173" spans="1:5" ht="12.75">
      <c r="A173" s="35" t="s">
        <v>58</v>
      </c>
      <c r="E173" s="40" t="s">
        <v>8733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8734</v>
      </c>
      <c s="35" t="s">
        <v>5</v>
      </c>
      <c s="6" t="s">
        <v>8735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4946</v>
      </c>
      <c>
        <f>(M175*21)/100</f>
      </c>
      <c t="s">
        <v>27</v>
      </c>
    </row>
    <row r="176" spans="1:5" ht="38.25">
      <c r="A176" s="35" t="s">
        <v>56</v>
      </c>
      <c r="E176" s="39" t="s">
        <v>8736</v>
      </c>
    </row>
    <row r="177" spans="1:5" ht="38.25">
      <c r="A177" s="35" t="s">
        <v>58</v>
      </c>
      <c r="E177" s="42" t="s">
        <v>8737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8738</v>
      </c>
      <c s="35" t="s">
        <v>5</v>
      </c>
      <c s="6" t="s">
        <v>8739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4946</v>
      </c>
      <c>
        <f>(M179*21)/100</f>
      </c>
      <c t="s">
        <v>27</v>
      </c>
    </row>
    <row r="180" spans="1:5" ht="12.75">
      <c r="A180" s="35" t="s">
        <v>56</v>
      </c>
      <c r="E180" s="39" t="s">
        <v>8739</v>
      </c>
    </row>
    <row r="181" spans="1:5" ht="25.5">
      <c r="A181" s="35" t="s">
        <v>58</v>
      </c>
      <c r="E181" s="40" t="s">
        <v>8740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8741</v>
      </c>
      <c s="35" t="s">
        <v>5</v>
      </c>
      <c s="6" t="s">
        <v>8742</v>
      </c>
      <c s="36" t="s">
        <v>590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4946</v>
      </c>
      <c>
        <f>(M183*21)/100</f>
      </c>
      <c t="s">
        <v>27</v>
      </c>
    </row>
    <row r="184" spans="1:5" ht="25.5">
      <c r="A184" s="35" t="s">
        <v>56</v>
      </c>
      <c r="E184" s="39" t="s">
        <v>8742</v>
      </c>
    </row>
    <row r="185" spans="1:5" ht="25.5">
      <c r="A185" s="35" t="s">
        <v>58</v>
      </c>
      <c r="E185" s="42" t="s">
        <v>8743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8744</v>
      </c>
      <c s="35" t="s">
        <v>5</v>
      </c>
      <c s="6" t="s">
        <v>8745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4946</v>
      </c>
      <c>
        <f>(M187*21)/100</f>
      </c>
      <c t="s">
        <v>27</v>
      </c>
    </row>
    <row r="188" spans="1:5" ht="12.75">
      <c r="A188" s="35" t="s">
        <v>56</v>
      </c>
      <c r="E188" s="39" t="s">
        <v>8745</v>
      </c>
    </row>
    <row r="189" spans="1:5" ht="25.5">
      <c r="A189" s="35" t="s">
        <v>58</v>
      </c>
      <c r="E189" s="40" t="s">
        <v>8746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8747</v>
      </c>
      <c s="35" t="s">
        <v>5</v>
      </c>
      <c s="6" t="s">
        <v>8748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4946</v>
      </c>
      <c>
        <f>(M191*21)/100</f>
      </c>
      <c t="s">
        <v>27</v>
      </c>
    </row>
    <row r="192" spans="1:5" ht="25.5">
      <c r="A192" s="35" t="s">
        <v>56</v>
      </c>
      <c r="E192" s="39" t="s">
        <v>8748</v>
      </c>
    </row>
    <row r="193" spans="1:5" ht="12.75">
      <c r="A193" s="35" t="s">
        <v>58</v>
      </c>
      <c r="E193" s="40" t="s">
        <v>8749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8750</v>
      </c>
      <c s="35" t="s">
        <v>5</v>
      </c>
      <c s="6" t="s">
        <v>8751</v>
      </c>
      <c s="36" t="s">
        <v>590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4946</v>
      </c>
      <c>
        <f>(M195*21)/100</f>
      </c>
      <c t="s">
        <v>27</v>
      </c>
    </row>
    <row r="196" spans="1:5" ht="12.75">
      <c r="A196" s="35" t="s">
        <v>56</v>
      </c>
      <c r="E196" s="39" t="s">
        <v>8751</v>
      </c>
    </row>
    <row r="197" spans="1:5" ht="25.5">
      <c r="A197" s="35" t="s">
        <v>58</v>
      </c>
      <c r="E197" s="42" t="s">
        <v>8743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8752</v>
      </c>
      <c s="35" t="s">
        <v>5</v>
      </c>
      <c s="6" t="s">
        <v>8753</v>
      </c>
      <c s="36" t="s">
        <v>590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4946</v>
      </c>
      <c>
        <f>(M199*21)/100</f>
      </c>
      <c t="s">
        <v>27</v>
      </c>
    </row>
    <row r="200" spans="1:5" ht="12.75">
      <c r="A200" s="35" t="s">
        <v>56</v>
      </c>
      <c r="E200" s="39" t="s">
        <v>8753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8754</v>
      </c>
      <c s="35" t="s">
        <v>5</v>
      </c>
      <c s="6" t="s">
        <v>8755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4946</v>
      </c>
      <c>
        <f>(M203*21)/100</f>
      </c>
      <c t="s">
        <v>27</v>
      </c>
    </row>
    <row r="204" spans="1:5" ht="25.5">
      <c r="A204" s="35" t="s">
        <v>56</v>
      </c>
      <c r="E204" s="39" t="s">
        <v>8755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8756</v>
      </c>
      <c r="E207" s="33" t="s">
        <v>8757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8758</v>
      </c>
      <c s="35" t="s">
        <v>5</v>
      </c>
      <c s="6" t="s">
        <v>8759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4946</v>
      </c>
      <c>
        <f>(M208*21)/100</f>
      </c>
      <c t="s">
        <v>27</v>
      </c>
    </row>
    <row r="209" spans="1:5" ht="25.5">
      <c r="A209" s="35" t="s">
        <v>56</v>
      </c>
      <c r="E209" s="39" t="s">
        <v>8759</v>
      </c>
    </row>
    <row r="210" spans="1:5" ht="38.25">
      <c r="A210" s="35" t="s">
        <v>58</v>
      </c>
      <c r="E210" s="42" t="s">
        <v>8760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8761</v>
      </c>
      <c s="35" t="s">
        <v>5</v>
      </c>
      <c s="6" t="s">
        <v>8762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4946</v>
      </c>
      <c>
        <f>(M212*21)/100</f>
      </c>
      <c t="s">
        <v>27</v>
      </c>
    </row>
    <row r="213" spans="1:5" ht="25.5">
      <c r="A213" s="35" t="s">
        <v>56</v>
      </c>
      <c r="E213" s="39" t="s">
        <v>8762</v>
      </c>
    </row>
    <row r="214" spans="1:5" ht="63.75">
      <c r="A214" s="35" t="s">
        <v>58</v>
      </c>
      <c r="E214" s="42" t="s">
        <v>8763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8764</v>
      </c>
      <c s="35" t="s">
        <v>5</v>
      </c>
      <c s="6" t="s">
        <v>8765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4946</v>
      </c>
      <c>
        <f>(M216*21)/100</f>
      </c>
      <c t="s">
        <v>27</v>
      </c>
    </row>
    <row r="217" spans="1:5" ht="12.75">
      <c r="A217" s="35" t="s">
        <v>56</v>
      </c>
      <c r="E217" s="39" t="s">
        <v>8765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8766</v>
      </c>
      <c s="35" t="s">
        <v>5</v>
      </c>
      <c s="6" t="s">
        <v>8767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4946</v>
      </c>
      <c>
        <f>(M220*21)/100</f>
      </c>
      <c t="s">
        <v>27</v>
      </c>
    </row>
    <row r="221" spans="1:5" ht="25.5">
      <c r="A221" s="35" t="s">
        <v>56</v>
      </c>
      <c r="E221" s="39" t="s">
        <v>8767</v>
      </c>
    </row>
    <row r="222" spans="1:5" ht="38.25">
      <c r="A222" s="35" t="s">
        <v>58</v>
      </c>
      <c r="E222" s="42" t="s">
        <v>8768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8769</v>
      </c>
      <c s="35" t="s">
        <v>5</v>
      </c>
      <c s="6" t="s">
        <v>8770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4946</v>
      </c>
      <c>
        <f>(M224*21)/100</f>
      </c>
      <c t="s">
        <v>27</v>
      </c>
    </row>
    <row r="225" spans="1:5" ht="25.5">
      <c r="A225" s="35" t="s">
        <v>56</v>
      </c>
      <c r="E225" s="39" t="s">
        <v>8770</v>
      </c>
    </row>
    <row r="226" spans="1:5" ht="38.25">
      <c r="A226" s="35" t="s">
        <v>58</v>
      </c>
      <c r="E226" s="42" t="s">
        <v>8771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8772</v>
      </c>
      <c s="35" t="s">
        <v>5</v>
      </c>
      <c s="6" t="s">
        <v>8773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4946</v>
      </c>
      <c>
        <f>(M228*21)/100</f>
      </c>
      <c t="s">
        <v>27</v>
      </c>
    </row>
    <row r="229" spans="1:5" ht="25.5">
      <c r="A229" s="35" t="s">
        <v>56</v>
      </c>
      <c r="E229" s="39" t="s">
        <v>8773</v>
      </c>
    </row>
    <row r="230" spans="1:5" ht="38.25">
      <c r="A230" s="35" t="s">
        <v>58</v>
      </c>
      <c r="E230" s="42" t="s">
        <v>8774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8775</v>
      </c>
      <c s="35" t="s">
        <v>5</v>
      </c>
      <c s="6" t="s">
        <v>8776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4946</v>
      </c>
      <c>
        <f>(M232*21)/100</f>
      </c>
      <c t="s">
        <v>27</v>
      </c>
    </row>
    <row r="233" spans="1:5" ht="12.75">
      <c r="A233" s="35" t="s">
        <v>56</v>
      </c>
      <c r="E233" s="39" t="s">
        <v>8776</v>
      </c>
    </row>
    <row r="234" spans="1:5" ht="12.75">
      <c r="A234" s="35" t="s">
        <v>58</v>
      </c>
      <c r="E234" s="40" t="s">
        <v>8777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8778</v>
      </c>
      <c s="35" t="s">
        <v>5</v>
      </c>
      <c s="6" t="s">
        <v>8779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4946</v>
      </c>
      <c>
        <f>(M236*21)/100</f>
      </c>
      <c t="s">
        <v>27</v>
      </c>
    </row>
    <row r="237" spans="1:5" ht="25.5">
      <c r="A237" s="35" t="s">
        <v>56</v>
      </c>
      <c r="E237" s="39" t="s">
        <v>8779</v>
      </c>
    </row>
    <row r="238" spans="1:5" ht="38.25">
      <c r="A238" s="35" t="s">
        <v>58</v>
      </c>
      <c r="E238" s="42" t="s">
        <v>8780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8781</v>
      </c>
      <c s="35" t="s">
        <v>5</v>
      </c>
      <c s="6" t="s">
        <v>8782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4946</v>
      </c>
      <c>
        <f>(M240*21)/100</f>
      </c>
      <c t="s">
        <v>27</v>
      </c>
    </row>
    <row r="241" spans="1:5" ht="25.5">
      <c r="A241" s="35" t="s">
        <v>56</v>
      </c>
      <c r="E241" s="39" t="s">
        <v>8782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4473</v>
      </c>
      <c r="E244" s="33" t="s">
        <v>4474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749</v>
      </c>
      <c s="34" t="s">
        <v>8783</v>
      </c>
      <c s="35" t="s">
        <v>5</v>
      </c>
      <c s="6" t="s">
        <v>8784</v>
      </c>
      <c s="36" t="s">
        <v>2729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4946</v>
      </c>
      <c>
        <f>(M245*21)/100</f>
      </c>
      <c t="s">
        <v>27</v>
      </c>
    </row>
    <row r="246" spans="1:5" ht="12.75">
      <c r="A246" s="35" t="s">
        <v>56</v>
      </c>
      <c r="E246" s="39" t="s">
        <v>8784</v>
      </c>
    </row>
    <row r="247" spans="1:5" ht="63.75">
      <c r="A247" s="35" t="s">
        <v>58</v>
      </c>
      <c r="E247" s="42" t="s">
        <v>8785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639</v>
      </c>
      <c s="34" t="s">
        <v>8786</v>
      </c>
      <c s="35" t="s">
        <v>5</v>
      </c>
      <c s="6" t="s">
        <v>8787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4946</v>
      </c>
      <c>
        <f>(M249*21)/100</f>
      </c>
      <c t="s">
        <v>27</v>
      </c>
    </row>
    <row r="250" spans="1:5" ht="12.75">
      <c r="A250" s="35" t="s">
        <v>56</v>
      </c>
      <c r="E250" s="39" t="s">
        <v>8787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8788</v>
      </c>
      <c s="35" t="s">
        <v>5</v>
      </c>
      <c s="6" t="s">
        <v>8789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4946</v>
      </c>
      <c>
        <f>(M253*21)/100</f>
      </c>
      <c t="s">
        <v>27</v>
      </c>
    </row>
    <row r="254" spans="1:5" ht="12.75">
      <c r="A254" s="35" t="s">
        <v>56</v>
      </c>
      <c r="E254" s="39" t="s">
        <v>8789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8783</v>
      </c>
      <c s="35" t="s">
        <v>50</v>
      </c>
      <c s="6" t="s">
        <v>8784</v>
      </c>
      <c s="36" t="s">
        <v>2729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4946</v>
      </c>
      <c>
        <f>(M257*21)/100</f>
      </c>
      <c t="s">
        <v>27</v>
      </c>
    </row>
    <row r="258" spans="1:5" ht="12.75">
      <c r="A258" s="35" t="s">
        <v>56</v>
      </c>
      <c r="E258" s="39" t="s">
        <v>8784</v>
      </c>
    </row>
    <row r="259" spans="1:5" ht="63.75">
      <c r="A259" s="35" t="s">
        <v>58</v>
      </c>
      <c r="E259" s="42" t="s">
        <v>8790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8791</v>
      </c>
      <c s="35" t="s">
        <v>5</v>
      </c>
      <c s="6" t="s">
        <v>8792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4946</v>
      </c>
      <c>
        <f>(M261*21)/100</f>
      </c>
      <c t="s">
        <v>27</v>
      </c>
    </row>
    <row r="262" spans="1:5" ht="12.75">
      <c r="A262" s="35" t="s">
        <v>56</v>
      </c>
      <c r="E262" s="39" t="s">
        <v>8792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8793</v>
      </c>
      <c s="35" t="s">
        <v>5</v>
      </c>
      <c s="6" t="s">
        <v>8794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4946</v>
      </c>
      <c>
        <f>(M265*21)/100</f>
      </c>
      <c t="s">
        <v>27</v>
      </c>
    </row>
    <row r="266" spans="1:5" ht="12.75">
      <c r="A266" s="35" t="s">
        <v>56</v>
      </c>
      <c r="E266" s="39" t="s">
        <v>8794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8783</v>
      </c>
      <c s="35" t="s">
        <v>27</v>
      </c>
      <c s="6" t="s">
        <v>8784</v>
      </c>
      <c s="36" t="s">
        <v>2729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4946</v>
      </c>
      <c>
        <f>(M269*21)/100</f>
      </c>
      <c t="s">
        <v>27</v>
      </c>
    </row>
    <row r="270" spans="1:5" ht="12.75">
      <c r="A270" s="35" t="s">
        <v>56</v>
      </c>
      <c r="E270" s="39" t="s">
        <v>8784</v>
      </c>
    </row>
    <row r="271" spans="1:5" ht="38.25">
      <c r="A271" s="35" t="s">
        <v>58</v>
      </c>
      <c r="E271" s="42" t="s">
        <v>8795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8796</v>
      </c>
      <c s="35" t="s">
        <v>5</v>
      </c>
      <c s="6" t="s">
        <v>8797</v>
      </c>
      <c s="36" t="s">
        <v>590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653</v>
      </c>
      <c>
        <f>(M273*21)/100</f>
      </c>
      <c t="s">
        <v>27</v>
      </c>
    </row>
    <row r="274" spans="1:5" ht="12.75">
      <c r="A274" s="35" t="s">
        <v>56</v>
      </c>
      <c r="E274" s="39" t="s">
        <v>8797</v>
      </c>
    </row>
    <row r="275" spans="1:5" ht="25.5">
      <c r="A275" s="35" t="s">
        <v>58</v>
      </c>
      <c r="E275" s="40" t="s">
        <v>8798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8783</v>
      </c>
      <c s="35" t="s">
        <v>26</v>
      </c>
      <c s="6" t="s">
        <v>8784</v>
      </c>
      <c s="36" t="s">
        <v>2729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4946</v>
      </c>
      <c>
        <f>(M277*21)/100</f>
      </c>
      <c t="s">
        <v>27</v>
      </c>
    </row>
    <row r="278" spans="1:5" ht="12.75">
      <c r="A278" s="35" t="s">
        <v>56</v>
      </c>
      <c r="E278" s="39" t="s">
        <v>8784</v>
      </c>
    </row>
    <row r="279" spans="1:5" ht="63.75">
      <c r="A279" s="35" t="s">
        <v>58</v>
      </c>
      <c r="E279" s="42" t="s">
        <v>8799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8800</v>
      </c>
      <c s="35" t="s">
        <v>5</v>
      </c>
      <c s="6" t="s">
        <v>8801</v>
      </c>
      <c s="36" t="s">
        <v>2729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4946</v>
      </c>
      <c>
        <f>(M281*21)/100</f>
      </c>
      <c t="s">
        <v>27</v>
      </c>
    </row>
    <row r="282" spans="1:5" ht="12.75">
      <c r="A282" s="35" t="s">
        <v>56</v>
      </c>
      <c r="E282" s="39" t="s">
        <v>8801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8802</v>
      </c>
      <c s="35" t="s">
        <v>5</v>
      </c>
      <c s="6" t="s">
        <v>8803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4946</v>
      </c>
      <c>
        <f>(M285*21)/100</f>
      </c>
      <c t="s">
        <v>27</v>
      </c>
    </row>
    <row r="286" spans="1:5" ht="12.75">
      <c r="A286" s="35" t="s">
        <v>56</v>
      </c>
      <c r="E286" s="39" t="s">
        <v>8803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8804</v>
      </c>
      <c s="35" t="s">
        <v>5</v>
      </c>
      <c s="6" t="s">
        <v>8805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4946</v>
      </c>
      <c>
        <f>(M289*21)/100</f>
      </c>
      <c t="s">
        <v>27</v>
      </c>
    </row>
    <row r="290" spans="1:5" ht="25.5">
      <c r="A290" s="35" t="s">
        <v>56</v>
      </c>
      <c r="E290" s="39" t="s">
        <v>8805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8303</v>
      </c>
      <c r="E293" s="33" t="s">
        <v>8304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8806</v>
      </c>
      <c s="35" t="s">
        <v>5</v>
      </c>
      <c s="6" t="s">
        <v>8807</v>
      </c>
      <c s="36" t="s">
        <v>590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4946</v>
      </c>
      <c>
        <f>(M294*21)/100</f>
      </c>
      <c t="s">
        <v>27</v>
      </c>
    </row>
    <row r="295" spans="1:5" ht="12.75">
      <c r="A295" s="35" t="s">
        <v>56</v>
      </c>
      <c r="E295" s="39" t="s">
        <v>8807</v>
      </c>
    </row>
    <row r="296" spans="1:5" ht="25.5">
      <c r="A296" s="35" t="s">
        <v>58</v>
      </c>
      <c r="E296" s="42" t="s">
        <v>8743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8808</v>
      </c>
      <c r="E298" s="33" t="s">
        <v>8809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8810</v>
      </c>
      <c s="35" t="s">
        <v>5</v>
      </c>
      <c s="6" t="s">
        <v>8811</v>
      </c>
      <c s="36" t="s">
        <v>590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4946</v>
      </c>
      <c>
        <f>(M299*21)/100</f>
      </c>
      <c t="s">
        <v>27</v>
      </c>
    </row>
    <row r="300" spans="1:5" ht="25.5">
      <c r="A300" s="35" t="s">
        <v>56</v>
      </c>
      <c r="E300" s="39" t="s">
        <v>8811</v>
      </c>
    </row>
    <row r="301" spans="1:5" ht="63.75">
      <c r="A301" s="35" t="s">
        <v>58</v>
      </c>
      <c r="E301" s="42" t="s">
        <v>8812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8813</v>
      </c>
      <c s="35" t="s">
        <v>5</v>
      </c>
      <c s="6" t="s">
        <v>8814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4946</v>
      </c>
      <c>
        <f>(M303*21)/100</f>
      </c>
      <c t="s">
        <v>27</v>
      </c>
    </row>
    <row r="304" spans="1:5" ht="25.5">
      <c r="A304" s="35" t="s">
        <v>56</v>
      </c>
      <c r="E304" s="39" t="s">
        <v>8814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8815</v>
      </c>
      <c r="E307" s="33" t="s">
        <v>8816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8817</v>
      </c>
      <c s="35" t="s">
        <v>5</v>
      </c>
      <c s="6" t="s">
        <v>8818</v>
      </c>
      <c s="36" t="s">
        <v>590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4946</v>
      </c>
      <c>
        <f>(M308*21)/100</f>
      </c>
      <c t="s">
        <v>27</v>
      </c>
    </row>
    <row r="309" spans="1:5" ht="25.5">
      <c r="A309" s="35" t="s">
        <v>56</v>
      </c>
      <c r="E309" s="39" t="s">
        <v>8818</v>
      </c>
    </row>
    <row r="310" spans="1:5" ht="242.25">
      <c r="A310" s="35" t="s">
        <v>58</v>
      </c>
      <c r="E310" s="40" t="s">
        <v>8819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8820</v>
      </c>
      <c s="35" t="s">
        <v>5</v>
      </c>
      <c s="6" t="s">
        <v>8821</v>
      </c>
      <c s="36" t="s">
        <v>590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4946</v>
      </c>
      <c>
        <f>(M312*21)/100</f>
      </c>
      <c t="s">
        <v>27</v>
      </c>
    </row>
    <row r="313" spans="1:5" ht="25.5">
      <c r="A313" s="35" t="s">
        <v>56</v>
      </c>
      <c r="E313" s="39" t="s">
        <v>8821</v>
      </c>
    </row>
    <row r="314" spans="1:5" ht="242.25">
      <c r="A314" s="35" t="s">
        <v>58</v>
      </c>
      <c r="E314" s="40" t="s">
        <v>8819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8822</v>
      </c>
      <c s="35" t="s">
        <v>5</v>
      </c>
      <c s="6" t="s">
        <v>8823</v>
      </c>
      <c s="36" t="s">
        <v>590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4946</v>
      </c>
      <c>
        <f>(M316*21)/100</f>
      </c>
      <c t="s">
        <v>27</v>
      </c>
    </row>
    <row r="317" spans="1:5" ht="25.5">
      <c r="A317" s="35" t="s">
        <v>56</v>
      </c>
      <c r="E317" s="39" t="s">
        <v>8823</v>
      </c>
    </row>
    <row r="318" spans="1:5" ht="242.25">
      <c r="A318" s="35" t="s">
        <v>58</v>
      </c>
      <c r="E318" s="40" t="s">
        <v>8819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8824</v>
      </c>
      <c s="35" t="s">
        <v>5</v>
      </c>
      <c s="6" t="s">
        <v>8825</v>
      </c>
      <c s="36" t="s">
        <v>590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4946</v>
      </c>
      <c>
        <f>(M320*21)/100</f>
      </c>
      <c t="s">
        <v>27</v>
      </c>
    </row>
    <row r="321" spans="1:5" ht="12.75">
      <c r="A321" s="35" t="s">
        <v>56</v>
      </c>
      <c r="E321" s="39" t="s">
        <v>8825</v>
      </c>
    </row>
    <row r="322" spans="1:5" ht="242.25">
      <c r="A322" s="35" t="s">
        <v>58</v>
      </c>
      <c r="E322" s="40" t="s">
        <v>8819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5310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668</v>
      </c>
      <c s="34" t="s">
        <v>8826</v>
      </c>
      <c s="35" t="s">
        <v>5</v>
      </c>
      <c s="6" t="s">
        <v>8827</v>
      </c>
      <c s="36" t="s">
        <v>4975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4946</v>
      </c>
      <c>
        <f>(M325*21)/100</f>
      </c>
      <c t="s">
        <v>27</v>
      </c>
    </row>
    <row r="326" spans="1:5" ht="25.5">
      <c r="A326" s="35" t="s">
        <v>56</v>
      </c>
      <c r="E326" s="39" t="s">
        <v>8827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638</v>
      </c>
      <c s="34" t="s">
        <v>8828</v>
      </c>
      <c s="35" t="s">
        <v>5</v>
      </c>
      <c s="6" t="s">
        <v>8829</v>
      </c>
      <c s="36" t="s">
        <v>590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4946</v>
      </c>
      <c>
        <f>(M329*21)/100</f>
      </c>
      <c t="s">
        <v>27</v>
      </c>
    </row>
    <row r="330" spans="1:5" ht="25.5">
      <c r="A330" s="35" t="s">
        <v>56</v>
      </c>
      <c r="E330" s="39" t="s">
        <v>8829</v>
      </c>
    </row>
    <row r="331" spans="1:5" ht="12.75">
      <c r="A331" s="35" t="s">
        <v>58</v>
      </c>
      <c r="E331" s="40" t="s">
        <v>8830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674</v>
      </c>
      <c s="34" t="s">
        <v>8831</v>
      </c>
      <c s="35" t="s">
        <v>5</v>
      </c>
      <c s="6" t="s">
        <v>8832</v>
      </c>
      <c s="36" t="s">
        <v>590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4946</v>
      </c>
      <c>
        <f>(M333*21)/100</f>
      </c>
      <c t="s">
        <v>27</v>
      </c>
    </row>
    <row r="334" spans="1:5" ht="25.5">
      <c r="A334" s="35" t="s">
        <v>56</v>
      </c>
      <c r="E334" s="39" t="s">
        <v>8832</v>
      </c>
    </row>
    <row r="335" spans="1:5" ht="12.75">
      <c r="A335" s="35" t="s">
        <v>58</v>
      </c>
      <c r="E335" s="40" t="s">
        <v>8833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677</v>
      </c>
      <c s="34" t="s">
        <v>8834</v>
      </c>
      <c s="35" t="s">
        <v>5</v>
      </c>
      <c s="6" t="s">
        <v>8835</v>
      </c>
      <c s="36" t="s">
        <v>590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4946</v>
      </c>
      <c>
        <f>(M337*21)/100</f>
      </c>
      <c t="s">
        <v>27</v>
      </c>
    </row>
    <row r="338" spans="1:5" ht="25.5">
      <c r="A338" s="35" t="s">
        <v>56</v>
      </c>
      <c r="E338" s="39" t="s">
        <v>8835</v>
      </c>
    </row>
    <row r="339" spans="1:5" ht="25.5">
      <c r="A339" s="35" t="s">
        <v>58</v>
      </c>
      <c r="E339" s="40" t="s">
        <v>8836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8837</v>
      </c>
      <c s="35" t="s">
        <v>5</v>
      </c>
      <c s="6" t="s">
        <v>8838</v>
      </c>
      <c s="36" t="s">
        <v>590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4946</v>
      </c>
      <c>
        <f>(M341*21)/100</f>
      </c>
      <c t="s">
        <v>27</v>
      </c>
    </row>
    <row r="342" spans="1:5" ht="25.5">
      <c r="A342" s="35" t="s">
        <v>56</v>
      </c>
      <c r="E342" s="39" t="s">
        <v>8838</v>
      </c>
    </row>
    <row r="343" spans="1:5" ht="12.75">
      <c r="A343" s="35" t="s">
        <v>58</v>
      </c>
      <c r="E343" s="40" t="s">
        <v>8833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5331</v>
      </c>
      <c r="E345" s="33" t="s">
        <v>5332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8839</v>
      </c>
      <c s="35" t="s">
        <v>5</v>
      </c>
      <c s="6" t="s">
        <v>8840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4946</v>
      </c>
      <c>
        <f>(M346*21)/100</f>
      </c>
      <c t="s">
        <v>27</v>
      </c>
    </row>
    <row r="347" spans="1:5" ht="38.25">
      <c r="A347" s="35" t="s">
        <v>56</v>
      </c>
      <c r="E347" s="39" t="s">
        <v>8841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8842</v>
      </c>
      <c r="E350" s="33" t="s">
        <v>8610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8843</v>
      </c>
      <c s="35" t="s">
        <v>5</v>
      </c>
      <c s="6" t="s">
        <v>8618</v>
      </c>
      <c s="36" t="s">
        <v>409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4946</v>
      </c>
      <c>
        <f>(M351*21)/100</f>
      </c>
      <c t="s">
        <v>27</v>
      </c>
    </row>
    <row r="352" spans="1:5" ht="25.5">
      <c r="A352" s="35" t="s">
        <v>56</v>
      </c>
      <c r="E352" s="39" t="s">
        <v>8618</v>
      </c>
    </row>
    <row r="353" spans="1:5" ht="12.75">
      <c r="A353" s="35" t="s">
        <v>58</v>
      </c>
      <c r="E353" s="40" t="s">
        <v>8844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8033</v>
      </c>
      <c r="E4" s="26" t="s">
        <v>8034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8847</v>
      </c>
      <c r="E8" s="30" t="s">
        <v>8846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5552</v>
      </c>
      <c s="35" t="s">
        <v>5</v>
      </c>
      <c s="6" t="s">
        <v>5553</v>
      </c>
      <c s="36" t="s">
        <v>590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8848</v>
      </c>
      <c>
        <f>(M10*21)/100</f>
      </c>
      <c t="s">
        <v>27</v>
      </c>
    </row>
    <row r="11" spans="1:5" ht="12.75">
      <c r="A11" s="35" t="s">
        <v>56</v>
      </c>
      <c r="E11" s="39" t="s">
        <v>5554</v>
      </c>
    </row>
    <row r="12" spans="1:5" ht="89.25">
      <c r="A12" s="35" t="s">
        <v>58</v>
      </c>
      <c r="E12" s="40" t="s">
        <v>8849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8850</v>
      </c>
      <c s="35" t="s">
        <v>5</v>
      </c>
      <c s="6" t="s">
        <v>8851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4946</v>
      </c>
      <c>
        <f>(M14*21)/100</f>
      </c>
      <c t="s">
        <v>27</v>
      </c>
    </row>
    <row r="15" spans="1:5" ht="25.5">
      <c r="A15" s="35" t="s">
        <v>56</v>
      </c>
      <c r="E15" s="39" t="s">
        <v>8851</v>
      </c>
    </row>
    <row r="16" spans="1:5" ht="89.25">
      <c r="A16" s="35" t="s">
        <v>58</v>
      </c>
      <c r="E16" s="40" t="s">
        <v>8852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2965</v>
      </c>
      <c s="35" t="s">
        <v>5</v>
      </c>
      <c s="6" t="s">
        <v>2966</v>
      </c>
      <c s="36" t="s">
        <v>590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4946</v>
      </c>
      <c>
        <f>(M18*21)/100</f>
      </c>
      <c t="s">
        <v>27</v>
      </c>
    </row>
    <row r="19" spans="1:5" ht="12.75">
      <c r="A19" s="35" t="s">
        <v>56</v>
      </c>
      <c r="E19" s="39" t="s">
        <v>2966</v>
      </c>
    </row>
    <row r="20" spans="1:5" ht="89.25">
      <c r="A20" s="35" t="s">
        <v>58</v>
      </c>
      <c r="E20" s="40" t="s">
        <v>8853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2968</v>
      </c>
      <c s="35" t="s">
        <v>5</v>
      </c>
      <c s="6" t="s">
        <v>2969</v>
      </c>
      <c s="36" t="s">
        <v>590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4946</v>
      </c>
      <c>
        <f>(M22*21)/100</f>
      </c>
      <c t="s">
        <v>27</v>
      </c>
    </row>
    <row r="23" spans="1:5" ht="12.75">
      <c r="A23" s="35" t="s">
        <v>56</v>
      </c>
      <c r="E23" s="39" t="s">
        <v>2969</v>
      </c>
    </row>
    <row r="24" spans="1:5" ht="89.25">
      <c r="A24" s="35" t="s">
        <v>58</v>
      </c>
      <c r="E24" s="40" t="s">
        <v>8853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8854</v>
      </c>
      <c s="35" t="s">
        <v>5</v>
      </c>
      <c s="6" t="s">
        <v>8855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4946</v>
      </c>
      <c>
        <f>(M26*21)/100</f>
      </c>
      <c t="s">
        <v>27</v>
      </c>
    </row>
    <row r="27" spans="1:5" ht="25.5">
      <c r="A27" s="35" t="s">
        <v>56</v>
      </c>
      <c r="E27" s="39" t="s">
        <v>8855</v>
      </c>
    </row>
    <row r="28" spans="1:5" ht="140.25">
      <c r="A28" s="35" t="s">
        <v>58</v>
      </c>
      <c r="E28" s="40" t="s">
        <v>8856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5559</v>
      </c>
      <c s="35" t="s">
        <v>5</v>
      </c>
      <c s="6" t="s">
        <v>5561</v>
      </c>
      <c s="36" t="s">
        <v>590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4946</v>
      </c>
      <c>
        <f>(M30*21)/100</f>
      </c>
      <c t="s">
        <v>27</v>
      </c>
    </row>
    <row r="31" spans="1:5" ht="12.75">
      <c r="A31" s="35" t="s">
        <v>56</v>
      </c>
      <c r="E31" s="39" t="s">
        <v>5561</v>
      </c>
    </row>
    <row r="32" spans="1:5" ht="89.25">
      <c r="A32" s="35" t="s">
        <v>58</v>
      </c>
      <c r="E32" s="40" t="s">
        <v>8857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5563</v>
      </c>
      <c s="35" t="s">
        <v>5</v>
      </c>
      <c s="6" t="s">
        <v>5565</v>
      </c>
      <c s="36" t="s">
        <v>590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4946</v>
      </c>
      <c>
        <f>(M34*21)/100</f>
      </c>
      <c t="s">
        <v>27</v>
      </c>
    </row>
    <row r="35" spans="1:5" ht="12.75">
      <c r="A35" s="35" t="s">
        <v>56</v>
      </c>
      <c r="E35" s="39" t="s">
        <v>5565</v>
      </c>
    </row>
    <row r="36" spans="1:5" ht="89.25">
      <c r="A36" s="35" t="s">
        <v>58</v>
      </c>
      <c r="E36" s="40" t="s">
        <v>8857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5105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8858</v>
      </c>
      <c s="35" t="s">
        <v>5</v>
      </c>
      <c s="6" t="s">
        <v>8859</v>
      </c>
      <c s="36" t="s">
        <v>590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4946</v>
      </c>
      <c>
        <f>(M39*21)/100</f>
      </c>
      <c t="s">
        <v>27</v>
      </c>
    </row>
    <row r="40" spans="1:5" ht="25.5">
      <c r="A40" s="35" t="s">
        <v>56</v>
      </c>
      <c r="E40" s="39" t="s">
        <v>8859</v>
      </c>
    </row>
    <row r="41" spans="1:5" ht="165.75">
      <c r="A41" s="35" t="s">
        <v>58</v>
      </c>
      <c r="E41" s="40" t="s">
        <v>8860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8861</v>
      </c>
      <c s="35" t="s">
        <v>5</v>
      </c>
      <c s="6" t="s">
        <v>8862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8848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8863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8864</v>
      </c>
      <c s="35" t="s">
        <v>5</v>
      </c>
      <c s="6" t="s">
        <v>8865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8848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8866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8867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8868</v>
      </c>
      <c s="35" t="s">
        <v>5</v>
      </c>
      <c s="6" t="s">
        <v>8869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8869</v>
      </c>
    </row>
    <row r="54" spans="1:5" ht="63.75">
      <c r="A54" s="35" t="s">
        <v>58</v>
      </c>
      <c r="E54" s="40" t="s">
        <v>8870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3560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5702</v>
      </c>
      <c s="35" t="s">
        <v>5</v>
      </c>
      <c s="6" t="s">
        <v>5704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4946</v>
      </c>
      <c>
        <f>(M57*21)/100</f>
      </c>
      <c t="s">
        <v>27</v>
      </c>
    </row>
    <row r="58" spans="1:5" ht="25.5">
      <c r="A58" s="35" t="s">
        <v>56</v>
      </c>
      <c r="E58" s="39" t="s">
        <v>5704</v>
      </c>
    </row>
    <row r="59" spans="1:5" ht="63.75">
      <c r="A59" s="35" t="s">
        <v>58</v>
      </c>
      <c r="E59" s="40" t="s">
        <v>8871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5706</v>
      </c>
      <c s="35" t="s">
        <v>5</v>
      </c>
      <c s="6" t="s">
        <v>5708</v>
      </c>
      <c s="36" t="s">
        <v>590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4946</v>
      </c>
      <c>
        <f>(M61*21)/100</f>
      </c>
      <c t="s">
        <v>27</v>
      </c>
    </row>
    <row r="62" spans="1:5" ht="25.5">
      <c r="A62" s="35" t="s">
        <v>56</v>
      </c>
      <c r="E62" s="39" t="s">
        <v>5708</v>
      </c>
    </row>
    <row r="63" spans="1:5" ht="102">
      <c r="A63" s="35" t="s">
        <v>58</v>
      </c>
      <c r="E63" s="40" t="s">
        <v>8872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5710</v>
      </c>
      <c s="35" t="s">
        <v>5</v>
      </c>
      <c s="6" t="s">
        <v>5712</v>
      </c>
      <c s="36" t="s">
        <v>590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4946</v>
      </c>
      <c>
        <f>(M65*21)/100</f>
      </c>
      <c t="s">
        <v>27</v>
      </c>
    </row>
    <row r="66" spans="1:5" ht="25.5">
      <c r="A66" s="35" t="s">
        <v>56</v>
      </c>
      <c r="E66" s="39" t="s">
        <v>5712</v>
      </c>
    </row>
    <row r="67" spans="1:5" ht="102">
      <c r="A67" s="35" t="s">
        <v>58</v>
      </c>
      <c r="E67" s="40" t="s">
        <v>8872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5714</v>
      </c>
      <c s="35" t="s">
        <v>5</v>
      </c>
      <c s="6" t="s">
        <v>5716</v>
      </c>
      <c s="36" t="s">
        <v>590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4946</v>
      </c>
      <c>
        <f>(M69*21)/100</f>
      </c>
      <c t="s">
        <v>27</v>
      </c>
    </row>
    <row r="70" spans="1:5" ht="25.5">
      <c r="A70" s="35" t="s">
        <v>56</v>
      </c>
      <c r="E70" s="39" t="s">
        <v>5716</v>
      </c>
    </row>
    <row r="71" spans="1:5" ht="76.5">
      <c r="A71" s="35" t="s">
        <v>58</v>
      </c>
      <c r="E71" s="40" t="s">
        <v>8873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5718</v>
      </c>
      <c s="35" t="s">
        <v>5</v>
      </c>
      <c s="6" t="s">
        <v>5720</v>
      </c>
      <c s="36" t="s">
        <v>590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4946</v>
      </c>
      <c>
        <f>(M73*21)/100</f>
      </c>
      <c t="s">
        <v>27</v>
      </c>
    </row>
    <row r="74" spans="1:5" ht="25.5">
      <c r="A74" s="35" t="s">
        <v>56</v>
      </c>
      <c r="E74" s="39" t="s">
        <v>5720</v>
      </c>
    </row>
    <row r="75" spans="1:5" ht="76.5">
      <c r="A75" s="35" t="s">
        <v>58</v>
      </c>
      <c r="E75" s="40" t="s">
        <v>8873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8121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8874</v>
      </c>
      <c s="35" t="s">
        <v>5</v>
      </c>
      <c s="6" t="s">
        <v>8875</v>
      </c>
      <c s="36" t="s">
        <v>590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4946</v>
      </c>
      <c>
        <f>(M78*21)/100</f>
      </c>
      <c t="s">
        <v>27</v>
      </c>
    </row>
    <row r="79" spans="1:5" ht="25.5">
      <c r="A79" s="35" t="s">
        <v>56</v>
      </c>
      <c r="E79" s="39" t="s">
        <v>8875</v>
      </c>
    </row>
    <row r="80" spans="1:5" ht="127.5">
      <c r="A80" s="35" t="s">
        <v>58</v>
      </c>
      <c r="E80" s="40" t="s">
        <v>8876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8877</v>
      </c>
      <c s="35" t="s">
        <v>5</v>
      </c>
      <c s="6" t="s">
        <v>8878</v>
      </c>
      <c s="36" t="s">
        <v>590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51">
      <c r="A83" s="35" t="s">
        <v>56</v>
      </c>
      <c r="E83" s="39" t="s">
        <v>8879</v>
      </c>
    </row>
    <row r="84" spans="1:5" ht="114.75">
      <c r="A84" s="35" t="s">
        <v>58</v>
      </c>
      <c r="E84" s="40" t="s">
        <v>8880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8881</v>
      </c>
      <c s="35" t="s">
        <v>5</v>
      </c>
      <c s="6" t="s">
        <v>8882</v>
      </c>
      <c s="36" t="s">
        <v>590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4946</v>
      </c>
      <c>
        <f>(M86*21)/100</f>
      </c>
      <c t="s">
        <v>27</v>
      </c>
    </row>
    <row r="87" spans="1:5" ht="38.25">
      <c r="A87" s="35" t="s">
        <v>56</v>
      </c>
      <c r="E87" s="39" t="s">
        <v>8883</v>
      </c>
    </row>
    <row r="88" spans="1:5" ht="255">
      <c r="A88" s="35" t="s">
        <v>58</v>
      </c>
      <c r="E88" s="40" t="s">
        <v>8884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8885</v>
      </c>
      <c s="35" t="s">
        <v>5</v>
      </c>
      <c s="6" t="s">
        <v>8886</v>
      </c>
      <c s="36" t="s">
        <v>590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4946</v>
      </c>
      <c>
        <f>(M90*21)/100</f>
      </c>
      <c t="s">
        <v>27</v>
      </c>
    </row>
    <row r="91" spans="1:5" ht="25.5">
      <c r="A91" s="35" t="s">
        <v>56</v>
      </c>
      <c r="E91" s="39" t="s">
        <v>8886</v>
      </c>
    </row>
    <row r="92" spans="1:5" ht="140.25">
      <c r="A92" s="35" t="s">
        <v>58</v>
      </c>
      <c r="E92" s="40" t="s">
        <v>8887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8888</v>
      </c>
      <c s="35" t="s">
        <v>5</v>
      </c>
      <c s="6" t="s">
        <v>8889</v>
      </c>
      <c s="36" t="s">
        <v>590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8889</v>
      </c>
    </row>
    <row r="96" spans="1:5" ht="38.25">
      <c r="A96" s="35" t="s">
        <v>58</v>
      </c>
      <c r="E96" s="40" t="s">
        <v>8890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8891</v>
      </c>
      <c s="35" t="s">
        <v>5</v>
      </c>
      <c s="6" t="s">
        <v>8892</v>
      </c>
      <c s="36" t="s">
        <v>590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4946</v>
      </c>
      <c>
        <f>(M98*21)/100</f>
      </c>
      <c t="s">
        <v>27</v>
      </c>
    </row>
    <row r="99" spans="1:5" ht="25.5">
      <c r="A99" s="35" t="s">
        <v>56</v>
      </c>
      <c r="E99" s="39" t="s">
        <v>8892</v>
      </c>
    </row>
    <row r="100" spans="1:5" ht="409.5">
      <c r="A100" s="35" t="s">
        <v>58</v>
      </c>
      <c r="E100" s="40" t="s">
        <v>8893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8894</v>
      </c>
      <c s="35" t="s">
        <v>5</v>
      </c>
      <c s="6" t="s">
        <v>8895</v>
      </c>
      <c s="36" t="s">
        <v>590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4946</v>
      </c>
      <c>
        <f>(M102*21)/100</f>
      </c>
      <c t="s">
        <v>27</v>
      </c>
    </row>
    <row r="103" spans="1:5" ht="51">
      <c r="A103" s="35" t="s">
        <v>56</v>
      </c>
      <c r="E103" s="39" t="s">
        <v>8896</v>
      </c>
    </row>
    <row r="104" spans="1:5" ht="369.75">
      <c r="A104" s="35" t="s">
        <v>58</v>
      </c>
      <c r="E104" s="40" t="s">
        <v>8897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8898</v>
      </c>
      <c s="35" t="s">
        <v>5</v>
      </c>
      <c s="6" t="s">
        <v>8899</v>
      </c>
      <c s="36" t="s">
        <v>590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4946</v>
      </c>
      <c>
        <f>(M106*21)/100</f>
      </c>
      <c t="s">
        <v>27</v>
      </c>
    </row>
    <row r="107" spans="1:5" ht="12.75">
      <c r="A107" s="35" t="s">
        <v>56</v>
      </c>
      <c r="E107" s="39" t="s">
        <v>8899</v>
      </c>
    </row>
    <row r="108" spans="1:5" ht="76.5">
      <c r="A108" s="35" t="s">
        <v>58</v>
      </c>
      <c r="E108" s="40" t="s">
        <v>8900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8901</v>
      </c>
      <c s="35" t="s">
        <v>5</v>
      </c>
      <c s="6" t="s">
        <v>8902</v>
      </c>
      <c s="36" t="s">
        <v>590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4946</v>
      </c>
      <c>
        <f>(M110*21)/100</f>
      </c>
      <c t="s">
        <v>27</v>
      </c>
    </row>
    <row r="111" spans="1:5" ht="25.5">
      <c r="A111" s="35" t="s">
        <v>56</v>
      </c>
      <c r="E111" s="39" t="s">
        <v>8902</v>
      </c>
    </row>
    <row r="112" spans="1:5" ht="409.5">
      <c r="A112" s="35" t="s">
        <v>58</v>
      </c>
      <c r="E112" s="40" t="s">
        <v>8903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8904</v>
      </c>
      <c s="35" t="s">
        <v>5</v>
      </c>
      <c s="6" t="s">
        <v>8905</v>
      </c>
      <c s="36" t="s">
        <v>590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4946</v>
      </c>
      <c>
        <f>(M114*21)/100</f>
      </c>
      <c t="s">
        <v>27</v>
      </c>
    </row>
    <row r="115" spans="1:5" ht="25.5">
      <c r="A115" s="35" t="s">
        <v>56</v>
      </c>
      <c r="E115" s="39" t="s">
        <v>8905</v>
      </c>
    </row>
    <row r="116" spans="1:5" ht="409.5">
      <c r="A116" s="35" t="s">
        <v>58</v>
      </c>
      <c r="E116" s="40" t="s">
        <v>8906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8907</v>
      </c>
      <c s="35" t="s">
        <v>5</v>
      </c>
      <c s="6" t="s">
        <v>8908</v>
      </c>
      <c s="36" t="s">
        <v>590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8908</v>
      </c>
    </row>
    <row r="120" spans="1:5" ht="25.5">
      <c r="A120" s="35" t="s">
        <v>58</v>
      </c>
      <c r="E120" s="40" t="s">
        <v>8909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8910</v>
      </c>
      <c s="35" t="s">
        <v>5</v>
      </c>
      <c s="6" t="s">
        <v>8911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8911</v>
      </c>
    </row>
    <row r="124" spans="1:5" ht="63.75">
      <c r="A124" s="35" t="s">
        <v>58</v>
      </c>
      <c r="E124" s="40" t="s">
        <v>8912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8913</v>
      </c>
      <c s="35" t="s">
        <v>5</v>
      </c>
      <c s="6" t="s">
        <v>8914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4946</v>
      </c>
      <c>
        <f>(M126*21)/100</f>
      </c>
      <c t="s">
        <v>27</v>
      </c>
    </row>
    <row r="127" spans="1:5" ht="12.75">
      <c r="A127" s="35" t="s">
        <v>56</v>
      </c>
      <c r="E127" s="39" t="s">
        <v>8914</v>
      </c>
    </row>
    <row r="128" spans="1:5" ht="12.75">
      <c r="A128" s="35" t="s">
        <v>58</v>
      </c>
      <c r="E128" s="40" t="s">
        <v>8915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8916</v>
      </c>
      <c s="35" t="s">
        <v>5</v>
      </c>
      <c s="6" t="s">
        <v>8917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8917</v>
      </c>
    </row>
    <row r="132" spans="1:5" ht="63.75">
      <c r="A132" s="35" t="s">
        <v>58</v>
      </c>
      <c r="E132" s="40" t="s">
        <v>8918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8919</v>
      </c>
      <c s="35" t="s">
        <v>5</v>
      </c>
      <c s="6" t="s">
        <v>8920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4946</v>
      </c>
      <c>
        <f>(M134*21)/100</f>
      </c>
      <c t="s">
        <v>27</v>
      </c>
    </row>
    <row r="135" spans="1:5" ht="12.75">
      <c r="A135" s="35" t="s">
        <v>56</v>
      </c>
      <c r="E135" s="39" t="s">
        <v>8920</v>
      </c>
    </row>
    <row r="136" spans="1:5" ht="12.75">
      <c r="A136" s="35" t="s">
        <v>58</v>
      </c>
      <c r="E136" s="40" t="s">
        <v>8921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8922</v>
      </c>
      <c s="35" t="s">
        <v>5</v>
      </c>
      <c s="6" t="s">
        <v>8923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4946</v>
      </c>
      <c>
        <f>(M138*21)/100</f>
      </c>
      <c t="s">
        <v>27</v>
      </c>
    </row>
    <row r="139" spans="1:5" ht="12.75">
      <c r="A139" s="35" t="s">
        <v>56</v>
      </c>
      <c r="E139" s="39" t="s">
        <v>8923</v>
      </c>
    </row>
    <row r="140" spans="1:5" ht="114.75">
      <c r="A140" s="35" t="s">
        <v>58</v>
      </c>
      <c r="E140" s="40" t="s">
        <v>8924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749</v>
      </c>
      <c r="E142" s="33" t="s">
        <v>8152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656</v>
      </c>
      <c s="34" t="s">
        <v>8925</v>
      </c>
      <c s="35" t="s">
        <v>5</v>
      </c>
      <c s="6" t="s">
        <v>8926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8926</v>
      </c>
    </row>
    <row r="145" spans="1:5" ht="38.25">
      <c r="A145" s="35" t="s">
        <v>58</v>
      </c>
      <c r="E145" s="40" t="s">
        <v>8927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660</v>
      </c>
      <c s="34" t="s">
        <v>8928</v>
      </c>
      <c s="35" t="s">
        <v>5</v>
      </c>
      <c s="6" t="s">
        <v>8929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4946</v>
      </c>
      <c>
        <f>(M147*21)/100</f>
      </c>
      <c t="s">
        <v>27</v>
      </c>
    </row>
    <row r="148" spans="1:5" ht="25.5">
      <c r="A148" s="35" t="s">
        <v>56</v>
      </c>
      <c r="E148" s="39" t="s">
        <v>8929</v>
      </c>
    </row>
    <row r="149" spans="1:5" ht="63.75">
      <c r="A149" s="35" t="s">
        <v>58</v>
      </c>
      <c r="E149" s="40" t="s">
        <v>8930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664</v>
      </c>
      <c s="34" t="s">
        <v>8931</v>
      </c>
      <c s="35" t="s">
        <v>5</v>
      </c>
      <c s="6" t="s">
        <v>8932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4946</v>
      </c>
      <c>
        <f>(M151*21)/100</f>
      </c>
      <c t="s">
        <v>27</v>
      </c>
    </row>
    <row r="152" spans="1:5" ht="25.5">
      <c r="A152" s="35" t="s">
        <v>56</v>
      </c>
      <c r="E152" s="39" t="s">
        <v>8932</v>
      </c>
    </row>
    <row r="153" spans="1:5" ht="63.75">
      <c r="A153" s="35" t="s">
        <v>58</v>
      </c>
      <c r="E153" s="40" t="s">
        <v>8933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668</v>
      </c>
      <c s="34" t="s">
        <v>8934</v>
      </c>
      <c s="35" t="s">
        <v>5</v>
      </c>
      <c s="6" t="s">
        <v>8935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8936</v>
      </c>
    </row>
    <row r="157" spans="1:5" ht="38.25">
      <c r="A157" s="35" t="s">
        <v>58</v>
      </c>
      <c r="E157" s="40" t="s">
        <v>8937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638</v>
      </c>
      <c s="34" t="s">
        <v>8938</v>
      </c>
      <c s="35" t="s">
        <v>5</v>
      </c>
      <c s="6" t="s">
        <v>8939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8940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8941</v>
      </c>
      <c r="E163" s="33" t="s">
        <v>5310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8162</v>
      </c>
      <c s="35" t="s">
        <v>5</v>
      </c>
      <c s="6" t="s">
        <v>8163</v>
      </c>
      <c s="36" t="s">
        <v>590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4946</v>
      </c>
      <c>
        <f>(M164*21)/100</f>
      </c>
      <c t="s">
        <v>27</v>
      </c>
    </row>
    <row r="165" spans="1:5" ht="25.5">
      <c r="A165" s="35" t="s">
        <v>56</v>
      </c>
      <c r="E165" s="39" t="s">
        <v>8163</v>
      </c>
    </row>
    <row r="166" spans="1:5" ht="178.5">
      <c r="A166" s="35" t="s">
        <v>58</v>
      </c>
      <c r="E166" s="40" t="s">
        <v>8942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8165</v>
      </c>
      <c s="35" t="s">
        <v>5</v>
      </c>
      <c s="6" t="s">
        <v>8166</v>
      </c>
      <c s="36" t="s">
        <v>590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4946</v>
      </c>
      <c>
        <f>(M168*21)/100</f>
      </c>
      <c t="s">
        <v>27</v>
      </c>
    </row>
    <row r="169" spans="1:5" ht="25.5">
      <c r="A169" s="35" t="s">
        <v>56</v>
      </c>
      <c r="E169" s="39" t="s">
        <v>8166</v>
      </c>
    </row>
    <row r="170" spans="1:5" ht="140.25">
      <c r="A170" s="35" t="s">
        <v>58</v>
      </c>
      <c r="E170" s="40" t="s">
        <v>8943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8944</v>
      </c>
      <c s="35" t="s">
        <v>5</v>
      </c>
      <c s="6" t="s">
        <v>8945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4946</v>
      </c>
      <c>
        <f>(M172*21)/100</f>
      </c>
      <c t="s">
        <v>27</v>
      </c>
    </row>
    <row r="173" spans="1:5" ht="38.25">
      <c r="A173" s="35" t="s">
        <v>56</v>
      </c>
      <c r="E173" s="39" t="s">
        <v>8946</v>
      </c>
    </row>
    <row r="174" spans="1:5" ht="38.25">
      <c r="A174" s="35" t="s">
        <v>58</v>
      </c>
      <c r="E174" s="40" t="s">
        <v>8947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8948</v>
      </c>
      <c s="35" t="s">
        <v>5</v>
      </c>
      <c s="6" t="s">
        <v>8949</v>
      </c>
      <c s="36" t="s">
        <v>960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8949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8950</v>
      </c>
      <c r="E180" s="33" t="s">
        <v>8951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8952</v>
      </c>
      <c s="35" t="s">
        <v>5</v>
      </c>
      <c s="6" t="s">
        <v>8953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4946</v>
      </c>
      <c>
        <f>(M181*21)/100</f>
      </c>
      <c t="s">
        <v>27</v>
      </c>
    </row>
    <row r="182" spans="1:5" ht="25.5">
      <c r="A182" s="35" t="s">
        <v>56</v>
      </c>
      <c r="E182" s="39" t="s">
        <v>8953</v>
      </c>
    </row>
    <row r="183" spans="1:5" ht="216.75">
      <c r="A183" s="35" t="s">
        <v>58</v>
      </c>
      <c r="E183" s="40" t="s">
        <v>8954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8955</v>
      </c>
      <c s="35" t="s">
        <v>5</v>
      </c>
      <c s="6" t="s">
        <v>8956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4946</v>
      </c>
      <c>
        <f>(M185*21)/100</f>
      </c>
      <c t="s">
        <v>27</v>
      </c>
    </row>
    <row r="186" spans="1:5" ht="25.5">
      <c r="A186" s="35" t="s">
        <v>56</v>
      </c>
      <c r="E186" s="39" t="s">
        <v>8956</v>
      </c>
    </row>
    <row r="187" spans="1:5" ht="25.5">
      <c r="A187" s="35" t="s">
        <v>58</v>
      </c>
      <c r="E187" s="40" t="s">
        <v>8957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8958</v>
      </c>
      <c s="35" t="s">
        <v>5</v>
      </c>
      <c s="6" t="s">
        <v>8959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4946</v>
      </c>
      <c>
        <f>(M189*21)/100</f>
      </c>
      <c t="s">
        <v>27</v>
      </c>
    </row>
    <row r="190" spans="1:5" ht="25.5">
      <c r="A190" s="35" t="s">
        <v>56</v>
      </c>
      <c r="E190" s="39" t="s">
        <v>8959</v>
      </c>
    </row>
    <row r="191" spans="1:5" ht="204">
      <c r="A191" s="35" t="s">
        <v>58</v>
      </c>
      <c r="E191" s="40" t="s">
        <v>8960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8961</v>
      </c>
      <c s="35" t="s">
        <v>5</v>
      </c>
      <c s="6" t="s">
        <v>8962</v>
      </c>
      <c s="36" t="s">
        <v>590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4946</v>
      </c>
      <c>
        <f>(M193*21)/100</f>
      </c>
      <c t="s">
        <v>27</v>
      </c>
    </row>
    <row r="194" spans="1:5" ht="25.5">
      <c r="A194" s="35" t="s">
        <v>56</v>
      </c>
      <c r="E194" s="39" t="s">
        <v>8962</v>
      </c>
    </row>
    <row r="195" spans="1:5" ht="204">
      <c r="A195" s="35" t="s">
        <v>58</v>
      </c>
      <c r="E195" s="40" t="s">
        <v>8963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8964</v>
      </c>
      <c s="35" t="s">
        <v>5</v>
      </c>
      <c s="6" t="s">
        <v>8965</v>
      </c>
      <c s="36" t="s">
        <v>590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4946</v>
      </c>
      <c>
        <f>(M197*21)/100</f>
      </c>
      <c t="s">
        <v>27</v>
      </c>
    </row>
    <row r="198" spans="1:5" ht="25.5">
      <c r="A198" s="35" t="s">
        <v>56</v>
      </c>
      <c r="E198" s="39" t="s">
        <v>8965</v>
      </c>
    </row>
    <row r="199" spans="1:5" ht="25.5">
      <c r="A199" s="35" t="s">
        <v>58</v>
      </c>
      <c r="E199" s="40" t="s">
        <v>8966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8967</v>
      </c>
      <c s="35" t="s">
        <v>5</v>
      </c>
      <c s="6" t="s">
        <v>8968</v>
      </c>
      <c s="36" t="s">
        <v>590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4946</v>
      </c>
      <c>
        <f>(M201*21)/100</f>
      </c>
      <c t="s">
        <v>27</v>
      </c>
    </row>
    <row r="202" spans="1:5" ht="25.5">
      <c r="A202" s="35" t="s">
        <v>56</v>
      </c>
      <c r="E202" s="39" t="s">
        <v>8968</v>
      </c>
    </row>
    <row r="203" spans="1:5" ht="204">
      <c r="A203" s="35" t="s">
        <v>58</v>
      </c>
      <c r="E203" s="40" t="s">
        <v>8963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8969</v>
      </c>
      <c r="E205" s="33" t="s">
        <v>8203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8209</v>
      </c>
      <c s="35" t="s">
        <v>5</v>
      </c>
      <c s="6" t="s">
        <v>8210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4946</v>
      </c>
      <c>
        <f>(M206*21)/100</f>
      </c>
      <c t="s">
        <v>27</v>
      </c>
    </row>
    <row r="207" spans="1:5" ht="38.25">
      <c r="A207" s="35" t="s">
        <v>56</v>
      </c>
      <c r="E207" s="39" t="s">
        <v>8211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4473</v>
      </c>
      <c r="E210" s="33" t="s">
        <v>4474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8970</v>
      </c>
      <c s="35" t="s">
        <v>5</v>
      </c>
      <c s="6" t="s">
        <v>8971</v>
      </c>
      <c s="36" t="s">
        <v>590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4946</v>
      </c>
      <c>
        <f>(M211*21)/100</f>
      </c>
      <c t="s">
        <v>27</v>
      </c>
    </row>
    <row r="212" spans="1:5" ht="38.25">
      <c r="A212" s="35" t="s">
        <v>56</v>
      </c>
      <c r="E212" s="39" t="s">
        <v>8972</v>
      </c>
    </row>
    <row r="213" spans="1:5" ht="165.75">
      <c r="A213" s="35" t="s">
        <v>58</v>
      </c>
      <c r="E213" s="40" t="s">
        <v>8973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8974</v>
      </c>
      <c s="35" t="s">
        <v>5</v>
      </c>
      <c s="6" t="s">
        <v>8975</v>
      </c>
      <c s="36" t="s">
        <v>590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4946</v>
      </c>
      <c>
        <f>(M215*21)/100</f>
      </c>
      <c t="s">
        <v>27</v>
      </c>
    </row>
    <row r="216" spans="1:5" ht="12.75">
      <c r="A216" s="35" t="s">
        <v>56</v>
      </c>
      <c r="E216" s="39" t="s">
        <v>8975</v>
      </c>
    </row>
    <row r="217" spans="1:5" ht="409.5">
      <c r="A217" s="35" t="s">
        <v>58</v>
      </c>
      <c r="E217" s="40" t="s">
        <v>8976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8977</v>
      </c>
      <c s="35" t="s">
        <v>5</v>
      </c>
      <c s="6" t="s">
        <v>8978</v>
      </c>
      <c s="36" t="s">
        <v>590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4946</v>
      </c>
      <c>
        <f>(M219*21)/100</f>
      </c>
      <c t="s">
        <v>27</v>
      </c>
    </row>
    <row r="220" spans="1:5" ht="12.75">
      <c r="A220" s="35" t="s">
        <v>56</v>
      </c>
      <c r="E220" s="39" t="s">
        <v>8978</v>
      </c>
    </row>
    <row r="221" spans="1:5" ht="12.75">
      <c r="A221" s="35" t="s">
        <v>58</v>
      </c>
      <c r="E221" s="40" t="s">
        <v>8979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8980</v>
      </c>
      <c s="35" t="s">
        <v>5</v>
      </c>
      <c s="6" t="s">
        <v>8981</v>
      </c>
      <c s="36" t="s">
        <v>2729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4946</v>
      </c>
      <c>
        <f>(M223*21)/100</f>
      </c>
      <c t="s">
        <v>27</v>
      </c>
    </row>
    <row r="224" spans="1:5" ht="25.5">
      <c r="A224" s="35" t="s">
        <v>56</v>
      </c>
      <c r="E224" s="39" t="s">
        <v>8981</v>
      </c>
    </row>
    <row r="225" spans="1:5" ht="38.25">
      <c r="A225" s="35" t="s">
        <v>58</v>
      </c>
      <c r="E225" s="40" t="s">
        <v>8982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8983</v>
      </c>
      <c s="35" t="s">
        <v>5</v>
      </c>
      <c s="6" t="s">
        <v>8984</v>
      </c>
      <c s="36" t="s">
        <v>960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653</v>
      </c>
      <c>
        <f>(M227*21)/100</f>
      </c>
      <c t="s">
        <v>27</v>
      </c>
    </row>
    <row r="228" spans="1:5" ht="12.75">
      <c r="A228" s="35" t="s">
        <v>56</v>
      </c>
      <c r="E228" s="39" t="s">
        <v>8984</v>
      </c>
    </row>
    <row r="229" spans="1:5" ht="38.25">
      <c r="A229" s="35" t="s">
        <v>58</v>
      </c>
      <c r="E229" s="40" t="s">
        <v>8985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8986</v>
      </c>
      <c s="35" t="s">
        <v>5</v>
      </c>
      <c s="6" t="s">
        <v>8987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4946</v>
      </c>
      <c>
        <f>(M231*21)/100</f>
      </c>
      <c t="s">
        <v>27</v>
      </c>
    </row>
    <row r="232" spans="1:5" ht="12.75">
      <c r="A232" s="35" t="s">
        <v>56</v>
      </c>
      <c r="E232" s="39" t="s">
        <v>8987</v>
      </c>
    </row>
    <row r="233" spans="1:5" ht="63.75">
      <c r="A233" s="35" t="s">
        <v>58</v>
      </c>
      <c r="E233" s="40" t="s">
        <v>8988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8989</v>
      </c>
      <c s="35" t="s">
        <v>5</v>
      </c>
      <c s="6" t="s">
        <v>8981</v>
      </c>
      <c s="36" t="s">
        <v>2729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4946</v>
      </c>
      <c>
        <f>(M235*21)/100</f>
      </c>
      <c t="s">
        <v>27</v>
      </c>
    </row>
    <row r="236" spans="1:5" ht="25.5">
      <c r="A236" s="35" t="s">
        <v>56</v>
      </c>
      <c r="E236" s="39" t="s">
        <v>8981</v>
      </c>
    </row>
    <row r="237" spans="1:5" ht="63.75">
      <c r="A237" s="35" t="s">
        <v>58</v>
      </c>
      <c r="E237" s="40" t="s">
        <v>8990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8991</v>
      </c>
      <c s="35" t="s">
        <v>5</v>
      </c>
      <c s="6" t="s">
        <v>8992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4946</v>
      </c>
      <c>
        <f>(M239*21)/100</f>
      </c>
      <c t="s">
        <v>27</v>
      </c>
    </row>
    <row r="240" spans="1:5" ht="12.75">
      <c r="A240" s="35" t="s">
        <v>56</v>
      </c>
      <c r="E240" s="39" t="s">
        <v>8992</v>
      </c>
    </row>
    <row r="241" spans="1:5" ht="63.75">
      <c r="A241" s="35" t="s">
        <v>58</v>
      </c>
      <c r="E241" s="40" t="s">
        <v>8930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8993</v>
      </c>
      <c s="35" t="s">
        <v>5</v>
      </c>
      <c s="6" t="s">
        <v>8994</v>
      </c>
      <c s="36" t="s">
        <v>960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653</v>
      </c>
      <c>
        <f>(M243*21)/100</f>
      </c>
      <c t="s">
        <v>27</v>
      </c>
    </row>
    <row r="244" spans="1:5" ht="12.75">
      <c r="A244" s="35" t="s">
        <v>56</v>
      </c>
      <c r="E244" s="39" t="s">
        <v>8994</v>
      </c>
    </row>
    <row r="245" spans="1:5" ht="38.25">
      <c r="A245" s="35" t="s">
        <v>58</v>
      </c>
      <c r="E245" s="40" t="s">
        <v>8995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8996</v>
      </c>
      <c s="35" t="s">
        <v>5</v>
      </c>
      <c s="6" t="s">
        <v>8997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653</v>
      </c>
      <c>
        <f>(M247*21)/100</f>
      </c>
      <c t="s">
        <v>27</v>
      </c>
    </row>
    <row r="248" spans="1:5" ht="12.75">
      <c r="A248" s="35" t="s">
        <v>56</v>
      </c>
      <c r="E248" s="39" t="s">
        <v>8997</v>
      </c>
    </row>
    <row r="249" spans="1:5" ht="38.25">
      <c r="A249" s="35" t="s">
        <v>58</v>
      </c>
      <c r="E249" s="40" t="s">
        <v>8998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8999</v>
      </c>
      <c s="35" t="s">
        <v>5</v>
      </c>
      <c s="6" t="s">
        <v>9000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4946</v>
      </c>
      <c>
        <f>(M251*21)/100</f>
      </c>
      <c t="s">
        <v>27</v>
      </c>
    </row>
    <row r="252" spans="1:5" ht="12.75">
      <c r="A252" s="35" t="s">
        <v>56</v>
      </c>
      <c r="E252" s="39" t="s">
        <v>9000</v>
      </c>
    </row>
    <row r="253" spans="1:5" ht="63.75">
      <c r="A253" s="35" t="s">
        <v>58</v>
      </c>
      <c r="E253" s="40" t="s">
        <v>9001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9002</v>
      </c>
      <c s="35" t="s">
        <v>5</v>
      </c>
      <c s="6" t="s">
        <v>9003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25.5">
      <c r="A256" s="35" t="s">
        <v>56</v>
      </c>
      <c r="E256" s="39" t="s">
        <v>9003</v>
      </c>
    </row>
    <row r="257" spans="1:5" ht="38.25">
      <c r="A257" s="35" t="s">
        <v>58</v>
      </c>
      <c r="E257" s="40" t="s">
        <v>9004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9005</v>
      </c>
      <c s="35" t="s">
        <v>5</v>
      </c>
      <c s="6" t="s">
        <v>9006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12.75">
      <c r="A260" s="35" t="s">
        <v>56</v>
      </c>
      <c r="E260" s="39" t="s">
        <v>9007</v>
      </c>
    </row>
    <row r="261" spans="1:5" ht="38.25">
      <c r="A261" s="35" t="s">
        <v>58</v>
      </c>
      <c r="E261" s="40" t="s">
        <v>9008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8783</v>
      </c>
      <c s="35" t="s">
        <v>5</v>
      </c>
      <c s="6" t="s">
        <v>8784</v>
      </c>
      <c s="36" t="s">
        <v>2729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4946</v>
      </c>
      <c>
        <f>(M263*21)/100</f>
      </c>
      <c t="s">
        <v>27</v>
      </c>
    </row>
    <row r="264" spans="1:5" ht="12.75">
      <c r="A264" s="35" t="s">
        <v>56</v>
      </c>
      <c r="E264" s="39" t="s">
        <v>8784</v>
      </c>
    </row>
    <row r="265" spans="1:5" ht="51">
      <c r="A265" s="35" t="s">
        <v>58</v>
      </c>
      <c r="E265" s="40" t="s">
        <v>9009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9010</v>
      </c>
      <c s="35" t="s">
        <v>5</v>
      </c>
      <c s="6" t="s">
        <v>9011</v>
      </c>
      <c s="36" t="s">
        <v>2729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9012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9013</v>
      </c>
      <c s="35" t="s">
        <v>5</v>
      </c>
      <c s="6" t="s">
        <v>9011</v>
      </c>
      <c s="36" t="s">
        <v>2729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4946</v>
      </c>
      <c>
        <f>(M271*21)/100</f>
      </c>
      <c t="s">
        <v>27</v>
      </c>
    </row>
    <row r="272" spans="1:5" ht="12.75">
      <c r="A272" s="35" t="s">
        <v>56</v>
      </c>
      <c r="E272" s="39" t="s">
        <v>9011</v>
      </c>
    </row>
    <row r="273" spans="1:5" ht="38.25">
      <c r="A273" s="35" t="s">
        <v>58</v>
      </c>
      <c r="E273" s="40" t="s">
        <v>9014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9015</v>
      </c>
      <c s="35" t="s">
        <v>5</v>
      </c>
      <c s="6" t="s">
        <v>9016</v>
      </c>
      <c s="36" t="s">
        <v>960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9016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9017</v>
      </c>
      <c s="35" t="s">
        <v>5</v>
      </c>
      <c s="6" t="s">
        <v>9018</v>
      </c>
      <c s="36" t="s">
        <v>960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9019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9020</v>
      </c>
      <c s="35" t="s">
        <v>5</v>
      </c>
      <c s="6" t="s">
        <v>9021</v>
      </c>
      <c s="36" t="s">
        <v>2729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653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9022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8303</v>
      </c>
      <c r="E287" s="33" t="s">
        <v>8304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9023</v>
      </c>
      <c s="35" t="s">
        <v>5</v>
      </c>
      <c s="6" t="s">
        <v>9024</v>
      </c>
      <c s="36" t="s">
        <v>590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9024</v>
      </c>
    </row>
    <row r="290" spans="1:5" ht="255">
      <c r="A290" s="35" t="s">
        <v>58</v>
      </c>
      <c r="E290" s="40" t="s">
        <v>9025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9026</v>
      </c>
      <c s="35" t="s">
        <v>5</v>
      </c>
      <c s="6" t="s">
        <v>9027</v>
      </c>
      <c s="36" t="s">
        <v>590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653</v>
      </c>
      <c>
        <f>(M292*21)/100</f>
      </c>
      <c t="s">
        <v>27</v>
      </c>
    </row>
    <row r="293" spans="1:5" ht="12.75">
      <c r="A293" s="35" t="s">
        <v>56</v>
      </c>
      <c r="E293" s="39" t="s">
        <v>9027</v>
      </c>
    </row>
    <row r="294" spans="1:5" ht="267.75">
      <c r="A294" s="35" t="s">
        <v>58</v>
      </c>
      <c r="E294" s="40" t="s">
        <v>9028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8338</v>
      </c>
      <c r="E296" s="33" t="s">
        <v>8339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9029</v>
      </c>
      <c s="35" t="s">
        <v>5</v>
      </c>
      <c s="6" t="s">
        <v>9030</v>
      </c>
      <c s="36" t="s">
        <v>590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25.5">
      <c r="A298" s="35" t="s">
        <v>56</v>
      </c>
      <c r="E298" s="39" t="s">
        <v>9030</v>
      </c>
    </row>
    <row r="299" spans="1:5" ht="63.75">
      <c r="A299" s="35" t="s">
        <v>58</v>
      </c>
      <c r="E299" s="40" t="s">
        <v>8918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8352</v>
      </c>
      <c r="E301" s="33" t="s">
        <v>3049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958</v>
      </c>
      <c s="35" t="s">
        <v>130</v>
      </c>
      <c s="6" t="s">
        <v>959</v>
      </c>
      <c s="36" t="s">
        <v>960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9031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4485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4488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8385</v>
      </c>
      <c r="E314" s="33" t="s">
        <v>9032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9033</v>
      </c>
      <c s="35" t="s">
        <v>5</v>
      </c>
      <c s="6" t="s">
        <v>9034</v>
      </c>
      <c s="36" t="s">
        <v>4120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38.25">
      <c r="A316" s="35" t="s">
        <v>56</v>
      </c>
      <c r="E316" s="39" t="s">
        <v>9035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9036</v>
      </c>
      <c s="35" t="s">
        <v>5</v>
      </c>
      <c s="6" t="s">
        <v>9037</v>
      </c>
      <c s="36" t="s">
        <v>4120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25.5">
      <c r="A320" s="35" t="s">
        <v>56</v>
      </c>
      <c r="E320" s="39" t="s">
        <v>9037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9038</v>
      </c>
      <c s="35" t="s">
        <v>5</v>
      </c>
      <c s="6" t="s">
        <v>8392</v>
      </c>
      <c s="36" t="s">
        <v>4120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8392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9039</v>
      </c>
      <c s="35" t="s">
        <v>5</v>
      </c>
      <c s="6" t="s">
        <v>9040</v>
      </c>
      <c s="36" t="s">
        <v>4120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9040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9041</v>
      </c>
      <c s="35" t="s">
        <v>5</v>
      </c>
      <c s="6" t="s">
        <v>8394</v>
      </c>
      <c s="36" t="s">
        <v>8395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8394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9042</v>
      </c>
      <c s="35" t="s">
        <v>5</v>
      </c>
      <c s="6" t="s">
        <v>9043</v>
      </c>
      <c s="36" t="s">
        <v>8395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9043</v>
      </c>
    </row>
    <row r="337" spans="1:5" ht="25.5">
      <c r="A337" s="35" t="s">
        <v>58</v>
      </c>
      <c r="E337" s="40" t="s">
        <v>9044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9045</v>
      </c>
      <c s="35" t="s">
        <v>5</v>
      </c>
      <c s="6" t="s">
        <v>9046</v>
      </c>
      <c s="36" t="s">
        <v>8395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9046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9047</v>
      </c>
      <c s="35" t="s">
        <v>5</v>
      </c>
      <c s="6" t="s">
        <v>8632</v>
      </c>
      <c s="36" t="s">
        <v>8395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25.5">
      <c r="A344" s="35" t="s">
        <v>56</v>
      </c>
      <c r="E344" s="39" t="s">
        <v>8632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8396</v>
      </c>
      <c r="E347" s="33" t="s">
        <v>8409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9048</v>
      </c>
      <c s="35" t="s">
        <v>5</v>
      </c>
      <c s="6" t="s">
        <v>8411</v>
      </c>
      <c s="36" t="s">
        <v>2729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8411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9049</v>
      </c>
      <c s="35" t="s">
        <v>5</v>
      </c>
      <c s="6" t="s">
        <v>8413</v>
      </c>
      <c s="36" t="s">
        <v>409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8413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8404</v>
      </c>
      <c r="E356" s="33" t="s">
        <v>8421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9050</v>
      </c>
      <c s="35" t="s">
        <v>5</v>
      </c>
      <c s="6" t="s">
        <v>8423</v>
      </c>
      <c s="36" t="s">
        <v>409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653</v>
      </c>
      <c>
        <f>(M357*21)/100</f>
      </c>
      <c t="s">
        <v>27</v>
      </c>
    </row>
    <row r="358" spans="1:5" ht="12.75">
      <c r="A358" s="35" t="s">
        <v>56</v>
      </c>
      <c r="E358" s="39" t="s">
        <v>8423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9051</v>
      </c>
      <c s="35" t="s">
        <v>5</v>
      </c>
      <c s="6" t="s">
        <v>8425</v>
      </c>
      <c s="36" t="s">
        <v>409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653</v>
      </c>
      <c>
        <f>(M361*21)/100</f>
      </c>
      <c t="s">
        <v>27</v>
      </c>
    </row>
    <row r="362" spans="1:5" ht="12.75">
      <c r="A362" s="35" t="s">
        <v>56</v>
      </c>
      <c r="E362" s="39" t="s">
        <v>8425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9052</v>
      </c>
      <c s="35" t="s">
        <v>5</v>
      </c>
      <c s="6" t="s">
        <v>8427</v>
      </c>
      <c s="36" t="s">
        <v>409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653</v>
      </c>
      <c>
        <f>(M365*21)/100</f>
      </c>
      <c t="s">
        <v>27</v>
      </c>
    </row>
    <row r="366" spans="1:5" ht="12.75">
      <c r="A366" s="35" t="s">
        <v>56</v>
      </c>
      <c r="E366" s="39" t="s">
        <v>8427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8408</v>
      </c>
      <c r="E369" s="33" t="s">
        <v>8415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9053</v>
      </c>
      <c s="35" t="s">
        <v>5</v>
      </c>
      <c s="6" t="s">
        <v>8417</v>
      </c>
      <c s="36" t="s">
        <v>2729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653</v>
      </c>
      <c>
        <f>(M370*21)/100</f>
      </c>
      <c t="s">
        <v>27</v>
      </c>
    </row>
    <row r="371" spans="1:5" ht="12.75">
      <c r="A371" s="35" t="s">
        <v>56</v>
      </c>
      <c r="E371" s="39" t="s">
        <v>8417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9054</v>
      </c>
      <c s="35" t="s">
        <v>5</v>
      </c>
      <c s="6" t="s">
        <v>8419</v>
      </c>
      <c s="36" t="s">
        <v>960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8419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8428</v>
      </c>
      <c r="E378" s="33" t="s">
        <v>9055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9056</v>
      </c>
      <c s="35" t="s">
        <v>5</v>
      </c>
      <c s="6" t="s">
        <v>9057</v>
      </c>
      <c s="36" t="s">
        <v>4120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9057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9058</v>
      </c>
      <c s="35" t="s">
        <v>5</v>
      </c>
      <c s="6" t="s">
        <v>9059</v>
      </c>
      <c s="36" t="s">
        <v>4120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9059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9060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4088</v>
      </c>
    </row>
    <row r="389" spans="1:5" ht="12.75">
      <c r="A389" s="35" t="s">
        <v>58</v>
      </c>
      <c r="E389" s="40" t="s">
        <v>4089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8435</v>
      </c>
      <c r="E391" s="33" t="s">
        <v>9061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9062</v>
      </c>
      <c s="35" t="s">
        <v>5</v>
      </c>
      <c s="6" t="s">
        <v>8445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8445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9063</v>
      </c>
      <c s="35" t="s">
        <v>5</v>
      </c>
      <c s="6" t="s">
        <v>8447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8447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9064</v>
      </c>
      <c s="35" t="s">
        <v>5</v>
      </c>
      <c s="6" t="s">
        <v>8449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8449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9065</v>
      </c>
      <c s="35" t="s">
        <v>5</v>
      </c>
      <c s="6" t="s">
        <v>9066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9066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9067</v>
      </c>
      <c s="35" t="s">
        <v>5</v>
      </c>
      <c s="6" t="s">
        <v>8453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8453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9068</v>
      </c>
      <c s="35" t="s">
        <v>5</v>
      </c>
      <c s="6" t="s">
        <v>8455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8455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9069</v>
      </c>
      <c s="35" t="s">
        <v>5</v>
      </c>
      <c s="6" t="s">
        <v>9070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9070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9071</v>
      </c>
      <c s="35" t="s">
        <v>5</v>
      </c>
      <c s="6" t="s">
        <v>9072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9072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9073</v>
      </c>
      <c s="35" t="s">
        <v>5</v>
      </c>
      <c s="6" t="s">
        <v>9074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9074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9075</v>
      </c>
      <c s="35" t="s">
        <v>5</v>
      </c>
      <c s="6" t="s">
        <v>9076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653</v>
      </c>
      <c>
        <f>(M428*21)/100</f>
      </c>
      <c t="s">
        <v>27</v>
      </c>
    </row>
    <row r="429" spans="1:5" ht="12.75">
      <c r="A429" s="35" t="s">
        <v>56</v>
      </c>
      <c r="E429" s="39" t="s">
        <v>9076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9077</v>
      </c>
      <c s="35" t="s">
        <v>5</v>
      </c>
      <c s="6" t="s">
        <v>4084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4084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9078</v>
      </c>
      <c s="35" t="s">
        <v>5</v>
      </c>
      <c s="6" t="s">
        <v>4086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12.75">
      <c r="A437" s="35" t="s">
        <v>56</v>
      </c>
      <c r="E437" s="39" t="s">
        <v>4086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9079</v>
      </c>
      <c s="35" t="s">
        <v>5</v>
      </c>
      <c s="6" t="s">
        <v>8463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12.75">
      <c r="A441" s="35" t="s">
        <v>56</v>
      </c>
      <c r="E441" s="39" t="s">
        <v>8463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9080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653</v>
      </c>
      <c>
        <f>(M444*21)/100</f>
      </c>
      <c t="s">
        <v>27</v>
      </c>
    </row>
    <row r="445" spans="1:5" ht="12.75">
      <c r="A445" s="35" t="s">
        <v>56</v>
      </c>
      <c r="E445" s="39" t="s">
        <v>4088</v>
      </c>
    </row>
    <row r="446" spans="1:5" ht="12.75">
      <c r="A446" s="35" t="s">
        <v>58</v>
      </c>
      <c r="E446" s="40" t="s">
        <v>4089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8442</v>
      </c>
      <c r="E448" s="33" t="s">
        <v>9081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9082</v>
      </c>
      <c s="35" t="s">
        <v>5</v>
      </c>
      <c s="6" t="s">
        <v>9083</v>
      </c>
      <c s="36" t="s">
        <v>4120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653</v>
      </c>
      <c>
        <f>(M449*21)/100</f>
      </c>
      <c t="s">
        <v>27</v>
      </c>
    </row>
    <row r="450" spans="1:5" ht="25.5">
      <c r="A450" s="35" t="s">
        <v>56</v>
      </c>
      <c r="E450" s="39" t="s">
        <v>9083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9084</v>
      </c>
      <c s="35" t="s">
        <v>5</v>
      </c>
      <c s="6" t="s">
        <v>9085</v>
      </c>
      <c s="36" t="s">
        <v>4120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653</v>
      </c>
      <c>
        <f>(M453*21)/100</f>
      </c>
      <c t="s">
        <v>27</v>
      </c>
    </row>
    <row r="454" spans="1:5" ht="12.75">
      <c r="A454" s="35" t="s">
        <v>56</v>
      </c>
      <c r="E454" s="39" t="s">
        <v>9085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9086</v>
      </c>
      <c s="35" t="s">
        <v>5</v>
      </c>
      <c s="6" t="s">
        <v>9087</v>
      </c>
      <c s="36" t="s">
        <v>4120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653</v>
      </c>
      <c>
        <f>(M457*21)/100</f>
      </c>
      <c t="s">
        <v>27</v>
      </c>
    </row>
    <row r="458" spans="1:5" ht="12.75">
      <c r="A458" s="35" t="s">
        <v>56</v>
      </c>
      <c r="E458" s="39" t="s">
        <v>9087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9088</v>
      </c>
      <c s="35" t="s">
        <v>5</v>
      </c>
      <c s="6" t="s">
        <v>9089</v>
      </c>
      <c s="36" t="s">
        <v>4120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653</v>
      </c>
      <c>
        <f>(M461*21)/100</f>
      </c>
      <c t="s">
        <v>27</v>
      </c>
    </row>
    <row r="462" spans="1:5" ht="12.75">
      <c r="A462" s="35" t="s">
        <v>56</v>
      </c>
      <c r="E462" s="39" t="s">
        <v>9089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9090</v>
      </c>
      <c s="35" t="s">
        <v>5</v>
      </c>
      <c s="6" t="s">
        <v>9091</v>
      </c>
      <c s="36" t="s">
        <v>4120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653</v>
      </c>
      <c>
        <f>(M465*21)/100</f>
      </c>
      <c t="s">
        <v>27</v>
      </c>
    </row>
    <row r="466" spans="1:5" ht="12.75">
      <c r="A466" s="35" t="s">
        <v>56</v>
      </c>
      <c r="E466" s="39" t="s">
        <v>9091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9092</v>
      </c>
      <c s="35" t="s">
        <v>5</v>
      </c>
      <c s="6" t="s">
        <v>9093</v>
      </c>
      <c s="36" t="s">
        <v>4120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653</v>
      </c>
      <c>
        <f>(M469*21)/100</f>
      </c>
      <c t="s">
        <v>27</v>
      </c>
    </row>
    <row r="470" spans="1:5" ht="12.75">
      <c r="A470" s="35" t="s">
        <v>56</v>
      </c>
      <c r="E470" s="39" t="s">
        <v>9093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9094</v>
      </c>
      <c s="35" t="s">
        <v>5</v>
      </c>
      <c s="6" t="s">
        <v>9095</v>
      </c>
      <c s="36" t="s">
        <v>4120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9095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656</v>
      </c>
      <c s="34" t="s">
        <v>9096</v>
      </c>
      <c s="35" t="s">
        <v>5</v>
      </c>
      <c s="6" t="s">
        <v>9097</v>
      </c>
      <c s="36" t="s">
        <v>4120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9097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660</v>
      </c>
      <c s="34" t="s">
        <v>9098</v>
      </c>
      <c s="35" t="s">
        <v>5</v>
      </c>
      <c s="6" t="s">
        <v>8473</v>
      </c>
      <c s="36" t="s">
        <v>4120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653</v>
      </c>
      <c>
        <f>(M481*21)/100</f>
      </c>
      <c t="s">
        <v>27</v>
      </c>
    </row>
    <row r="482" spans="1:5" ht="12.75">
      <c r="A482" s="35" t="s">
        <v>56</v>
      </c>
      <c r="E482" s="39" t="s">
        <v>8473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664</v>
      </c>
      <c s="34" t="s">
        <v>9099</v>
      </c>
      <c s="35" t="s">
        <v>5</v>
      </c>
      <c s="6" t="s">
        <v>9100</v>
      </c>
      <c s="36" t="s">
        <v>4120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653</v>
      </c>
      <c>
        <f>(M485*21)/100</f>
      </c>
      <c t="s">
        <v>27</v>
      </c>
    </row>
    <row r="486" spans="1:5" ht="12.75">
      <c r="A486" s="35" t="s">
        <v>56</v>
      </c>
      <c r="E486" s="39" t="s">
        <v>9100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668</v>
      </c>
      <c s="34" t="s">
        <v>9101</v>
      </c>
      <c s="35" t="s">
        <v>5</v>
      </c>
      <c s="6" t="s">
        <v>8478</v>
      </c>
      <c s="36" t="s">
        <v>4120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653</v>
      </c>
      <c>
        <f>(M489*21)/100</f>
      </c>
      <c t="s">
        <v>27</v>
      </c>
    </row>
    <row r="490" spans="1:5" ht="12.75">
      <c r="A490" s="35" t="s">
        <v>56</v>
      </c>
      <c r="E490" s="39" t="s">
        <v>8478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638</v>
      </c>
      <c s="34" t="s">
        <v>9102</v>
      </c>
      <c s="35" t="s">
        <v>5</v>
      </c>
      <c s="6" t="s">
        <v>8480</v>
      </c>
      <c s="36" t="s">
        <v>4120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12.75">
      <c r="A494" s="35" t="s">
        <v>56</v>
      </c>
      <c r="E494" s="39" t="s">
        <v>8480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674</v>
      </c>
      <c s="34" t="s">
        <v>9103</v>
      </c>
      <c s="35" t="s">
        <v>5</v>
      </c>
      <c s="6" t="s">
        <v>9104</v>
      </c>
      <c s="36" t="s">
        <v>4120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12.75">
      <c r="A498" s="35" t="s">
        <v>56</v>
      </c>
      <c r="E498" s="39" t="s">
        <v>9104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677</v>
      </c>
      <c s="34" t="s">
        <v>8446</v>
      </c>
      <c s="35" t="s">
        <v>5</v>
      </c>
      <c s="6" t="s">
        <v>9105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25.5">
      <c r="A502" s="35" t="s">
        <v>56</v>
      </c>
      <c r="E502" s="39" t="s">
        <v>9105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9106</v>
      </c>
      <c s="35" t="s">
        <v>5</v>
      </c>
      <c s="6" t="s">
        <v>9107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9107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9108</v>
      </c>
      <c s="35" t="s">
        <v>5</v>
      </c>
      <c s="6" t="s">
        <v>9109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25.5">
      <c r="A510" s="35" t="s">
        <v>56</v>
      </c>
      <c r="E510" s="39" t="s">
        <v>9109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9110</v>
      </c>
      <c s="35" t="s">
        <v>5</v>
      </c>
      <c s="6" t="s">
        <v>4097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25.5">
      <c r="A514" s="35" t="s">
        <v>56</v>
      </c>
      <c r="E514" s="39" t="s">
        <v>4097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9111</v>
      </c>
      <c s="35" t="s">
        <v>5</v>
      </c>
      <c s="6" t="s">
        <v>9112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25.5">
      <c r="A518" s="35" t="s">
        <v>56</v>
      </c>
      <c r="E518" s="39" t="s">
        <v>9112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9113</v>
      </c>
      <c s="35" t="s">
        <v>5</v>
      </c>
      <c s="6" t="s">
        <v>9114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9114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9115</v>
      </c>
      <c s="35" t="s">
        <v>5</v>
      </c>
      <c s="6" t="s">
        <v>9116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9116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9117</v>
      </c>
      <c s="35" t="s">
        <v>5</v>
      </c>
      <c s="6" t="s">
        <v>9118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9118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9119</v>
      </c>
      <c s="35" t="s">
        <v>5</v>
      </c>
      <c s="6" t="s">
        <v>9120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653</v>
      </c>
      <c>
        <f>(M533*21)/100</f>
      </c>
      <c t="s">
        <v>27</v>
      </c>
    </row>
    <row r="534" spans="1:5" ht="12.75">
      <c r="A534" s="35" t="s">
        <v>56</v>
      </c>
      <c r="E534" s="39" t="s">
        <v>9120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9121</v>
      </c>
      <c s="35" t="s">
        <v>5</v>
      </c>
      <c s="6" t="s">
        <v>8484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12.75">
      <c r="A538" s="35" t="s">
        <v>56</v>
      </c>
      <c r="E538" s="39" t="s">
        <v>8484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9122</v>
      </c>
      <c s="35" t="s">
        <v>5</v>
      </c>
      <c s="6" t="s">
        <v>8486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12.75">
      <c r="A542" s="35" t="s">
        <v>56</v>
      </c>
      <c r="E542" s="39" t="s">
        <v>8486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9123</v>
      </c>
      <c s="35" t="s">
        <v>5</v>
      </c>
      <c s="6" t="s">
        <v>8488</v>
      </c>
      <c s="36" t="s">
        <v>4120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8488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9124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4101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9125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12.75">
      <c r="A554" s="35" t="s">
        <v>56</v>
      </c>
      <c r="E554" s="39" t="s">
        <v>4088</v>
      </c>
    </row>
    <row r="555" spans="1:5" ht="12.75">
      <c r="A555" s="35" t="s">
        <v>58</v>
      </c>
      <c r="E555" s="40" t="s">
        <v>4089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8465</v>
      </c>
      <c r="E557" s="33" t="s">
        <v>9126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9127</v>
      </c>
      <c s="35" t="s">
        <v>5</v>
      </c>
      <c s="6" t="s">
        <v>9128</v>
      </c>
      <c s="36" t="s">
        <v>4120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9128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8487</v>
      </c>
      <c s="35" t="s">
        <v>5</v>
      </c>
      <c s="6" t="s">
        <v>8440</v>
      </c>
      <c s="36" t="s">
        <v>4120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25.5">
      <c r="A563" s="35" t="s">
        <v>56</v>
      </c>
      <c r="E563" s="39" t="s">
        <v>8440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9129</v>
      </c>
      <c s="35" t="s">
        <v>5</v>
      </c>
      <c s="6" t="s">
        <v>9130</v>
      </c>
      <c s="36" t="s">
        <v>4120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9130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9131</v>
      </c>
      <c s="35" t="s">
        <v>5</v>
      </c>
      <c s="6" t="s">
        <v>4088</v>
      </c>
      <c s="36" t="s">
        <v>960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4088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8496</v>
      </c>
      <c r="E574" s="33" t="s">
        <v>9132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9133</v>
      </c>
      <c s="35" t="s">
        <v>5</v>
      </c>
      <c s="6" t="s">
        <v>4114</v>
      </c>
      <c s="36" t="s">
        <v>2729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653</v>
      </c>
      <c>
        <f>(M575*21)/100</f>
      </c>
      <c t="s">
        <v>27</v>
      </c>
    </row>
    <row r="576" spans="1:5" ht="12.75">
      <c r="A576" s="35" t="s">
        <v>56</v>
      </c>
      <c r="E576" s="39" t="s">
        <v>4114</v>
      </c>
    </row>
    <row r="577" spans="1:5" ht="12.75">
      <c r="A577" s="35" t="s">
        <v>58</v>
      </c>
      <c r="E577" s="40" t="s">
        <v>9134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9135</v>
      </c>
      <c s="35" t="s">
        <v>5</v>
      </c>
      <c s="6" t="s">
        <v>9136</v>
      </c>
      <c s="36" t="s">
        <v>4120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653</v>
      </c>
      <c>
        <f>(M579*21)/100</f>
      </c>
      <c t="s">
        <v>27</v>
      </c>
    </row>
    <row r="580" spans="1:5" ht="12.75">
      <c r="A580" s="35" t="s">
        <v>56</v>
      </c>
      <c r="E580" s="39" t="s">
        <v>9136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9137</v>
      </c>
      <c s="35" t="s">
        <v>5</v>
      </c>
      <c s="6" t="s">
        <v>9138</v>
      </c>
      <c s="36" t="s">
        <v>4120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653</v>
      </c>
      <c>
        <f>(M583*21)/100</f>
      </c>
      <c t="s">
        <v>27</v>
      </c>
    </row>
    <row r="584" spans="1:5" ht="12.75">
      <c r="A584" s="35" t="s">
        <v>56</v>
      </c>
      <c r="E584" s="39" t="s">
        <v>9138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9139</v>
      </c>
      <c s="35" t="s">
        <v>5</v>
      </c>
      <c s="6" t="s">
        <v>8523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653</v>
      </c>
      <c>
        <f>(M587*21)/100</f>
      </c>
      <c t="s">
        <v>27</v>
      </c>
    </row>
    <row r="588" spans="1:5" ht="12.75">
      <c r="A588" s="35" t="s">
        <v>56</v>
      </c>
      <c r="E588" s="39" t="s">
        <v>8523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9140</v>
      </c>
      <c s="35" t="s">
        <v>5</v>
      </c>
      <c s="6" t="s">
        <v>8525</v>
      </c>
      <c s="36" t="s">
        <v>409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653</v>
      </c>
      <c>
        <f>(M591*21)/100</f>
      </c>
      <c t="s">
        <v>27</v>
      </c>
    </row>
    <row r="592" spans="1:5" ht="12.75">
      <c r="A592" s="35" t="s">
        <v>56</v>
      </c>
      <c r="E592" s="39" t="s">
        <v>8525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8511</v>
      </c>
      <c r="E595" s="33" t="s">
        <v>9141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9142</v>
      </c>
      <c s="35" t="s">
        <v>5</v>
      </c>
      <c s="6" t="s">
        <v>4108</v>
      </c>
      <c s="36" t="s">
        <v>409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653</v>
      </c>
      <c>
        <f>(M596*21)/100</f>
      </c>
      <c t="s">
        <v>27</v>
      </c>
    </row>
    <row r="597" spans="1:5" ht="12.75">
      <c r="A597" s="35" t="s">
        <v>56</v>
      </c>
      <c r="E597" s="39" t="s">
        <v>4108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9143</v>
      </c>
      <c s="35" t="s">
        <v>5</v>
      </c>
      <c s="6" t="s">
        <v>4110</v>
      </c>
      <c s="36" t="s">
        <v>409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653</v>
      </c>
      <c>
        <f>(M600*21)/100</f>
      </c>
      <c t="s">
        <v>27</v>
      </c>
    </row>
    <row r="601" spans="1:5" ht="12.75">
      <c r="A601" s="35" t="s">
        <v>56</v>
      </c>
      <c r="E601" s="39" t="s">
        <v>4110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8526</v>
      </c>
      <c r="E604" s="33" t="s">
        <v>9144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9145</v>
      </c>
      <c s="35" t="s">
        <v>5</v>
      </c>
      <c s="6" t="s">
        <v>8529</v>
      </c>
      <c s="36" t="s">
        <v>960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653</v>
      </c>
      <c>
        <f>(M605*21)/100</f>
      </c>
      <c t="s">
        <v>27</v>
      </c>
    </row>
    <row r="606" spans="1:5" ht="12.75">
      <c r="A606" s="35" t="s">
        <v>56</v>
      </c>
      <c r="E606" s="39" t="s">
        <v>8529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9146</v>
      </c>
      <c r="E609" s="33" t="s">
        <v>9147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9148</v>
      </c>
      <c s="35" t="s">
        <v>5</v>
      </c>
      <c s="6" t="s">
        <v>9149</v>
      </c>
      <c s="36" t="s">
        <v>2729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653</v>
      </c>
      <c>
        <f>(M610*21)/100</f>
      </c>
      <c t="s">
        <v>27</v>
      </c>
    </row>
    <row r="611" spans="1:5" ht="12.75">
      <c r="A611" s="35" t="s">
        <v>56</v>
      </c>
      <c r="E611" s="39" t="s">
        <v>9149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9150</v>
      </c>
      <c r="E614" s="33" t="s">
        <v>9151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656</v>
      </c>
      <c s="34" t="s">
        <v>9152</v>
      </c>
      <c s="35" t="s">
        <v>5</v>
      </c>
      <c s="6" t="s">
        <v>9153</v>
      </c>
      <c s="36" t="s">
        <v>590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9153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9154</v>
      </c>
      <c r="E619" s="33" t="s">
        <v>9155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660</v>
      </c>
      <c s="34" t="s">
        <v>9156</v>
      </c>
      <c s="35" t="s">
        <v>5</v>
      </c>
      <c s="6" t="s">
        <v>8417</v>
      </c>
      <c s="36" t="s">
        <v>2729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12.75">
      <c r="A621" s="35" t="s">
        <v>56</v>
      </c>
      <c r="E621" s="39" t="s">
        <v>8417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664</v>
      </c>
      <c s="34" t="s">
        <v>9157</v>
      </c>
      <c s="35" t="s">
        <v>5</v>
      </c>
      <c s="6" t="s">
        <v>8419</v>
      </c>
      <c s="36" t="s">
        <v>960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12.75">
      <c r="A625" s="35" t="s">
        <v>56</v>
      </c>
      <c r="E625" s="39" t="s">
        <v>8419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9158</v>
      </c>
      <c r="E628" s="33" t="s">
        <v>9159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668</v>
      </c>
      <c s="34" t="s">
        <v>9160</v>
      </c>
      <c s="35" t="s">
        <v>5</v>
      </c>
      <c s="6" t="s">
        <v>8423</v>
      </c>
      <c s="36" t="s">
        <v>409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653</v>
      </c>
      <c>
        <f>(M629*21)/100</f>
      </c>
      <c t="s">
        <v>27</v>
      </c>
    </row>
    <row r="630" spans="1:5" ht="12.75">
      <c r="A630" s="35" t="s">
        <v>56</v>
      </c>
      <c r="E630" s="39" t="s">
        <v>8423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638</v>
      </c>
      <c s="34" t="s">
        <v>9161</v>
      </c>
      <c s="35" t="s">
        <v>5</v>
      </c>
      <c s="6" t="s">
        <v>8425</v>
      </c>
      <c s="36" t="s">
        <v>409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8425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674</v>
      </c>
      <c s="34" t="s">
        <v>9162</v>
      </c>
      <c s="35" t="s">
        <v>5</v>
      </c>
      <c s="6" t="s">
        <v>8427</v>
      </c>
      <c s="36" t="s">
        <v>409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8427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9163</v>
      </c>
      <c r="E641" s="33" t="s">
        <v>9164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4165</v>
      </c>
      <c s="35" t="s">
        <v>27</v>
      </c>
      <c s="6" t="s">
        <v>9165</v>
      </c>
      <c s="36" t="s">
        <v>4120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9165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4169</v>
      </c>
    </row>
    <row r="646" spans="1:16" ht="12.75">
      <c r="A646" t="s">
        <v>49</v>
      </c>
      <c s="34" t="s">
        <v>27</v>
      </c>
      <c s="34" t="s">
        <v>9166</v>
      </c>
      <c s="35" t="s">
        <v>5</v>
      </c>
      <c s="6" t="s">
        <v>9167</v>
      </c>
      <c s="36" t="s">
        <v>4120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9168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9169</v>
      </c>
      <c s="35" t="s">
        <v>5</v>
      </c>
      <c s="6" t="s">
        <v>9170</v>
      </c>
      <c s="36" t="s">
        <v>4120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653</v>
      </c>
      <c>
        <f>(M650*21)/100</f>
      </c>
      <c t="s">
        <v>27</v>
      </c>
    </row>
    <row r="651" spans="1:5" ht="12.75">
      <c r="A651" s="35" t="s">
        <v>56</v>
      </c>
      <c r="E651" s="39" t="s">
        <v>9171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9172</v>
      </c>
      <c s="35" t="s">
        <v>5</v>
      </c>
      <c s="6" t="s">
        <v>9173</v>
      </c>
      <c s="36" t="s">
        <v>4120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653</v>
      </c>
      <c>
        <f>(M654*21)/100</f>
      </c>
      <c t="s">
        <v>27</v>
      </c>
    </row>
    <row r="655" spans="1:5" ht="12.75">
      <c r="A655" s="35" t="s">
        <v>56</v>
      </c>
      <c r="E655" s="39" t="s">
        <v>9173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9174</v>
      </c>
      <c s="35" t="s">
        <v>5</v>
      </c>
      <c s="6" t="s">
        <v>9175</v>
      </c>
      <c s="36" t="s">
        <v>8395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653</v>
      </c>
      <c>
        <f>(M658*21)/100</f>
      </c>
      <c t="s">
        <v>27</v>
      </c>
    </row>
    <row r="659" spans="1:5" ht="12.75">
      <c r="A659" s="35" t="s">
        <v>56</v>
      </c>
      <c r="E659" s="39" t="s">
        <v>9175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9176</v>
      </c>
      <c s="35" t="s">
        <v>5</v>
      </c>
      <c s="6" t="s">
        <v>9177</v>
      </c>
      <c s="36" t="s">
        <v>8395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653</v>
      </c>
      <c>
        <f>(M662*21)/100</f>
      </c>
      <c t="s">
        <v>27</v>
      </c>
    </row>
    <row r="663" spans="1:5" ht="12.75">
      <c r="A663" s="35" t="s">
        <v>56</v>
      </c>
      <c r="E663" s="39" t="s">
        <v>9177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9178</v>
      </c>
      <c s="35" t="s">
        <v>50</v>
      </c>
      <c s="6" t="s">
        <v>9179</v>
      </c>
      <c s="36" t="s">
        <v>4120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653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9180</v>
      </c>
      <c r="E670" s="33" t="s">
        <v>9181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9182</v>
      </c>
      <c s="35" t="s">
        <v>5</v>
      </c>
      <c s="6" t="s">
        <v>9168</v>
      </c>
      <c s="36" t="s">
        <v>4120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12.75">
      <c r="A672" s="35" t="s">
        <v>56</v>
      </c>
      <c r="E672" s="39" t="s">
        <v>9168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9183</v>
      </c>
      <c s="35" t="s">
        <v>5</v>
      </c>
      <c s="6" t="s">
        <v>9171</v>
      </c>
      <c s="36" t="s">
        <v>4120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12.75">
      <c r="A676" s="35" t="s">
        <v>56</v>
      </c>
      <c r="E676" s="39" t="s">
        <v>9171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9184</v>
      </c>
      <c s="35" t="s">
        <v>5</v>
      </c>
      <c s="6" t="s">
        <v>9173</v>
      </c>
      <c s="36" t="s">
        <v>4120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12.75">
      <c r="A680" s="35" t="s">
        <v>56</v>
      </c>
      <c r="E680" s="39" t="s">
        <v>9173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9185</v>
      </c>
      <c s="35" t="s">
        <v>5</v>
      </c>
      <c s="6" t="s">
        <v>9186</v>
      </c>
      <c s="36" t="s">
        <v>8395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9187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9188</v>
      </c>
      <c s="35" t="s">
        <v>5</v>
      </c>
      <c s="6" t="s">
        <v>9177</v>
      </c>
      <c s="36" t="s">
        <v>8395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12.75">
      <c r="A688" s="35" t="s">
        <v>56</v>
      </c>
      <c r="E688" s="39" t="s">
        <v>9177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4165</v>
      </c>
      <c s="35" t="s">
        <v>26</v>
      </c>
      <c s="6" t="s">
        <v>9165</v>
      </c>
      <c s="36" t="s">
        <v>4120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12.75">
      <c r="A692" s="35" t="s">
        <v>56</v>
      </c>
      <c r="E692" s="39" t="s">
        <v>9165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4169</v>
      </c>
    </row>
    <row r="695" spans="1:16" ht="12.75">
      <c r="A695" t="s">
        <v>49</v>
      </c>
      <c s="34" t="s">
        <v>110</v>
      </c>
      <c s="34" t="s">
        <v>9178</v>
      </c>
      <c s="35" t="s">
        <v>27</v>
      </c>
      <c s="6" t="s">
        <v>9179</v>
      </c>
      <c s="36" t="s">
        <v>4120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9189</v>
      </c>
      <c r="E699" s="33" t="s">
        <v>9190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4165</v>
      </c>
      <c s="35" t="s">
        <v>69</v>
      </c>
      <c s="6" t="s">
        <v>9191</v>
      </c>
      <c s="36" t="s">
        <v>4120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25.5">
      <c r="A701" s="35" t="s">
        <v>56</v>
      </c>
      <c r="E701" s="39" t="s">
        <v>9191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4169</v>
      </c>
    </row>
    <row r="704" spans="1:16" ht="12.75">
      <c r="A704" t="s">
        <v>49</v>
      </c>
      <c s="34" t="s">
        <v>119</v>
      </c>
      <c s="34" t="s">
        <v>9192</v>
      </c>
      <c s="35" t="s">
        <v>5</v>
      </c>
      <c s="6" t="s">
        <v>9193</v>
      </c>
      <c s="36" t="s">
        <v>4120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9193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9194</v>
      </c>
      <c s="35" t="s">
        <v>5</v>
      </c>
      <c s="6" t="s">
        <v>9195</v>
      </c>
      <c s="36" t="s">
        <v>4120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12.75">
      <c r="A709" s="35" t="s">
        <v>56</v>
      </c>
      <c r="E709" s="39" t="s">
        <v>9195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9196</v>
      </c>
      <c s="35" t="s">
        <v>5</v>
      </c>
      <c s="6" t="s">
        <v>9197</v>
      </c>
      <c s="36" t="s">
        <v>4120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12.75">
      <c r="A713" s="35" t="s">
        <v>56</v>
      </c>
      <c r="E713" s="39" t="s">
        <v>9197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9198</v>
      </c>
      <c s="35" t="s">
        <v>5</v>
      </c>
      <c s="6" t="s">
        <v>9199</v>
      </c>
      <c s="36" t="s">
        <v>8395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9199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9200</v>
      </c>
      <c s="35" t="s">
        <v>5</v>
      </c>
      <c s="6" t="s">
        <v>9201</v>
      </c>
      <c s="36" t="s">
        <v>4120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4089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9202</v>
      </c>
      <c r="E724" s="33" t="s">
        <v>9203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4165</v>
      </c>
      <c s="35" t="s">
        <v>73</v>
      </c>
      <c s="6" t="s">
        <v>9191</v>
      </c>
      <c s="36" t="s">
        <v>4120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653</v>
      </c>
      <c>
        <f>(M725*21)/100</f>
      </c>
      <c t="s">
        <v>27</v>
      </c>
    </row>
    <row r="726" spans="1:5" ht="25.5">
      <c r="A726" s="35" t="s">
        <v>56</v>
      </c>
      <c r="E726" s="39" t="s">
        <v>9191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4169</v>
      </c>
    </row>
    <row r="729" spans="1:16" ht="12.75">
      <c r="A729" t="s">
        <v>49</v>
      </c>
      <c s="34" t="s">
        <v>139</v>
      </c>
      <c s="34" t="s">
        <v>9204</v>
      </c>
      <c s="35" t="s">
        <v>5</v>
      </c>
      <c s="6" t="s">
        <v>9193</v>
      </c>
      <c s="36" t="s">
        <v>4120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653</v>
      </c>
      <c>
        <f>(M729*21)/100</f>
      </c>
      <c t="s">
        <v>27</v>
      </c>
    </row>
    <row r="730" spans="1:5" ht="12.75">
      <c r="A730" s="35" t="s">
        <v>56</v>
      </c>
      <c r="E730" s="39" t="s">
        <v>9193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9205</v>
      </c>
      <c s="35" t="s">
        <v>5</v>
      </c>
      <c s="6" t="s">
        <v>9195</v>
      </c>
      <c s="36" t="s">
        <v>4120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653</v>
      </c>
      <c>
        <f>(M733*21)/100</f>
      </c>
      <c t="s">
        <v>27</v>
      </c>
    </row>
    <row r="734" spans="1:5" ht="12.75">
      <c r="A734" s="35" t="s">
        <v>56</v>
      </c>
      <c r="E734" s="39" t="s">
        <v>9195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8487</v>
      </c>
      <c s="35" t="s">
        <v>5</v>
      </c>
      <c s="6" t="s">
        <v>9197</v>
      </c>
      <c s="36" t="s">
        <v>4120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653</v>
      </c>
      <c>
        <f>(M737*21)/100</f>
      </c>
      <c t="s">
        <v>27</v>
      </c>
    </row>
    <row r="738" spans="1:5" ht="12.75">
      <c r="A738" s="35" t="s">
        <v>56</v>
      </c>
      <c r="E738" s="39" t="s">
        <v>9197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9206</v>
      </c>
      <c s="35" t="s">
        <v>5</v>
      </c>
      <c s="6" t="s">
        <v>9199</v>
      </c>
      <c s="36" t="s">
        <v>8395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653</v>
      </c>
      <c>
        <f>(M741*21)/100</f>
      </c>
      <c t="s">
        <v>27</v>
      </c>
    </row>
    <row r="742" spans="1:5" ht="12.75">
      <c r="A742" s="35" t="s">
        <v>56</v>
      </c>
      <c r="E742" s="39" t="s">
        <v>9199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9200</v>
      </c>
      <c s="35" t="s">
        <v>5</v>
      </c>
      <c s="6" t="s">
        <v>9201</v>
      </c>
      <c s="36" t="s">
        <v>4120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653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4089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9207</v>
      </c>
      <c r="E749" s="33" t="s">
        <v>9208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4165</v>
      </c>
      <c s="35" t="s">
        <v>77</v>
      </c>
      <c s="6" t="s">
        <v>9209</v>
      </c>
      <c s="36" t="s">
        <v>4120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653</v>
      </c>
      <c>
        <f>(M750*21)/100</f>
      </c>
      <c t="s">
        <v>27</v>
      </c>
    </row>
    <row r="751" spans="1:5" ht="25.5">
      <c r="A751" s="35" t="s">
        <v>56</v>
      </c>
      <c r="E751" s="39" t="s">
        <v>9209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4169</v>
      </c>
    </row>
    <row r="754" spans="1:16" ht="12.75">
      <c r="A754" t="s">
        <v>49</v>
      </c>
      <c s="34" t="s">
        <v>161</v>
      </c>
      <c s="34" t="s">
        <v>9210</v>
      </c>
      <c s="35" t="s">
        <v>5</v>
      </c>
      <c s="6" t="s">
        <v>9211</v>
      </c>
      <c s="36" t="s">
        <v>4120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653</v>
      </c>
      <c>
        <f>(M754*21)/100</f>
      </c>
      <c t="s">
        <v>27</v>
      </c>
    </row>
    <row r="755" spans="1:5" ht="12.75">
      <c r="A755" s="35" t="s">
        <v>56</v>
      </c>
      <c r="E755" s="39" t="s">
        <v>9211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9212</v>
      </c>
      <c s="35" t="s">
        <v>5</v>
      </c>
      <c s="6" t="s">
        <v>9213</v>
      </c>
      <c s="36" t="s">
        <v>4120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653</v>
      </c>
      <c>
        <f>(M758*21)/100</f>
      </c>
      <c t="s">
        <v>27</v>
      </c>
    </row>
    <row r="759" spans="1:5" ht="12.75">
      <c r="A759" s="35" t="s">
        <v>56</v>
      </c>
      <c r="E759" s="39" t="s">
        <v>9213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656</v>
      </c>
      <c s="34" t="s">
        <v>9214</v>
      </c>
      <c s="35" t="s">
        <v>5</v>
      </c>
      <c s="6" t="s">
        <v>9215</v>
      </c>
      <c s="36" t="s">
        <v>4120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653</v>
      </c>
      <c>
        <f>(M762*21)/100</f>
      </c>
      <c t="s">
        <v>27</v>
      </c>
    </row>
    <row r="763" spans="1:5" ht="12.75">
      <c r="A763" s="35" t="s">
        <v>56</v>
      </c>
      <c r="E763" s="39" t="s">
        <v>9215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660</v>
      </c>
      <c s="34" t="s">
        <v>9216</v>
      </c>
      <c s="35" t="s">
        <v>5</v>
      </c>
      <c s="6" t="s">
        <v>9175</v>
      </c>
      <c s="36" t="s">
        <v>8395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653</v>
      </c>
      <c>
        <f>(M766*21)/100</f>
      </c>
      <c t="s">
        <v>27</v>
      </c>
    </row>
    <row r="767" spans="1:5" ht="12.75">
      <c r="A767" s="35" t="s">
        <v>56</v>
      </c>
      <c r="E767" s="39" t="s">
        <v>9175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664</v>
      </c>
      <c s="34" t="s">
        <v>9217</v>
      </c>
      <c s="35" t="s">
        <v>5</v>
      </c>
      <c s="6" t="s">
        <v>9218</v>
      </c>
      <c s="36" t="s">
        <v>4120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653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668</v>
      </c>
      <c s="34" t="s">
        <v>9219</v>
      </c>
      <c s="35" t="s">
        <v>5</v>
      </c>
      <c s="6" t="s">
        <v>9153</v>
      </c>
      <c s="36" t="s">
        <v>590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653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9220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638</v>
      </c>
      <c s="34" t="s">
        <v>9221</v>
      </c>
      <c s="35" t="s">
        <v>5</v>
      </c>
      <c s="6" t="s">
        <v>9222</v>
      </c>
      <c s="36" t="s">
        <v>590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653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9223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8033</v>
      </c>
      <c r="E4" s="26" t="s">
        <v>8034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9226</v>
      </c>
      <c r="E8" s="30" t="s">
        <v>9225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3389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5552</v>
      </c>
      <c s="35" t="s">
        <v>5</v>
      </c>
      <c s="6" t="s">
        <v>5553</v>
      </c>
      <c s="36" t="s">
        <v>590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8848</v>
      </c>
      <c>
        <f>(M10*21)/100</f>
      </c>
      <c t="s">
        <v>27</v>
      </c>
    </row>
    <row r="11" spans="1:5" ht="12.75">
      <c r="A11" s="35" t="s">
        <v>56</v>
      </c>
      <c r="E11" s="39" t="s">
        <v>5554</v>
      </c>
    </row>
    <row r="12" spans="1:5" ht="38.25">
      <c r="A12" s="35" t="s">
        <v>58</v>
      </c>
      <c r="E12" s="40" t="s">
        <v>9227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5559</v>
      </c>
      <c s="35" t="s">
        <v>5</v>
      </c>
      <c s="6" t="s">
        <v>5561</v>
      </c>
      <c s="36" t="s">
        <v>590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8848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9228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5563</v>
      </c>
      <c s="35" t="s">
        <v>5</v>
      </c>
      <c s="6" t="s">
        <v>5565</v>
      </c>
      <c s="36" t="s">
        <v>590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8848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9229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5105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8858</v>
      </c>
      <c s="35" t="s">
        <v>5</v>
      </c>
      <c s="6" t="s">
        <v>8859</v>
      </c>
      <c s="36" t="s">
        <v>590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4946</v>
      </c>
      <c>
        <f>(M23*21)/100</f>
      </c>
      <c t="s">
        <v>27</v>
      </c>
    </row>
    <row r="24" spans="1:5" ht="25.5">
      <c r="A24" s="35" t="s">
        <v>56</v>
      </c>
      <c r="E24" s="39" t="s">
        <v>8859</v>
      </c>
    </row>
    <row r="25" spans="1:5" ht="38.25">
      <c r="A25" s="35" t="s">
        <v>58</v>
      </c>
      <c r="E25" s="40" t="s">
        <v>9230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8861</v>
      </c>
      <c s="35" t="s">
        <v>5</v>
      </c>
      <c s="6" t="s">
        <v>8862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8848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9231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8121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8877</v>
      </c>
      <c s="35" t="s">
        <v>5</v>
      </c>
      <c s="6" t="s">
        <v>8878</v>
      </c>
      <c s="36" t="s">
        <v>590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51">
      <c r="A33" s="35" t="s">
        <v>56</v>
      </c>
      <c r="E33" s="39" t="s">
        <v>8879</v>
      </c>
    </row>
    <row r="34" spans="1:5" ht="76.5">
      <c r="A34" s="35" t="s">
        <v>58</v>
      </c>
      <c r="E34" s="40" t="s">
        <v>9232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8894</v>
      </c>
      <c s="35" t="s">
        <v>5</v>
      </c>
      <c s="6" t="s">
        <v>9233</v>
      </c>
      <c s="36" t="s">
        <v>590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4946</v>
      </c>
      <c>
        <f>(M36*21)/100</f>
      </c>
      <c t="s">
        <v>27</v>
      </c>
    </row>
    <row r="37" spans="1:5" ht="51">
      <c r="A37" s="35" t="s">
        <v>56</v>
      </c>
      <c r="E37" s="39" t="s">
        <v>9234</v>
      </c>
    </row>
    <row r="38" spans="1:5" ht="76.5">
      <c r="A38" s="35" t="s">
        <v>58</v>
      </c>
      <c r="E38" s="40" t="s">
        <v>9235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8898</v>
      </c>
      <c s="35" t="s">
        <v>5</v>
      </c>
      <c s="6" t="s">
        <v>8899</v>
      </c>
      <c s="36" t="s">
        <v>590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4946</v>
      </c>
      <c>
        <f>(M40*21)/100</f>
      </c>
      <c t="s">
        <v>27</v>
      </c>
    </row>
    <row r="41" spans="1:5" ht="12.75">
      <c r="A41" s="35" t="s">
        <v>56</v>
      </c>
      <c r="E41" s="39" t="s">
        <v>8899</v>
      </c>
    </row>
    <row r="42" spans="1:5" ht="76.5">
      <c r="A42" s="35" t="s">
        <v>58</v>
      </c>
      <c r="E42" s="40" t="s">
        <v>9236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8881</v>
      </c>
      <c s="35" t="s">
        <v>5</v>
      </c>
      <c s="6" t="s">
        <v>8882</v>
      </c>
      <c s="36" t="s">
        <v>590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4946</v>
      </c>
      <c>
        <f>(M44*21)/100</f>
      </c>
      <c t="s">
        <v>27</v>
      </c>
    </row>
    <row r="45" spans="1:5" ht="38.25">
      <c r="A45" s="35" t="s">
        <v>56</v>
      </c>
      <c r="E45" s="39" t="s">
        <v>8883</v>
      </c>
    </row>
    <row r="46" spans="1:5" ht="89.25">
      <c r="A46" s="35" t="s">
        <v>58</v>
      </c>
      <c r="E46" s="40" t="s">
        <v>9237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8874</v>
      </c>
      <c s="35" t="s">
        <v>5</v>
      </c>
      <c s="6" t="s">
        <v>8875</v>
      </c>
      <c s="36" t="s">
        <v>590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4946</v>
      </c>
      <c>
        <f>(M48*21)/100</f>
      </c>
      <c t="s">
        <v>27</v>
      </c>
    </row>
    <row r="49" spans="1:5" ht="25.5">
      <c r="A49" s="35" t="s">
        <v>56</v>
      </c>
      <c r="E49" s="39" t="s">
        <v>8875</v>
      </c>
    </row>
    <row r="50" spans="1:5" ht="89.25">
      <c r="A50" s="35" t="s">
        <v>58</v>
      </c>
      <c r="E50" s="40" t="s">
        <v>9238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8901</v>
      </c>
      <c s="35" t="s">
        <v>5</v>
      </c>
      <c s="6" t="s">
        <v>8902</v>
      </c>
      <c s="36" t="s">
        <v>590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4946</v>
      </c>
      <c>
        <f>(M52*21)/100</f>
      </c>
      <c t="s">
        <v>27</v>
      </c>
    </row>
    <row r="53" spans="1:5" ht="25.5">
      <c r="A53" s="35" t="s">
        <v>56</v>
      </c>
      <c r="E53" s="39" t="s">
        <v>8902</v>
      </c>
    </row>
    <row r="54" spans="1:5" ht="204">
      <c r="A54" s="35" t="s">
        <v>58</v>
      </c>
      <c r="E54" s="40" t="s">
        <v>9239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8891</v>
      </c>
      <c s="35" t="s">
        <v>5</v>
      </c>
      <c s="6" t="s">
        <v>8892</v>
      </c>
      <c s="36" t="s">
        <v>590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4946</v>
      </c>
      <c>
        <f>(M56*21)/100</f>
      </c>
      <c t="s">
        <v>27</v>
      </c>
    </row>
    <row r="57" spans="1:5" ht="25.5">
      <c r="A57" s="35" t="s">
        <v>56</v>
      </c>
      <c r="E57" s="39" t="s">
        <v>8892</v>
      </c>
    </row>
    <row r="58" spans="1:5" ht="114.75">
      <c r="A58" s="35" t="s">
        <v>58</v>
      </c>
      <c r="E58" s="40" t="s">
        <v>9240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8904</v>
      </c>
      <c s="35" t="s">
        <v>5</v>
      </c>
      <c s="6" t="s">
        <v>8905</v>
      </c>
      <c s="36" t="s">
        <v>590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4946</v>
      </c>
      <c>
        <f>(M60*21)/100</f>
      </c>
      <c t="s">
        <v>27</v>
      </c>
    </row>
    <row r="61" spans="1:5" ht="25.5">
      <c r="A61" s="35" t="s">
        <v>56</v>
      </c>
      <c r="E61" s="39" t="s">
        <v>8905</v>
      </c>
    </row>
    <row r="62" spans="1:5" ht="114.75">
      <c r="A62" s="35" t="s">
        <v>58</v>
      </c>
      <c r="E62" s="40" t="s">
        <v>9241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8907</v>
      </c>
      <c s="35" t="s">
        <v>5</v>
      </c>
      <c s="6" t="s">
        <v>8908</v>
      </c>
      <c s="36" t="s">
        <v>590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12.75">
      <c r="A65" s="35" t="s">
        <v>56</v>
      </c>
      <c r="E65" s="39" t="s">
        <v>8908</v>
      </c>
    </row>
    <row r="66" spans="1:5" ht="38.25">
      <c r="A66" s="35" t="s">
        <v>58</v>
      </c>
      <c r="E66" s="40" t="s">
        <v>9242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9243</v>
      </c>
      <c s="35" t="s">
        <v>5</v>
      </c>
      <c s="6" t="s">
        <v>8911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8911</v>
      </c>
    </row>
    <row r="70" spans="1:5" ht="63.75">
      <c r="A70" s="35" t="s">
        <v>58</v>
      </c>
      <c r="E70" s="40" t="s">
        <v>9244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8913</v>
      </c>
      <c s="35" t="s">
        <v>5</v>
      </c>
      <c s="6" t="s">
        <v>8914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4946</v>
      </c>
      <c>
        <f>(M72*21)/100</f>
      </c>
      <c t="s">
        <v>27</v>
      </c>
    </row>
    <row r="73" spans="1:5" ht="12.75">
      <c r="A73" s="35" t="s">
        <v>56</v>
      </c>
      <c r="E73" s="39" t="s">
        <v>8914</v>
      </c>
    </row>
    <row r="74" spans="1:5" ht="12.75">
      <c r="A74" s="35" t="s">
        <v>58</v>
      </c>
      <c r="E74" s="40" t="s">
        <v>9245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8916</v>
      </c>
      <c s="35" t="s">
        <v>5</v>
      </c>
      <c s="6" t="s">
        <v>8917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653</v>
      </c>
      <c>
        <f>(M76*21)/100</f>
      </c>
      <c t="s">
        <v>27</v>
      </c>
    </row>
    <row r="77" spans="1:5" ht="12.75">
      <c r="A77" s="35" t="s">
        <v>56</v>
      </c>
      <c r="E77" s="39" t="s">
        <v>8917</v>
      </c>
    </row>
    <row r="78" spans="1:5" ht="63.75">
      <c r="A78" s="35" t="s">
        <v>58</v>
      </c>
      <c r="E78" s="40" t="s">
        <v>9246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8919</v>
      </c>
      <c s="35" t="s">
        <v>5</v>
      </c>
      <c s="6" t="s">
        <v>8920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4946</v>
      </c>
      <c>
        <f>(M80*21)/100</f>
      </c>
      <c t="s">
        <v>27</v>
      </c>
    </row>
    <row r="81" spans="1:5" ht="12.75">
      <c r="A81" s="35" t="s">
        <v>56</v>
      </c>
      <c r="E81" s="39" t="s">
        <v>8920</v>
      </c>
    </row>
    <row r="82" spans="1:5" ht="12.75">
      <c r="A82" s="35" t="s">
        <v>58</v>
      </c>
      <c r="E82" s="40" t="s">
        <v>9247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8922</v>
      </c>
      <c s="35" t="s">
        <v>5</v>
      </c>
      <c s="6" t="s">
        <v>8923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4946</v>
      </c>
      <c>
        <f>(M84*21)/100</f>
      </c>
      <c t="s">
        <v>27</v>
      </c>
    </row>
    <row r="85" spans="1:5" ht="12.75">
      <c r="A85" s="35" t="s">
        <v>56</v>
      </c>
      <c r="E85" s="39" t="s">
        <v>8923</v>
      </c>
    </row>
    <row r="86" spans="1:5" ht="63.75">
      <c r="A86" s="35" t="s">
        <v>58</v>
      </c>
      <c r="E86" s="40" t="s">
        <v>9248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8134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9249</v>
      </c>
      <c s="35" t="s">
        <v>5</v>
      </c>
      <c s="6" t="s">
        <v>9250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4946</v>
      </c>
      <c>
        <f>(M89*21)/100</f>
      </c>
      <c t="s">
        <v>27</v>
      </c>
    </row>
    <row r="90" spans="1:5" ht="25.5">
      <c r="A90" s="35" t="s">
        <v>56</v>
      </c>
      <c r="E90" s="39" t="s">
        <v>9250</v>
      </c>
    </row>
    <row r="91" spans="1:5" ht="63.75">
      <c r="A91" s="35" t="s">
        <v>58</v>
      </c>
      <c r="E91" s="40" t="s">
        <v>9251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5764</v>
      </c>
      <c s="35" t="s">
        <v>5</v>
      </c>
      <c s="6" t="s">
        <v>5766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4946</v>
      </c>
      <c>
        <f>(M93*21)/100</f>
      </c>
      <c t="s">
        <v>27</v>
      </c>
    </row>
    <row r="94" spans="1:5" ht="25.5">
      <c r="A94" s="35" t="s">
        <v>56</v>
      </c>
      <c r="E94" s="39" t="s">
        <v>5766</v>
      </c>
    </row>
    <row r="95" spans="1:5" ht="63.75">
      <c r="A95" s="35" t="s">
        <v>58</v>
      </c>
      <c r="E95" s="40" t="s">
        <v>9251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9252</v>
      </c>
      <c s="35" t="s">
        <v>5</v>
      </c>
      <c s="6" t="s">
        <v>9253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4946</v>
      </c>
      <c>
        <f>(M97*21)/100</f>
      </c>
      <c t="s">
        <v>27</v>
      </c>
    </row>
    <row r="98" spans="1:5" ht="25.5">
      <c r="A98" s="35" t="s">
        <v>56</v>
      </c>
      <c r="E98" s="39" t="s">
        <v>9253</v>
      </c>
    </row>
    <row r="99" spans="1:5" ht="63.75">
      <c r="A99" s="35" t="s">
        <v>58</v>
      </c>
      <c r="E99" s="40" t="s">
        <v>9251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8143</v>
      </c>
      <c s="35" t="s">
        <v>5</v>
      </c>
      <c s="6" t="s">
        <v>8144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4946</v>
      </c>
      <c>
        <f>(M101*21)/100</f>
      </c>
      <c t="s">
        <v>27</v>
      </c>
    </row>
    <row r="102" spans="1:5" ht="12.75">
      <c r="A102" s="35" t="s">
        <v>56</v>
      </c>
      <c r="E102" s="39" t="s">
        <v>8144</v>
      </c>
    </row>
    <row r="103" spans="1:5" ht="409.5">
      <c r="A103" s="35" t="s">
        <v>58</v>
      </c>
      <c r="E103" s="40" t="s">
        <v>9254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749</v>
      </c>
      <c r="E105" s="33" t="s">
        <v>8152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8931</v>
      </c>
      <c s="35" t="s">
        <v>5</v>
      </c>
      <c s="6" t="s">
        <v>8932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4946</v>
      </c>
      <c>
        <f>(M106*21)/100</f>
      </c>
      <c t="s">
        <v>27</v>
      </c>
    </row>
    <row r="107" spans="1:5" ht="25.5">
      <c r="A107" s="35" t="s">
        <v>56</v>
      </c>
      <c r="E107" s="39" t="s">
        <v>8932</v>
      </c>
    </row>
    <row r="108" spans="1:5" ht="63.75">
      <c r="A108" s="35" t="s">
        <v>58</v>
      </c>
      <c r="E108" s="40" t="s">
        <v>9255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9256</v>
      </c>
      <c s="35" t="s">
        <v>5</v>
      </c>
      <c s="6" t="s">
        <v>9257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9257</v>
      </c>
    </row>
    <row r="112" spans="1:5" ht="38.25">
      <c r="A112" s="35" t="s">
        <v>58</v>
      </c>
      <c r="E112" s="40" t="s">
        <v>9258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9259</v>
      </c>
      <c s="35" t="s">
        <v>5</v>
      </c>
      <c s="6" t="s">
        <v>9260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9260</v>
      </c>
    </row>
    <row r="116" spans="1:5" ht="25.5">
      <c r="A116" s="35" t="s">
        <v>58</v>
      </c>
      <c r="E116" s="40" t="s">
        <v>8624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9261</v>
      </c>
      <c s="35" t="s">
        <v>5</v>
      </c>
      <c s="6" t="s">
        <v>9262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9262</v>
      </c>
    </row>
    <row r="120" spans="1:5" ht="38.25">
      <c r="A120" s="35" t="s">
        <v>58</v>
      </c>
      <c r="E120" s="40" t="s">
        <v>9263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9264</v>
      </c>
      <c s="35" t="s">
        <v>5</v>
      </c>
      <c s="6" t="s">
        <v>9265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9265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8925</v>
      </c>
      <c s="35" t="s">
        <v>5</v>
      </c>
      <c s="6" t="s">
        <v>8926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8926</v>
      </c>
    </row>
    <row r="128" spans="1:5" ht="38.25">
      <c r="A128" s="35" t="s">
        <v>58</v>
      </c>
      <c r="E128" s="40" t="s">
        <v>8937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9266</v>
      </c>
      <c r="E130" s="33" t="s">
        <v>5310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8162</v>
      </c>
      <c s="35" t="s">
        <v>5</v>
      </c>
      <c s="6" t="s">
        <v>8163</v>
      </c>
      <c s="36" t="s">
        <v>590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4946</v>
      </c>
      <c>
        <f>(M131*21)/100</f>
      </c>
      <c t="s">
        <v>27</v>
      </c>
    </row>
    <row r="132" spans="1:5" ht="25.5">
      <c r="A132" s="35" t="s">
        <v>56</v>
      </c>
      <c r="E132" s="39" t="s">
        <v>8163</v>
      </c>
    </row>
    <row r="133" spans="1:5" ht="25.5">
      <c r="A133" s="35" t="s">
        <v>58</v>
      </c>
      <c r="E133" s="40" t="s">
        <v>9267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656</v>
      </c>
      <c s="34" t="s">
        <v>8165</v>
      </c>
      <c s="35" t="s">
        <v>5</v>
      </c>
      <c s="6" t="s">
        <v>8166</v>
      </c>
      <c s="36" t="s">
        <v>590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4946</v>
      </c>
      <c>
        <f>(M135*21)/100</f>
      </c>
      <c t="s">
        <v>27</v>
      </c>
    </row>
    <row r="136" spans="1:5" ht="25.5">
      <c r="A136" s="35" t="s">
        <v>56</v>
      </c>
      <c r="E136" s="39" t="s">
        <v>8166</v>
      </c>
    </row>
    <row r="137" spans="1:5" ht="25.5">
      <c r="A137" s="35" t="s">
        <v>58</v>
      </c>
      <c r="E137" s="40" t="s">
        <v>9268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9269</v>
      </c>
      <c r="E139" s="33" t="s">
        <v>8951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660</v>
      </c>
      <c s="34" t="s">
        <v>8952</v>
      </c>
      <c s="35" t="s">
        <v>5</v>
      </c>
      <c s="6" t="s">
        <v>8953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4946</v>
      </c>
      <c>
        <f>(M140*21)/100</f>
      </c>
      <c t="s">
        <v>27</v>
      </c>
    </row>
    <row r="141" spans="1:5" ht="25.5">
      <c r="A141" s="35" t="s">
        <v>56</v>
      </c>
      <c r="E141" s="39" t="s">
        <v>8953</v>
      </c>
    </row>
    <row r="142" spans="1:5" ht="216.75">
      <c r="A142" s="35" t="s">
        <v>58</v>
      </c>
      <c r="E142" s="40" t="s">
        <v>9270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664</v>
      </c>
      <c s="34" t="s">
        <v>8955</v>
      </c>
      <c s="35" t="s">
        <v>5</v>
      </c>
      <c s="6" t="s">
        <v>8956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4946</v>
      </c>
      <c>
        <f>(M144*21)/100</f>
      </c>
      <c t="s">
        <v>27</v>
      </c>
    </row>
    <row r="145" spans="1:5" ht="25.5">
      <c r="A145" s="35" t="s">
        <v>56</v>
      </c>
      <c r="E145" s="39" t="s">
        <v>8956</v>
      </c>
    </row>
    <row r="146" spans="1:5" ht="25.5">
      <c r="A146" s="35" t="s">
        <v>58</v>
      </c>
      <c r="E146" s="40" t="s">
        <v>9271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668</v>
      </c>
      <c s="34" t="s">
        <v>8958</v>
      </c>
      <c s="35" t="s">
        <v>5</v>
      </c>
      <c s="6" t="s">
        <v>8959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4946</v>
      </c>
      <c>
        <f>(M148*21)/100</f>
      </c>
      <c t="s">
        <v>27</v>
      </c>
    </row>
    <row r="149" spans="1:5" ht="25.5">
      <c r="A149" s="35" t="s">
        <v>56</v>
      </c>
      <c r="E149" s="39" t="s">
        <v>8959</v>
      </c>
    </row>
    <row r="150" spans="1:5" ht="216.75">
      <c r="A150" s="35" t="s">
        <v>58</v>
      </c>
      <c r="E150" s="40" t="s">
        <v>9270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638</v>
      </c>
      <c s="34" t="s">
        <v>8961</v>
      </c>
      <c s="35" t="s">
        <v>5</v>
      </c>
      <c s="6" t="s">
        <v>8962</v>
      </c>
      <c s="36" t="s">
        <v>590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4946</v>
      </c>
      <c>
        <f>(M152*21)/100</f>
      </c>
      <c t="s">
        <v>27</v>
      </c>
    </row>
    <row r="153" spans="1:5" ht="25.5">
      <c r="A153" s="35" t="s">
        <v>56</v>
      </c>
      <c r="E153" s="39" t="s">
        <v>8962</v>
      </c>
    </row>
    <row r="154" spans="1:5" ht="153">
      <c r="A154" s="35" t="s">
        <v>58</v>
      </c>
      <c r="E154" s="40" t="s">
        <v>9272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674</v>
      </c>
      <c s="34" t="s">
        <v>8964</v>
      </c>
      <c s="35" t="s">
        <v>5</v>
      </c>
      <c s="6" t="s">
        <v>8965</v>
      </c>
      <c s="36" t="s">
        <v>590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4946</v>
      </c>
      <c>
        <f>(M156*21)/100</f>
      </c>
      <c t="s">
        <v>27</v>
      </c>
    </row>
    <row r="157" spans="1:5" ht="25.5">
      <c r="A157" s="35" t="s">
        <v>56</v>
      </c>
      <c r="E157" s="39" t="s">
        <v>8965</v>
      </c>
    </row>
    <row r="158" spans="1:5" ht="25.5">
      <c r="A158" s="35" t="s">
        <v>58</v>
      </c>
      <c r="E158" s="40" t="s">
        <v>9273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677</v>
      </c>
      <c s="34" t="s">
        <v>8967</v>
      </c>
      <c s="35" t="s">
        <v>5</v>
      </c>
      <c s="6" t="s">
        <v>8968</v>
      </c>
      <c s="36" t="s">
        <v>590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4946</v>
      </c>
      <c>
        <f>(M160*21)/100</f>
      </c>
      <c t="s">
        <v>27</v>
      </c>
    </row>
    <row r="161" spans="1:5" ht="25.5">
      <c r="A161" s="35" t="s">
        <v>56</v>
      </c>
      <c r="E161" s="39" t="s">
        <v>8968</v>
      </c>
    </row>
    <row r="162" spans="1:5" ht="153">
      <c r="A162" s="35" t="s">
        <v>58</v>
      </c>
      <c r="E162" s="40" t="s">
        <v>9272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9274</v>
      </c>
      <c r="E164" s="33" t="s">
        <v>8203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8209</v>
      </c>
      <c s="35" t="s">
        <v>5</v>
      </c>
      <c s="6" t="s">
        <v>8210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4946</v>
      </c>
      <c>
        <f>(M165*21)/100</f>
      </c>
      <c t="s">
        <v>27</v>
      </c>
    </row>
    <row r="166" spans="1:5" ht="38.25">
      <c r="A166" s="35" t="s">
        <v>56</v>
      </c>
      <c r="E166" s="39" t="s">
        <v>8211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9275</v>
      </c>
      <c r="E169" s="33" t="s">
        <v>8218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8219</v>
      </c>
      <c s="35" t="s">
        <v>5</v>
      </c>
      <c s="6" t="s">
        <v>8220</v>
      </c>
      <c s="36" t="s">
        <v>590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4946</v>
      </c>
      <c>
        <f>(M170*21)/100</f>
      </c>
      <c t="s">
        <v>27</v>
      </c>
    </row>
    <row r="171" spans="1:5" ht="25.5">
      <c r="A171" s="35" t="s">
        <v>56</v>
      </c>
      <c r="E171" s="39" t="s">
        <v>8220</v>
      </c>
    </row>
    <row r="172" spans="1:5" ht="63.75">
      <c r="A172" s="35" t="s">
        <v>58</v>
      </c>
      <c r="E172" s="40" t="s">
        <v>9276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9277</v>
      </c>
      <c s="35" t="s">
        <v>5</v>
      </c>
      <c s="6" t="s">
        <v>9278</v>
      </c>
      <c s="36" t="s">
        <v>590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4946</v>
      </c>
      <c>
        <f>(M174*21)/100</f>
      </c>
      <c t="s">
        <v>27</v>
      </c>
    </row>
    <row r="175" spans="1:5" ht="12.75">
      <c r="A175" s="35" t="s">
        <v>56</v>
      </c>
      <c r="E175" s="39" t="s">
        <v>9278</v>
      </c>
    </row>
    <row r="176" spans="1:5" ht="25.5">
      <c r="A176" s="35" t="s">
        <v>58</v>
      </c>
      <c r="E176" s="40" t="s">
        <v>9279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4473</v>
      </c>
      <c r="E178" s="33" t="s">
        <v>4474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8970</v>
      </c>
      <c s="35" t="s">
        <v>5</v>
      </c>
      <c s="6" t="s">
        <v>8971</v>
      </c>
      <c s="36" t="s">
        <v>590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4946</v>
      </c>
      <c>
        <f>(M179*21)/100</f>
      </c>
      <c t="s">
        <v>27</v>
      </c>
    </row>
    <row r="180" spans="1:5" ht="38.25">
      <c r="A180" s="35" t="s">
        <v>56</v>
      </c>
      <c r="E180" s="39" t="s">
        <v>8972</v>
      </c>
    </row>
    <row r="181" spans="1:5" ht="63.75">
      <c r="A181" s="35" t="s">
        <v>58</v>
      </c>
      <c r="E181" s="40" t="s">
        <v>9280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8974</v>
      </c>
      <c s="35" t="s">
        <v>5</v>
      </c>
      <c s="6" t="s">
        <v>8975</v>
      </c>
      <c s="36" t="s">
        <v>590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4946</v>
      </c>
      <c>
        <f>(M183*21)/100</f>
      </c>
      <c t="s">
        <v>27</v>
      </c>
    </row>
    <row r="184" spans="1:5" ht="12.75">
      <c r="A184" s="35" t="s">
        <v>56</v>
      </c>
      <c r="E184" s="39" t="s">
        <v>8975</v>
      </c>
    </row>
    <row r="185" spans="1:5" ht="63.75">
      <c r="A185" s="35" t="s">
        <v>58</v>
      </c>
      <c r="E185" s="40" t="s">
        <v>9280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8977</v>
      </c>
      <c s="35" t="s">
        <v>5</v>
      </c>
      <c s="6" t="s">
        <v>8978</v>
      </c>
      <c s="36" t="s">
        <v>590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4946</v>
      </c>
      <c>
        <f>(M187*21)/100</f>
      </c>
      <c t="s">
        <v>27</v>
      </c>
    </row>
    <row r="188" spans="1:5" ht="12.75">
      <c r="A188" s="35" t="s">
        <v>56</v>
      </c>
      <c r="E188" s="39" t="s">
        <v>8978</v>
      </c>
    </row>
    <row r="189" spans="1:5" ht="12.75">
      <c r="A189" s="35" t="s">
        <v>58</v>
      </c>
      <c r="E189" s="40" t="s">
        <v>9281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8999</v>
      </c>
      <c s="35" t="s">
        <v>5</v>
      </c>
      <c s="6" t="s">
        <v>9000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4946</v>
      </c>
      <c>
        <f>(M191*21)/100</f>
      </c>
      <c t="s">
        <v>27</v>
      </c>
    </row>
    <row r="192" spans="1:5" ht="12.75">
      <c r="A192" s="35" t="s">
        <v>56</v>
      </c>
      <c r="E192" s="39" t="s">
        <v>9000</v>
      </c>
    </row>
    <row r="193" spans="1:5" ht="63.75">
      <c r="A193" s="35" t="s">
        <v>58</v>
      </c>
      <c r="E193" s="40" t="s">
        <v>9282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9005</v>
      </c>
      <c s="35" t="s">
        <v>5</v>
      </c>
      <c s="6" t="s">
        <v>9283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9284</v>
      </c>
    </row>
    <row r="197" spans="1:5" ht="38.25">
      <c r="A197" s="35" t="s">
        <v>58</v>
      </c>
      <c r="E197" s="40" t="s">
        <v>9285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9286</v>
      </c>
      <c s="35" t="s">
        <v>5</v>
      </c>
      <c s="6" t="s">
        <v>9287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38.25">
      <c r="A200" s="35" t="s">
        <v>56</v>
      </c>
      <c r="E200" s="39" t="s">
        <v>9288</v>
      </c>
    </row>
    <row r="201" spans="1:5" ht="38.25">
      <c r="A201" s="35" t="s">
        <v>58</v>
      </c>
      <c r="E201" s="40" t="s">
        <v>9289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8275</v>
      </c>
      <c r="E203" s="33" t="s">
        <v>8276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8283</v>
      </c>
      <c s="35" t="s">
        <v>5</v>
      </c>
      <c s="6" t="s">
        <v>8284</v>
      </c>
      <c s="36" t="s">
        <v>590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4946</v>
      </c>
      <c>
        <f>(M204*21)/100</f>
      </c>
      <c t="s">
        <v>27</v>
      </c>
    </row>
    <row r="205" spans="1:5" ht="12.75">
      <c r="A205" s="35" t="s">
        <v>56</v>
      </c>
      <c r="E205" s="39" t="s">
        <v>8284</v>
      </c>
    </row>
    <row r="206" spans="1:5" ht="63.75">
      <c r="A206" s="35" t="s">
        <v>58</v>
      </c>
      <c r="E206" s="40" t="s">
        <v>9290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8286</v>
      </c>
      <c s="35" t="s">
        <v>5</v>
      </c>
      <c s="6" t="s">
        <v>8287</v>
      </c>
      <c s="36" t="s">
        <v>590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4946</v>
      </c>
      <c>
        <f>(M208*21)/100</f>
      </c>
      <c t="s">
        <v>27</v>
      </c>
    </row>
    <row r="209" spans="1:5" ht="12.75">
      <c r="A209" s="35" t="s">
        <v>56</v>
      </c>
      <c r="E209" s="39" t="s">
        <v>8287</v>
      </c>
    </row>
    <row r="210" spans="1:5" ht="63.75">
      <c r="A210" s="35" t="s">
        <v>58</v>
      </c>
      <c r="E210" s="40" t="s">
        <v>9290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8288</v>
      </c>
      <c s="35" t="s">
        <v>5</v>
      </c>
      <c s="6" t="s">
        <v>8289</v>
      </c>
      <c s="36" t="s">
        <v>590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4946</v>
      </c>
      <c>
        <f>(M212*21)/100</f>
      </c>
      <c t="s">
        <v>27</v>
      </c>
    </row>
    <row r="213" spans="1:5" ht="25.5">
      <c r="A213" s="35" t="s">
        <v>56</v>
      </c>
      <c r="E213" s="39" t="s">
        <v>8289</v>
      </c>
    </row>
    <row r="214" spans="1:5" ht="63.75">
      <c r="A214" s="35" t="s">
        <v>58</v>
      </c>
      <c r="E214" s="40" t="s">
        <v>9290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8296</v>
      </c>
      <c s="35" t="s">
        <v>5</v>
      </c>
      <c s="6" t="s">
        <v>8297</v>
      </c>
      <c s="36" t="s">
        <v>590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4946</v>
      </c>
      <c>
        <f>(M216*21)/100</f>
      </c>
      <c t="s">
        <v>27</v>
      </c>
    </row>
    <row r="217" spans="1:5" ht="12.75">
      <c r="A217" s="35" t="s">
        <v>56</v>
      </c>
      <c r="E217" s="39" t="s">
        <v>8297</v>
      </c>
    </row>
    <row r="218" spans="1:5" ht="63.75">
      <c r="A218" s="35" t="s">
        <v>58</v>
      </c>
      <c r="E218" s="40" t="s">
        <v>9290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9291</v>
      </c>
      <c s="35" t="s">
        <v>5</v>
      </c>
      <c s="6" t="s">
        <v>9292</v>
      </c>
      <c s="36" t="s">
        <v>590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653</v>
      </c>
      <c>
        <f>(M220*21)/100</f>
      </c>
      <c t="s">
        <v>27</v>
      </c>
    </row>
    <row r="221" spans="1:5" ht="12.75">
      <c r="A221" s="35" t="s">
        <v>56</v>
      </c>
      <c r="E221" s="39" t="s">
        <v>9292</v>
      </c>
    </row>
    <row r="222" spans="1:5" ht="12.75">
      <c r="A222" s="35" t="s">
        <v>58</v>
      </c>
      <c r="E222" s="40" t="s">
        <v>9293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9294</v>
      </c>
      <c s="35" t="s">
        <v>5</v>
      </c>
      <c s="6" t="s">
        <v>9295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4946</v>
      </c>
      <c>
        <f>(M224*21)/100</f>
      </c>
      <c t="s">
        <v>27</v>
      </c>
    </row>
    <row r="225" spans="1:5" ht="12.75">
      <c r="A225" s="35" t="s">
        <v>56</v>
      </c>
      <c r="E225" s="39" t="s">
        <v>9295</v>
      </c>
    </row>
    <row r="226" spans="1:5" ht="63.75">
      <c r="A226" s="35" t="s">
        <v>58</v>
      </c>
      <c r="E226" s="40" t="s">
        <v>9296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8293</v>
      </c>
      <c s="35" t="s">
        <v>5</v>
      </c>
      <c s="6" t="s">
        <v>8294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4946</v>
      </c>
      <c>
        <f>(M228*21)/100</f>
      </c>
      <c t="s">
        <v>27</v>
      </c>
    </row>
    <row r="229" spans="1:5" ht="12.75">
      <c r="A229" s="35" t="s">
        <v>56</v>
      </c>
      <c r="E229" s="39" t="s">
        <v>8294</v>
      </c>
    </row>
    <row r="230" spans="1:5" ht="25.5">
      <c r="A230" s="35" t="s">
        <v>58</v>
      </c>
      <c r="E230" s="40" t="s">
        <v>9297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8301</v>
      </c>
      <c s="35" t="s">
        <v>5</v>
      </c>
      <c s="6" t="s">
        <v>8302</v>
      </c>
      <c s="36" t="s">
        <v>590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4946</v>
      </c>
      <c>
        <f>(M232*21)/100</f>
      </c>
      <c t="s">
        <v>27</v>
      </c>
    </row>
    <row r="233" spans="1:5" ht="12.75">
      <c r="A233" s="35" t="s">
        <v>56</v>
      </c>
      <c r="E233" s="39" t="s">
        <v>8302</v>
      </c>
    </row>
    <row r="234" spans="1:5" ht="63.75">
      <c r="A234" s="35" t="s">
        <v>58</v>
      </c>
      <c r="E234" s="40" t="s">
        <v>9290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8338</v>
      </c>
      <c r="E236" s="33" t="s">
        <v>8339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8343</v>
      </c>
      <c s="35" t="s">
        <v>5</v>
      </c>
      <c s="6" t="s">
        <v>8344</v>
      </c>
      <c s="36" t="s">
        <v>590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4946</v>
      </c>
      <c>
        <f>(M237*21)/100</f>
      </c>
      <c t="s">
        <v>27</v>
      </c>
    </row>
    <row r="238" spans="1:5" ht="25.5">
      <c r="A238" s="35" t="s">
        <v>56</v>
      </c>
      <c r="E238" s="39" t="s">
        <v>8344</v>
      </c>
    </row>
    <row r="239" spans="1:5" ht="267.75">
      <c r="A239" s="35" t="s">
        <v>58</v>
      </c>
      <c r="E239" s="40" t="s">
        <v>9298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8352</v>
      </c>
      <c r="E241" s="33" t="s">
        <v>3049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958</v>
      </c>
      <c s="35" t="s">
        <v>133</v>
      </c>
      <c s="6" t="s">
        <v>959</v>
      </c>
      <c s="36" t="s">
        <v>960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12.75">
      <c r="A243" s="35" t="s">
        <v>56</v>
      </c>
      <c r="E243" s="39" t="s">
        <v>9031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4485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4488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8385</v>
      </c>
      <c r="E254" s="33" t="s">
        <v>9299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9300</v>
      </c>
      <c s="35" t="s">
        <v>5</v>
      </c>
      <c s="6" t="s">
        <v>9301</v>
      </c>
      <c s="36" t="s">
        <v>4120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38.25">
      <c r="A256" s="35" t="s">
        <v>56</v>
      </c>
      <c r="E256" s="39" t="s">
        <v>9302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9303</v>
      </c>
      <c s="35" t="s">
        <v>5</v>
      </c>
      <c s="6" t="s">
        <v>9304</v>
      </c>
      <c s="36" t="s">
        <v>4120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25.5">
      <c r="A260" s="35" t="s">
        <v>56</v>
      </c>
      <c r="E260" s="39" t="s">
        <v>9304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9305</v>
      </c>
      <c s="35" t="s">
        <v>5</v>
      </c>
      <c s="6" t="s">
        <v>8392</v>
      </c>
      <c s="36" t="s">
        <v>4120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653</v>
      </c>
      <c>
        <f>(M263*21)/100</f>
      </c>
      <c t="s">
        <v>27</v>
      </c>
    </row>
    <row r="264" spans="1:5" ht="12.75">
      <c r="A264" s="35" t="s">
        <v>56</v>
      </c>
      <c r="E264" s="39" t="s">
        <v>8392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9306</v>
      </c>
      <c s="35" t="s">
        <v>5</v>
      </c>
      <c s="6" t="s">
        <v>8394</v>
      </c>
      <c s="36" t="s">
        <v>8395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8394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9307</v>
      </c>
      <c s="35" t="s">
        <v>5</v>
      </c>
      <c s="6" t="s">
        <v>9043</v>
      </c>
      <c s="36" t="s">
        <v>8395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653</v>
      </c>
      <c>
        <f>(M271*21)/100</f>
      </c>
      <c t="s">
        <v>27</v>
      </c>
    </row>
    <row r="272" spans="1:5" ht="12.75">
      <c r="A272" s="35" t="s">
        <v>56</v>
      </c>
      <c r="E272" s="39" t="s">
        <v>9043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9308</v>
      </c>
      <c s="35" t="s">
        <v>5</v>
      </c>
      <c s="6" t="s">
        <v>9046</v>
      </c>
      <c s="36" t="s">
        <v>8395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9046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9309</v>
      </c>
      <c s="35" t="s">
        <v>5</v>
      </c>
      <c s="6" t="s">
        <v>8632</v>
      </c>
      <c s="36" t="s">
        <v>8395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25.5">
      <c r="A280" s="35" t="s">
        <v>56</v>
      </c>
      <c r="E280" s="39" t="s">
        <v>8632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8396</v>
      </c>
      <c r="E283" s="33" t="s">
        <v>8409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9310</v>
      </c>
      <c s="35" t="s">
        <v>5</v>
      </c>
      <c s="6" t="s">
        <v>8411</v>
      </c>
      <c s="36" t="s">
        <v>2729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653</v>
      </c>
      <c>
        <f>(M284*21)/100</f>
      </c>
      <c t="s">
        <v>27</v>
      </c>
    </row>
    <row r="285" spans="1:5" ht="12.75">
      <c r="A285" s="35" t="s">
        <v>56</v>
      </c>
      <c r="E285" s="39" t="s">
        <v>8411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9311</v>
      </c>
      <c s="35" t="s">
        <v>5</v>
      </c>
      <c s="6" t="s">
        <v>8413</v>
      </c>
      <c s="36" t="s">
        <v>409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8413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8404</v>
      </c>
      <c r="E292" s="33" t="s">
        <v>8415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9312</v>
      </c>
      <c s="35" t="s">
        <v>5</v>
      </c>
      <c s="6" t="s">
        <v>8417</v>
      </c>
      <c s="36" t="s">
        <v>2729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653</v>
      </c>
      <c>
        <f>(M293*21)/100</f>
      </c>
      <c t="s">
        <v>27</v>
      </c>
    </row>
    <row r="294" spans="1:5" ht="12.75">
      <c r="A294" s="35" t="s">
        <v>56</v>
      </c>
      <c r="E294" s="39" t="s">
        <v>8417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9313</v>
      </c>
      <c s="35" t="s">
        <v>5</v>
      </c>
      <c s="6" t="s">
        <v>9314</v>
      </c>
      <c s="36" t="s">
        <v>960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12.75">
      <c r="A298" s="35" t="s">
        <v>56</v>
      </c>
      <c r="E298" s="39" t="s">
        <v>9314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8408</v>
      </c>
      <c r="E301" s="33" t="s">
        <v>8421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9315</v>
      </c>
      <c s="35" t="s">
        <v>5</v>
      </c>
      <c s="6" t="s">
        <v>8423</v>
      </c>
      <c s="36" t="s">
        <v>409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8423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9316</v>
      </c>
      <c s="35" t="s">
        <v>5</v>
      </c>
      <c s="6" t="s">
        <v>8425</v>
      </c>
      <c s="36" t="s">
        <v>409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8425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9317</v>
      </c>
      <c s="35" t="s">
        <v>5</v>
      </c>
      <c s="6" t="s">
        <v>8427</v>
      </c>
      <c s="36" t="s">
        <v>409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8427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8428</v>
      </c>
      <c r="E314" s="33" t="s">
        <v>9081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9318</v>
      </c>
      <c s="35" t="s">
        <v>5</v>
      </c>
      <c s="6" t="s">
        <v>9083</v>
      </c>
      <c s="36" t="s">
        <v>4120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25.5">
      <c r="A316" s="35" t="s">
        <v>56</v>
      </c>
      <c r="E316" s="39" t="s">
        <v>9083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9319</v>
      </c>
      <c s="35" t="s">
        <v>5</v>
      </c>
      <c s="6" t="s">
        <v>9085</v>
      </c>
      <c s="36" t="s">
        <v>4120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12.75">
      <c r="A320" s="35" t="s">
        <v>56</v>
      </c>
      <c r="E320" s="39" t="s">
        <v>9085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9320</v>
      </c>
      <c s="35" t="s">
        <v>5</v>
      </c>
      <c s="6" t="s">
        <v>9321</v>
      </c>
      <c s="36" t="s">
        <v>4120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9321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9322</v>
      </c>
      <c s="35" t="s">
        <v>5</v>
      </c>
      <c s="6" t="s">
        <v>9323</v>
      </c>
      <c s="36" t="s">
        <v>4120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9323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9324</v>
      </c>
      <c s="35" t="s">
        <v>5</v>
      </c>
      <c s="6" t="s">
        <v>9093</v>
      </c>
      <c s="36" t="s">
        <v>4120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9093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9325</v>
      </c>
      <c s="35" t="s">
        <v>5</v>
      </c>
      <c s="6" t="s">
        <v>9100</v>
      </c>
      <c s="36" t="s">
        <v>4120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9100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9326</v>
      </c>
      <c s="35" t="s">
        <v>5</v>
      </c>
      <c s="6" t="s">
        <v>8480</v>
      </c>
      <c s="36" t="s">
        <v>4120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8480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9327</v>
      </c>
      <c s="35" t="s">
        <v>5</v>
      </c>
      <c s="6" t="s">
        <v>9104</v>
      </c>
      <c s="36" t="s">
        <v>4120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12.75">
      <c r="A344" s="35" t="s">
        <v>56</v>
      </c>
      <c r="E344" s="39" t="s">
        <v>9104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9328</v>
      </c>
      <c s="35" t="s">
        <v>5</v>
      </c>
      <c s="6" t="s">
        <v>9107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653</v>
      </c>
      <c>
        <f>(M347*21)/100</f>
      </c>
      <c t="s">
        <v>27</v>
      </c>
    </row>
    <row r="348" spans="1:5" ht="25.5">
      <c r="A348" s="35" t="s">
        <v>56</v>
      </c>
      <c r="E348" s="39" t="s">
        <v>9107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9329</v>
      </c>
      <c s="35" t="s">
        <v>5</v>
      </c>
      <c s="6" t="s">
        <v>9112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653</v>
      </c>
      <c>
        <f>(M351*21)/100</f>
      </c>
      <c t="s">
        <v>27</v>
      </c>
    </row>
    <row r="352" spans="1:5" ht="25.5">
      <c r="A352" s="35" t="s">
        <v>56</v>
      </c>
      <c r="E352" s="39" t="s">
        <v>9112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9330</v>
      </c>
      <c s="35" t="s">
        <v>5</v>
      </c>
      <c s="6" t="s">
        <v>9116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9116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9331</v>
      </c>
      <c s="35" t="s">
        <v>5</v>
      </c>
      <c s="6" t="s">
        <v>8484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8484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9332</v>
      </c>
      <c s="35" t="s">
        <v>5</v>
      </c>
      <c s="6" t="s">
        <v>8488</v>
      </c>
      <c s="36" t="s">
        <v>4120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653</v>
      </c>
      <c>
        <f>(M363*21)/100</f>
      </c>
      <c t="s">
        <v>27</v>
      </c>
    </row>
    <row r="364" spans="1:5" ht="12.75">
      <c r="A364" s="35" t="s">
        <v>56</v>
      </c>
      <c r="E364" s="39" t="s">
        <v>8488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656</v>
      </c>
      <c s="34" t="s">
        <v>9333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653</v>
      </c>
      <c>
        <f>(M367*21)/100</f>
      </c>
      <c t="s">
        <v>27</v>
      </c>
    </row>
    <row r="368" spans="1:5" ht="12.75">
      <c r="A368" s="35" t="s">
        <v>56</v>
      </c>
      <c r="E368" s="39" t="s">
        <v>4101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660</v>
      </c>
      <c s="34" t="s">
        <v>9334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653</v>
      </c>
      <c>
        <f>(M371*21)/100</f>
      </c>
      <c t="s">
        <v>27</v>
      </c>
    </row>
    <row r="372" spans="1:5" ht="12.75">
      <c r="A372" s="35" t="s">
        <v>56</v>
      </c>
      <c r="E372" s="39" t="s">
        <v>4088</v>
      </c>
    </row>
    <row r="373" spans="1:5" ht="12.75">
      <c r="A373" s="35" t="s">
        <v>58</v>
      </c>
      <c r="E373" s="40" t="s">
        <v>4089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8435</v>
      </c>
      <c r="E375" s="33" t="s">
        <v>9061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9335</v>
      </c>
      <c s="35" t="s">
        <v>5</v>
      </c>
      <c s="6" t="s">
        <v>8449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653</v>
      </c>
      <c>
        <f>(M376*21)/100</f>
      </c>
      <c t="s">
        <v>27</v>
      </c>
    </row>
    <row r="377" spans="1:5" ht="12.75">
      <c r="A377" s="35" t="s">
        <v>56</v>
      </c>
      <c r="E377" s="39" t="s">
        <v>8449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9336</v>
      </c>
      <c s="35" t="s">
        <v>5</v>
      </c>
      <c s="6" t="s">
        <v>9337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9337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9338</v>
      </c>
      <c s="35" t="s">
        <v>5</v>
      </c>
      <c s="6" t="s">
        <v>9066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653</v>
      </c>
      <c>
        <f>(M384*21)/100</f>
      </c>
      <c t="s">
        <v>27</v>
      </c>
    </row>
    <row r="385" spans="1:5" ht="12.75">
      <c r="A385" s="35" t="s">
        <v>56</v>
      </c>
      <c r="E385" s="39" t="s">
        <v>9066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9339</v>
      </c>
      <c s="35" t="s">
        <v>5</v>
      </c>
      <c s="6" t="s">
        <v>8453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8453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9340</v>
      </c>
      <c s="35" t="s">
        <v>5</v>
      </c>
      <c s="6" t="s">
        <v>8455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8455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9341</v>
      </c>
      <c s="35" t="s">
        <v>5</v>
      </c>
      <c s="6" t="s">
        <v>9070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9070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9342</v>
      </c>
      <c s="35" t="s">
        <v>5</v>
      </c>
      <c s="6" t="s">
        <v>4084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4084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9343</v>
      </c>
      <c s="35" t="s">
        <v>5</v>
      </c>
      <c s="6" t="s">
        <v>4086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4086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9344</v>
      </c>
      <c s="35" t="s">
        <v>5</v>
      </c>
      <c s="6" t="s">
        <v>8463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8463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9345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4088</v>
      </c>
    </row>
    <row r="414" spans="1:5" ht="12.75">
      <c r="A414" s="35" t="s">
        <v>58</v>
      </c>
      <c r="E414" s="40" t="s">
        <v>4089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8442</v>
      </c>
      <c r="E416" s="33" t="s">
        <v>9126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9346</v>
      </c>
      <c s="35" t="s">
        <v>5</v>
      </c>
      <c s="6" t="s">
        <v>9128</v>
      </c>
      <c s="36" t="s">
        <v>4120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25.5">
      <c r="A418" s="35" t="s">
        <v>56</v>
      </c>
      <c r="E418" s="39" t="s">
        <v>9128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9347</v>
      </c>
      <c s="35" t="s">
        <v>5</v>
      </c>
      <c s="6" t="s">
        <v>8440</v>
      </c>
      <c s="36" t="s">
        <v>4120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25.5">
      <c r="A422" s="35" t="s">
        <v>56</v>
      </c>
      <c r="E422" s="39" t="s">
        <v>8440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9348</v>
      </c>
      <c s="35" t="s">
        <v>5</v>
      </c>
      <c s="6" t="s">
        <v>9130</v>
      </c>
      <c s="36" t="s">
        <v>4120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12.75">
      <c r="A426" s="35" t="s">
        <v>56</v>
      </c>
      <c r="E426" s="39" t="s">
        <v>9130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9349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12.75">
      <c r="A430" s="35" t="s">
        <v>56</v>
      </c>
      <c r="E430" s="39" t="s">
        <v>4088</v>
      </c>
    </row>
    <row r="431" spans="1:5" ht="12.75">
      <c r="A431" s="35" t="s">
        <v>58</v>
      </c>
      <c r="E431" s="40" t="s">
        <v>4089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8465</v>
      </c>
      <c r="E433" s="33" t="s">
        <v>9055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9350</v>
      </c>
      <c s="35" t="s">
        <v>5</v>
      </c>
      <c s="6" t="s">
        <v>9057</v>
      </c>
      <c s="36" t="s">
        <v>4120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653</v>
      </c>
      <c>
        <f>(M434*21)/100</f>
      </c>
      <c t="s">
        <v>27</v>
      </c>
    </row>
    <row r="435" spans="1:5" ht="12.75">
      <c r="A435" s="35" t="s">
        <v>56</v>
      </c>
      <c r="E435" s="39" t="s">
        <v>9057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9351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653</v>
      </c>
      <c>
        <f>(M438*21)/100</f>
      </c>
      <c t="s">
        <v>27</v>
      </c>
    </row>
    <row r="439" spans="1:5" ht="12.75">
      <c r="A439" s="35" t="s">
        <v>56</v>
      </c>
      <c r="E439" s="39" t="s">
        <v>4088</v>
      </c>
    </row>
    <row r="440" spans="1:5" ht="12.75">
      <c r="A440" s="35" t="s">
        <v>58</v>
      </c>
      <c r="E440" s="40" t="s">
        <v>4089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8496</v>
      </c>
      <c r="E442" s="33" t="s">
        <v>9352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664</v>
      </c>
      <c s="34" t="s">
        <v>9353</v>
      </c>
      <c s="35" t="s">
        <v>5</v>
      </c>
      <c s="6" t="s">
        <v>4108</v>
      </c>
      <c s="36" t="s">
        <v>409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653</v>
      </c>
      <c>
        <f>(M443*21)/100</f>
      </c>
      <c t="s">
        <v>27</v>
      </c>
    </row>
    <row r="444" spans="1:5" ht="12.75">
      <c r="A444" s="35" t="s">
        <v>56</v>
      </c>
      <c r="E444" s="39" t="s">
        <v>4108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668</v>
      </c>
      <c s="34" t="s">
        <v>9354</v>
      </c>
      <c s="35" t="s">
        <v>5</v>
      </c>
      <c s="6" t="s">
        <v>4110</v>
      </c>
      <c s="36" t="s">
        <v>409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653</v>
      </c>
      <c>
        <f>(M447*21)/100</f>
      </c>
      <c t="s">
        <v>27</v>
      </c>
    </row>
    <row r="448" spans="1:5" ht="12.75">
      <c r="A448" s="35" t="s">
        <v>56</v>
      </c>
      <c r="E448" s="39" t="s">
        <v>4110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8511</v>
      </c>
      <c r="E451" s="33" t="s">
        <v>9132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638</v>
      </c>
      <c s="34" t="s">
        <v>9355</v>
      </c>
      <c s="35" t="s">
        <v>5</v>
      </c>
      <c s="6" t="s">
        <v>4114</v>
      </c>
      <c s="36" t="s">
        <v>2729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12.75">
      <c r="A453" s="35" t="s">
        <v>56</v>
      </c>
      <c r="E453" s="39" t="s">
        <v>4114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674</v>
      </c>
      <c s="34" t="s">
        <v>9356</v>
      </c>
      <c s="35" t="s">
        <v>5</v>
      </c>
      <c s="6" t="s">
        <v>9136</v>
      </c>
      <c s="36" t="s">
        <v>4120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12.75">
      <c r="A457" s="35" t="s">
        <v>56</v>
      </c>
      <c r="E457" s="39" t="s">
        <v>9136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677</v>
      </c>
      <c s="34" t="s">
        <v>9357</v>
      </c>
      <c s="35" t="s">
        <v>5</v>
      </c>
      <c s="6" t="s">
        <v>9138</v>
      </c>
      <c s="36" t="s">
        <v>4120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12.75">
      <c r="A461" s="35" t="s">
        <v>56</v>
      </c>
      <c r="E461" s="39" t="s">
        <v>9138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9358</v>
      </c>
      <c s="35" t="s">
        <v>5</v>
      </c>
      <c s="6" t="s">
        <v>8523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653</v>
      </c>
      <c>
        <f>(M464*21)/100</f>
      </c>
      <c t="s">
        <v>27</v>
      </c>
    </row>
    <row r="465" spans="1:5" ht="12.75">
      <c r="A465" s="35" t="s">
        <v>56</v>
      </c>
      <c r="E465" s="39" t="s">
        <v>8523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9359</v>
      </c>
      <c s="35" t="s">
        <v>5</v>
      </c>
      <c s="6" t="s">
        <v>8525</v>
      </c>
      <c s="36" t="s">
        <v>409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653</v>
      </c>
      <c>
        <f>(M468*21)/100</f>
      </c>
      <c t="s">
        <v>27</v>
      </c>
    </row>
    <row r="469" spans="1:5" ht="12.75">
      <c r="A469" s="35" t="s">
        <v>56</v>
      </c>
      <c r="E469" s="39" t="s">
        <v>8525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8526</v>
      </c>
      <c r="E472" s="33" t="s">
        <v>9144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9360</v>
      </c>
      <c s="35" t="s">
        <v>5</v>
      </c>
      <c s="6" t="s">
        <v>8529</v>
      </c>
      <c s="36" t="s">
        <v>960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8529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9146</v>
      </c>
      <c r="E477" s="33" t="s">
        <v>9361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9362</v>
      </c>
      <c s="35" t="s">
        <v>5</v>
      </c>
      <c s="6" t="s">
        <v>9363</v>
      </c>
      <c s="36" t="s">
        <v>4120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653</v>
      </c>
      <c>
        <f>(M478*21)/100</f>
      </c>
      <c t="s">
        <v>27</v>
      </c>
    </row>
    <row r="479" spans="1:5" ht="12.75">
      <c r="A479" s="35" t="s">
        <v>56</v>
      </c>
      <c r="E479" s="39" t="s">
        <v>9363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9364</v>
      </c>
      <c s="35" t="s">
        <v>5</v>
      </c>
      <c s="6" t="s">
        <v>9365</v>
      </c>
      <c s="36" t="s">
        <v>4120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12.75">
      <c r="A483" s="35" t="s">
        <v>56</v>
      </c>
      <c r="E483" s="39" t="s">
        <v>9365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9366</v>
      </c>
      <c s="35" t="s">
        <v>5</v>
      </c>
      <c s="6" t="s">
        <v>9367</v>
      </c>
      <c s="36" t="s">
        <v>4120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653</v>
      </c>
      <c>
        <f>(M486*21)/100</f>
      </c>
      <c t="s">
        <v>27</v>
      </c>
    </row>
    <row r="487" spans="1:5" ht="12.75">
      <c r="A487" s="35" t="s">
        <v>56</v>
      </c>
      <c r="E487" s="39" t="s">
        <v>9367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9368</v>
      </c>
      <c s="35" t="s">
        <v>5</v>
      </c>
      <c s="6" t="s">
        <v>9369</v>
      </c>
      <c s="36" t="s">
        <v>4120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653</v>
      </c>
      <c>
        <f>(M490*21)/100</f>
      </c>
      <c t="s">
        <v>27</v>
      </c>
    </row>
    <row r="491" spans="1:5" ht="12.75">
      <c r="A491" s="35" t="s">
        <v>56</v>
      </c>
      <c r="E491" s="39" t="s">
        <v>9369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9370</v>
      </c>
      <c s="35" t="s">
        <v>5</v>
      </c>
      <c s="6" t="s">
        <v>9371</v>
      </c>
      <c s="36" t="s">
        <v>4120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653</v>
      </c>
      <c>
        <f>(M494*21)/100</f>
      </c>
      <c t="s">
        <v>27</v>
      </c>
    </row>
    <row r="495" spans="1:5" ht="12.75">
      <c r="A495" s="35" t="s">
        <v>56</v>
      </c>
      <c r="E495" s="39" t="s">
        <v>9372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9373</v>
      </c>
      <c s="35" t="s">
        <v>5</v>
      </c>
      <c s="6" t="s">
        <v>9374</v>
      </c>
      <c s="36" t="s">
        <v>8395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653</v>
      </c>
      <c>
        <f>(M498*21)/100</f>
      </c>
      <c t="s">
        <v>27</v>
      </c>
    </row>
    <row r="499" spans="1:5" ht="12.75">
      <c r="A499" s="35" t="s">
        <v>56</v>
      </c>
      <c r="E499" s="39" t="s">
        <v>9374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9150</v>
      </c>
      <c r="E502" s="33" t="s">
        <v>9375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9376</v>
      </c>
      <c s="35" t="s">
        <v>5</v>
      </c>
      <c s="6" t="s">
        <v>9149</v>
      </c>
      <c s="36" t="s">
        <v>2729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653</v>
      </c>
      <c>
        <f>(M503*21)/100</f>
      </c>
      <c t="s">
        <v>27</v>
      </c>
    </row>
    <row r="504" spans="1:5" ht="12.75">
      <c r="A504" s="35" t="s">
        <v>56</v>
      </c>
      <c r="E504" s="39" t="s">
        <v>9149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9377</v>
      </c>
      <c s="35" t="s">
        <v>5</v>
      </c>
      <c s="6" t="s">
        <v>9222</v>
      </c>
      <c s="36" t="s">
        <v>590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9154</v>
      </c>
      <c r="E511" s="33" t="s">
        <v>9378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9379</v>
      </c>
      <c s="35" t="s">
        <v>5</v>
      </c>
      <c s="6" t="s">
        <v>8417</v>
      </c>
      <c s="36" t="s">
        <v>2729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653</v>
      </c>
      <c>
        <f>(M512*21)/100</f>
      </c>
      <c t="s">
        <v>27</v>
      </c>
    </row>
    <row r="513" spans="1:5" ht="12.75">
      <c r="A513" s="35" t="s">
        <v>56</v>
      </c>
      <c r="E513" s="39" t="s">
        <v>8417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9380</v>
      </c>
      <c s="35" t="s">
        <v>5</v>
      </c>
      <c s="6" t="s">
        <v>8419</v>
      </c>
      <c s="36" t="s">
        <v>960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8419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9158</v>
      </c>
      <c r="E520" s="33" t="s">
        <v>9381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9382</v>
      </c>
      <c s="35" t="s">
        <v>5</v>
      </c>
      <c s="6" t="s">
        <v>8423</v>
      </c>
      <c s="36" t="s">
        <v>409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8423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9383</v>
      </c>
      <c s="35" t="s">
        <v>5</v>
      </c>
      <c s="6" t="s">
        <v>8425</v>
      </c>
      <c s="36" t="s">
        <v>409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8425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9384</v>
      </c>
      <c s="35" t="s">
        <v>5</v>
      </c>
      <c s="6" t="s">
        <v>8427</v>
      </c>
      <c s="36" t="s">
        <v>409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8427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8033</v>
      </c>
      <c r="E4" s="26" t="s">
        <v>8034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9387</v>
      </c>
      <c r="E8" s="30" t="s">
        <v>9386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9388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1650</v>
      </c>
      <c s="35" t="s">
        <v>1651</v>
      </c>
      <c s="6" t="s">
        <v>1652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8046</v>
      </c>
      <c s="35" t="s">
        <v>8047</v>
      </c>
      <c s="6" t="s">
        <v>9389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9390</v>
      </c>
    </row>
    <row r="29" spans="1:5" ht="191.25">
      <c r="A29" t="s">
        <v>60</v>
      </c>
      <c r="E29" s="39" t="s">
        <v>9391</v>
      </c>
    </row>
    <row r="30" spans="1:13" ht="12.75">
      <c r="A30" t="s">
        <v>46</v>
      </c>
      <c r="C30" s="31" t="s">
        <v>9392</v>
      </c>
      <c r="E30" s="33" t="s">
        <v>3018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9393</v>
      </c>
      <c s="35" t="s">
        <v>5</v>
      </c>
      <c s="6" t="s">
        <v>9394</v>
      </c>
      <c s="36" t="s">
        <v>590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4946</v>
      </c>
      <c>
        <f>(M31*21)/100</f>
      </c>
      <c t="s">
        <v>27</v>
      </c>
    </row>
    <row r="32" spans="1:5" ht="25.5">
      <c r="A32" s="35" t="s">
        <v>56</v>
      </c>
      <c r="E32" s="39" t="s">
        <v>9394</v>
      </c>
    </row>
    <row r="33" spans="1:5" ht="38.25">
      <c r="A33" s="35" t="s">
        <v>58</v>
      </c>
      <c r="E33" s="40" t="s">
        <v>9395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9396</v>
      </c>
      <c s="35" t="s">
        <v>5</v>
      </c>
      <c s="6" t="s">
        <v>9397</v>
      </c>
      <c s="36" t="s">
        <v>590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4946</v>
      </c>
      <c>
        <f>(M35*21)/100</f>
      </c>
      <c t="s">
        <v>27</v>
      </c>
    </row>
    <row r="36" spans="1:5" ht="25.5">
      <c r="A36" s="35" t="s">
        <v>56</v>
      </c>
      <c r="E36" s="39" t="s">
        <v>9397</v>
      </c>
    </row>
    <row r="37" spans="1:5" ht="38.25">
      <c r="A37" s="35" t="s">
        <v>58</v>
      </c>
      <c r="E37" s="40" t="s">
        <v>9395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3024</v>
      </c>
      <c s="35" t="s">
        <v>5</v>
      </c>
      <c s="6" t="s">
        <v>3025</v>
      </c>
      <c s="36" t="s">
        <v>590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4946</v>
      </c>
      <c>
        <f>(M39*21)/100</f>
      </c>
      <c t="s">
        <v>27</v>
      </c>
    </row>
    <row r="40" spans="1:5" ht="51">
      <c r="A40" s="35" t="s">
        <v>56</v>
      </c>
      <c r="E40" s="39" t="s">
        <v>3026</v>
      </c>
    </row>
    <row r="41" spans="1:5" ht="38.25">
      <c r="A41" s="35" t="s">
        <v>58</v>
      </c>
      <c r="E41" s="40" t="s">
        <v>9398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9399</v>
      </c>
      <c r="E43" s="33" t="s">
        <v>8051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9400</v>
      </c>
      <c s="35" t="s">
        <v>5</v>
      </c>
      <c s="6" t="s">
        <v>9401</v>
      </c>
      <c s="36" t="s">
        <v>590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4946</v>
      </c>
      <c>
        <f>(M44*21)/100</f>
      </c>
      <c t="s">
        <v>27</v>
      </c>
    </row>
    <row r="45" spans="1:5" ht="12.75">
      <c r="A45" s="35" t="s">
        <v>56</v>
      </c>
      <c r="E45" s="39" t="s">
        <v>9401</v>
      </c>
    </row>
    <row r="46" spans="1:5" ht="63.75">
      <c r="A46" s="35" t="s">
        <v>58</v>
      </c>
      <c r="E46" s="40" t="s">
        <v>9402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9403</v>
      </c>
      <c s="35" t="s">
        <v>5</v>
      </c>
      <c s="6" t="s">
        <v>9404</v>
      </c>
      <c s="36" t="s">
        <v>590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4946</v>
      </c>
      <c>
        <f>(M48*21)/100</f>
      </c>
      <c t="s">
        <v>27</v>
      </c>
    </row>
    <row r="49" spans="1:5" ht="12.75">
      <c r="A49" s="35" t="s">
        <v>56</v>
      </c>
      <c r="E49" s="39" t="s">
        <v>9404</v>
      </c>
    </row>
    <row r="50" spans="1:5" ht="63.75">
      <c r="A50" s="35" t="s">
        <v>58</v>
      </c>
      <c r="E50" s="40" t="s">
        <v>9402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9405</v>
      </c>
      <c s="35" t="s">
        <v>5</v>
      </c>
      <c s="6" t="s">
        <v>9406</v>
      </c>
      <c s="36" t="s">
        <v>590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38.25">
      <c r="A53" s="35" t="s">
        <v>56</v>
      </c>
      <c r="E53" s="39" t="s">
        <v>9407</v>
      </c>
    </row>
    <row r="54" spans="1:5" ht="38.25">
      <c r="A54" s="35" t="s">
        <v>58</v>
      </c>
      <c r="E54" s="40" t="s">
        <v>9408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9409</v>
      </c>
      <c s="35" t="s">
        <v>5</v>
      </c>
      <c s="6" t="s">
        <v>9410</v>
      </c>
      <c s="36" t="s">
        <v>590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4946</v>
      </c>
      <c>
        <f>(M56*21)/100</f>
      </c>
      <c t="s">
        <v>27</v>
      </c>
    </row>
    <row r="57" spans="1:5" ht="25.5">
      <c r="A57" s="35" t="s">
        <v>56</v>
      </c>
      <c r="E57" s="39" t="s">
        <v>9410</v>
      </c>
    </row>
    <row r="58" spans="1:5" ht="38.25">
      <c r="A58" s="35" t="s">
        <v>58</v>
      </c>
      <c r="E58" s="40" t="s">
        <v>9411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9412</v>
      </c>
      <c s="35" t="s">
        <v>5</v>
      </c>
      <c s="6" t="s">
        <v>9413</v>
      </c>
      <c s="36" t="s">
        <v>590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4946</v>
      </c>
      <c>
        <f>(M60*21)/100</f>
      </c>
      <c t="s">
        <v>27</v>
      </c>
    </row>
    <row r="61" spans="1:5" ht="12.75">
      <c r="A61" s="35" t="s">
        <v>56</v>
      </c>
      <c r="E61" s="39" t="s">
        <v>9413</v>
      </c>
    </row>
    <row r="62" spans="1:5" ht="63.75">
      <c r="A62" s="35" t="s">
        <v>58</v>
      </c>
      <c r="E62" s="40" t="s">
        <v>9402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2945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9414</v>
      </c>
      <c s="35" t="s">
        <v>5</v>
      </c>
      <c s="6" t="s">
        <v>9415</v>
      </c>
      <c s="36" t="s">
        <v>590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4946</v>
      </c>
      <c>
        <f>(M65*21)/100</f>
      </c>
      <c t="s">
        <v>27</v>
      </c>
    </row>
    <row r="66" spans="1:5" ht="25.5">
      <c r="A66" s="35" t="s">
        <v>56</v>
      </c>
      <c r="E66" s="39" t="s">
        <v>9415</v>
      </c>
    </row>
    <row r="67" spans="1:5" ht="38.25">
      <c r="A67" s="35" t="s">
        <v>58</v>
      </c>
      <c r="E67" s="40" t="s">
        <v>9416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9417</v>
      </c>
      <c s="35" t="s">
        <v>5</v>
      </c>
      <c s="6" t="s">
        <v>9418</v>
      </c>
      <c s="36" t="s">
        <v>590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4946</v>
      </c>
      <c>
        <f>(M69*21)/100</f>
      </c>
      <c t="s">
        <v>27</v>
      </c>
    </row>
    <row r="70" spans="1:5" ht="25.5">
      <c r="A70" s="35" t="s">
        <v>56</v>
      </c>
      <c r="E70" s="39" t="s">
        <v>9418</v>
      </c>
    </row>
    <row r="71" spans="1:5" ht="89.25">
      <c r="A71" s="35" t="s">
        <v>58</v>
      </c>
      <c r="E71" s="40" t="s">
        <v>9419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9420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6569</v>
      </c>
      <c s="35" t="s">
        <v>5</v>
      </c>
      <c s="6" t="s">
        <v>4945</v>
      </c>
      <c s="36" t="s">
        <v>590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4946</v>
      </c>
      <c>
        <f>(M74*21)/100</f>
      </c>
      <c t="s">
        <v>27</v>
      </c>
    </row>
    <row r="75" spans="1:5" ht="38.25">
      <c r="A75" s="35" t="s">
        <v>56</v>
      </c>
      <c r="E75" s="39" t="s">
        <v>6571</v>
      </c>
    </row>
    <row r="76" spans="1:5" ht="38.25">
      <c r="A76" s="35" t="s">
        <v>58</v>
      </c>
      <c r="E76" s="40" t="s">
        <v>9398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9421</v>
      </c>
      <c s="35" t="s">
        <v>5</v>
      </c>
      <c s="6" t="s">
        <v>9422</v>
      </c>
      <c s="36" t="s">
        <v>590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4946</v>
      </c>
      <c>
        <f>(M78*21)/100</f>
      </c>
      <c t="s">
        <v>27</v>
      </c>
    </row>
    <row r="79" spans="1:5" ht="38.25">
      <c r="A79" s="35" t="s">
        <v>56</v>
      </c>
      <c r="E79" s="39" t="s">
        <v>9423</v>
      </c>
    </row>
    <row r="80" spans="1:5" ht="38.25">
      <c r="A80" s="35" t="s">
        <v>58</v>
      </c>
      <c r="E80" s="40" t="s">
        <v>9398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9424</v>
      </c>
      <c s="35" t="s">
        <v>5</v>
      </c>
      <c s="6" t="s">
        <v>9425</v>
      </c>
      <c s="36" t="s">
        <v>590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4946</v>
      </c>
      <c>
        <f>(M82*21)/100</f>
      </c>
      <c t="s">
        <v>27</v>
      </c>
    </row>
    <row r="83" spans="1:5" ht="38.25">
      <c r="A83" s="35" t="s">
        <v>56</v>
      </c>
      <c r="E83" s="39" t="s">
        <v>9426</v>
      </c>
    </row>
    <row r="84" spans="1:5" ht="38.25">
      <c r="A84" s="35" t="s">
        <v>58</v>
      </c>
      <c r="E84" s="40" t="s">
        <v>9395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4964</v>
      </c>
      <c s="35" t="s">
        <v>5</v>
      </c>
      <c s="6" t="s">
        <v>4965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4946</v>
      </c>
      <c>
        <f>(M86*21)/100</f>
      </c>
      <c t="s">
        <v>27</v>
      </c>
    </row>
    <row r="87" spans="1:5" ht="25.5">
      <c r="A87" s="35" t="s">
        <v>56</v>
      </c>
      <c r="E87" s="39" t="s">
        <v>4965</v>
      </c>
    </row>
    <row r="88" spans="1:5" ht="38.25">
      <c r="A88" s="35" t="s">
        <v>58</v>
      </c>
      <c r="E88" s="40" t="s">
        <v>9416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2955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8850</v>
      </c>
      <c s="35" t="s">
        <v>5</v>
      </c>
      <c s="6" t="s">
        <v>8851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4946</v>
      </c>
      <c>
        <f>(M91*21)/100</f>
      </c>
      <c t="s">
        <v>27</v>
      </c>
    </row>
    <row r="92" spans="1:5" ht="25.5">
      <c r="A92" s="35" t="s">
        <v>56</v>
      </c>
      <c r="E92" s="39" t="s">
        <v>8851</v>
      </c>
    </row>
    <row r="93" spans="1:5" ht="38.25">
      <c r="A93" s="35" t="s">
        <v>58</v>
      </c>
      <c r="E93" s="40" t="s">
        <v>9427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9428</v>
      </c>
      <c s="35" t="s">
        <v>5</v>
      </c>
      <c s="6" t="s">
        <v>9429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4946</v>
      </c>
      <c>
        <f>(M95*21)/100</f>
      </c>
      <c t="s">
        <v>27</v>
      </c>
    </row>
    <row r="96" spans="1:5" ht="25.5">
      <c r="A96" s="35" t="s">
        <v>56</v>
      </c>
      <c r="E96" s="39" t="s">
        <v>9429</v>
      </c>
    </row>
    <row r="97" spans="1:5" ht="38.25">
      <c r="A97" s="35" t="s">
        <v>58</v>
      </c>
      <c r="E97" s="40" t="s">
        <v>9430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5559</v>
      </c>
      <c s="35" t="s">
        <v>5</v>
      </c>
      <c s="6" t="s">
        <v>5561</v>
      </c>
      <c s="36" t="s">
        <v>590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4946</v>
      </c>
      <c>
        <f>(M99*21)/100</f>
      </c>
      <c t="s">
        <v>27</v>
      </c>
    </row>
    <row r="100" spans="1:5" ht="12.75">
      <c r="A100" s="35" t="s">
        <v>56</v>
      </c>
      <c r="E100" s="39" t="s">
        <v>5561</v>
      </c>
    </row>
    <row r="101" spans="1:5" ht="63.75">
      <c r="A101" s="35" t="s">
        <v>58</v>
      </c>
      <c r="E101" s="40" t="s">
        <v>9431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5563</v>
      </c>
      <c s="35" t="s">
        <v>5</v>
      </c>
      <c s="6" t="s">
        <v>5565</v>
      </c>
      <c s="36" t="s">
        <v>590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4946</v>
      </c>
      <c>
        <f>(M103*21)/100</f>
      </c>
      <c t="s">
        <v>27</v>
      </c>
    </row>
    <row r="104" spans="1:5" ht="12.75">
      <c r="A104" s="35" t="s">
        <v>56</v>
      </c>
      <c r="E104" s="39" t="s">
        <v>5565</v>
      </c>
    </row>
    <row r="105" spans="1:5" ht="63.75">
      <c r="A105" s="35" t="s">
        <v>58</v>
      </c>
      <c r="E105" s="40" t="s">
        <v>9431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9432</v>
      </c>
      <c s="35" t="s">
        <v>5</v>
      </c>
      <c s="6" t="s">
        <v>9433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4946</v>
      </c>
      <c>
        <f>(M107*21)/100</f>
      </c>
      <c t="s">
        <v>27</v>
      </c>
    </row>
    <row r="108" spans="1:5" ht="12.75">
      <c r="A108" s="35" t="s">
        <v>56</v>
      </c>
      <c r="E108" s="39" t="s">
        <v>9433</v>
      </c>
    </row>
    <row r="109" spans="1:5" ht="38.25">
      <c r="A109" s="35" t="s">
        <v>58</v>
      </c>
      <c r="E109" s="40" t="s">
        <v>9434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9435</v>
      </c>
      <c s="35" t="s">
        <v>5</v>
      </c>
      <c s="6" t="s">
        <v>9436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4946</v>
      </c>
      <c>
        <f>(M111*21)/100</f>
      </c>
      <c t="s">
        <v>27</v>
      </c>
    </row>
    <row r="112" spans="1:5" ht="12.75">
      <c r="A112" s="35" t="s">
        <v>56</v>
      </c>
      <c r="E112" s="39" t="s">
        <v>9436</v>
      </c>
    </row>
    <row r="113" spans="1:5" ht="63.75">
      <c r="A113" s="35" t="s">
        <v>58</v>
      </c>
      <c r="E113" s="40" t="s">
        <v>9437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8121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9438</v>
      </c>
      <c s="35" t="s">
        <v>5</v>
      </c>
      <c s="6" t="s">
        <v>9439</v>
      </c>
      <c s="36" t="s">
        <v>590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4946</v>
      </c>
      <c>
        <f>(M116*21)/100</f>
      </c>
      <c t="s">
        <v>27</v>
      </c>
    </row>
    <row r="117" spans="1:5" ht="25.5">
      <c r="A117" s="35" t="s">
        <v>56</v>
      </c>
      <c r="E117" s="39" t="s">
        <v>9439</v>
      </c>
    </row>
    <row r="118" spans="1:5" ht="165.75">
      <c r="A118" s="35" t="s">
        <v>58</v>
      </c>
      <c r="E118" s="40" t="s">
        <v>9440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9441</v>
      </c>
      <c s="35" t="s">
        <v>5</v>
      </c>
      <c s="6" t="s">
        <v>9442</v>
      </c>
      <c s="36" t="s">
        <v>590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4946</v>
      </c>
      <c>
        <f>(M120*21)/100</f>
      </c>
      <c t="s">
        <v>27</v>
      </c>
    </row>
    <row r="121" spans="1:5" ht="25.5">
      <c r="A121" s="35" t="s">
        <v>56</v>
      </c>
      <c r="E121" s="39" t="s">
        <v>9442</v>
      </c>
    </row>
    <row r="122" spans="1:5" ht="165.75">
      <c r="A122" s="35" t="s">
        <v>58</v>
      </c>
      <c r="E122" s="40" t="s">
        <v>9440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9443</v>
      </c>
      <c s="35" t="s">
        <v>5</v>
      </c>
      <c s="6" t="s">
        <v>9444</v>
      </c>
      <c s="36" t="s">
        <v>590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4946</v>
      </c>
      <c>
        <f>(M124*21)/100</f>
      </c>
      <c t="s">
        <v>27</v>
      </c>
    </row>
    <row r="125" spans="1:5" ht="25.5">
      <c r="A125" s="35" t="s">
        <v>56</v>
      </c>
      <c r="E125" s="39" t="s">
        <v>9444</v>
      </c>
    </row>
    <row r="126" spans="1:5" ht="409.5">
      <c r="A126" s="35" t="s">
        <v>58</v>
      </c>
      <c r="E126" s="40" t="s">
        <v>9445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9446</v>
      </c>
      <c s="35" t="s">
        <v>5</v>
      </c>
      <c s="6" t="s">
        <v>9447</v>
      </c>
      <c s="36" t="s">
        <v>590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4946</v>
      </c>
      <c>
        <f>(M128*21)/100</f>
      </c>
      <c t="s">
        <v>27</v>
      </c>
    </row>
    <row r="129" spans="1:5" ht="25.5">
      <c r="A129" s="35" t="s">
        <v>56</v>
      </c>
      <c r="E129" s="39" t="s">
        <v>9447</v>
      </c>
    </row>
    <row r="130" spans="1:5" ht="409.5">
      <c r="A130" s="35" t="s">
        <v>58</v>
      </c>
      <c r="E130" s="40" t="s">
        <v>9445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9448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9449</v>
      </c>
      <c s="35" t="s">
        <v>5</v>
      </c>
      <c s="6" t="s">
        <v>9450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9450</v>
      </c>
    </row>
    <row r="135" spans="1:5" ht="38.25">
      <c r="A135" s="35" t="s">
        <v>58</v>
      </c>
      <c r="E135" s="40" t="s">
        <v>9451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8134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656</v>
      </c>
      <c s="34" t="s">
        <v>8135</v>
      </c>
      <c s="35" t="s">
        <v>5</v>
      </c>
      <c s="6" t="s">
        <v>8136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4946</v>
      </c>
      <c>
        <f>(M138*21)/100</f>
      </c>
      <c t="s">
        <v>27</v>
      </c>
    </row>
    <row r="139" spans="1:5" ht="25.5">
      <c r="A139" s="35" t="s">
        <v>56</v>
      </c>
      <c r="E139" s="39" t="s">
        <v>8136</v>
      </c>
    </row>
    <row r="140" spans="1:5" ht="38.25">
      <c r="A140" s="35" t="s">
        <v>58</v>
      </c>
      <c r="E140" s="40" t="s">
        <v>9452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660</v>
      </c>
      <c s="34" t="s">
        <v>5764</v>
      </c>
      <c s="35" t="s">
        <v>5</v>
      </c>
      <c s="6" t="s">
        <v>5766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4946</v>
      </c>
      <c>
        <f>(M142*21)/100</f>
      </c>
      <c t="s">
        <v>27</v>
      </c>
    </row>
    <row r="143" spans="1:5" ht="25.5">
      <c r="A143" s="35" t="s">
        <v>56</v>
      </c>
      <c r="E143" s="39" t="s">
        <v>5766</v>
      </c>
    </row>
    <row r="144" spans="1:5" ht="38.25">
      <c r="A144" s="35" t="s">
        <v>58</v>
      </c>
      <c r="E144" s="40" t="s">
        <v>9452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664</v>
      </c>
      <c s="34" t="s">
        <v>5772</v>
      </c>
      <c s="35" t="s">
        <v>5</v>
      </c>
      <c s="6" t="s">
        <v>5774</v>
      </c>
      <c s="36" t="s">
        <v>590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4946</v>
      </c>
      <c>
        <f>(M146*21)/100</f>
      </c>
      <c t="s">
        <v>27</v>
      </c>
    </row>
    <row r="147" spans="1:5" ht="12.75">
      <c r="A147" s="35" t="s">
        <v>56</v>
      </c>
      <c r="E147" s="39" t="s">
        <v>5774</v>
      </c>
    </row>
    <row r="148" spans="1:5" ht="38.25">
      <c r="A148" s="35" t="s">
        <v>58</v>
      </c>
      <c r="E148" s="40" t="s">
        <v>9453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5776</v>
      </c>
      <c s="35" t="s">
        <v>5</v>
      </c>
      <c s="6" t="s">
        <v>5778</v>
      </c>
      <c s="36" t="s">
        <v>590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4946</v>
      </c>
      <c>
        <f>(M150*21)/100</f>
      </c>
      <c t="s">
        <v>27</v>
      </c>
    </row>
    <row r="151" spans="1:5" ht="12.75">
      <c r="A151" s="35" t="s">
        <v>56</v>
      </c>
      <c r="E151" s="39" t="s">
        <v>5778</v>
      </c>
    </row>
    <row r="152" spans="1:5" ht="38.25">
      <c r="A152" s="35" t="s">
        <v>58</v>
      </c>
      <c r="E152" s="40" t="s">
        <v>9453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9454</v>
      </c>
      <c s="35" t="s">
        <v>5</v>
      </c>
      <c s="6" t="s">
        <v>9455</v>
      </c>
      <c s="36" t="s">
        <v>590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4946</v>
      </c>
      <c>
        <f>(M154*21)/100</f>
      </c>
      <c t="s">
        <v>27</v>
      </c>
    </row>
    <row r="155" spans="1:5" ht="38.25">
      <c r="A155" s="35" t="s">
        <v>56</v>
      </c>
      <c r="E155" s="39" t="s">
        <v>9456</v>
      </c>
    </row>
    <row r="156" spans="1:5" ht="178.5">
      <c r="A156" s="35" t="s">
        <v>58</v>
      </c>
      <c r="E156" s="40" t="s">
        <v>9457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674</v>
      </c>
      <c s="34" t="s">
        <v>9458</v>
      </c>
      <c s="35" t="s">
        <v>5</v>
      </c>
      <c s="6" t="s">
        <v>9459</v>
      </c>
      <c s="36" t="s">
        <v>590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4946</v>
      </c>
      <c>
        <f>(M158*21)/100</f>
      </c>
      <c t="s">
        <v>27</v>
      </c>
    </row>
    <row r="159" spans="1:5" ht="12.75">
      <c r="A159" s="35" t="s">
        <v>56</v>
      </c>
      <c r="E159" s="39" t="s">
        <v>9459</v>
      </c>
    </row>
    <row r="160" spans="1:5" ht="178.5">
      <c r="A160" s="35" t="s">
        <v>58</v>
      </c>
      <c r="E160" s="40" t="s">
        <v>9460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677</v>
      </c>
      <c s="34" t="s">
        <v>9461</v>
      </c>
      <c s="35" t="s">
        <v>5</v>
      </c>
      <c s="6" t="s">
        <v>9462</v>
      </c>
      <c s="36" t="s">
        <v>590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4946</v>
      </c>
      <c>
        <f>(M162*21)/100</f>
      </c>
      <c t="s">
        <v>27</v>
      </c>
    </row>
    <row r="163" spans="1:5" ht="12.75">
      <c r="A163" s="35" t="s">
        <v>56</v>
      </c>
      <c r="E163" s="39" t="s">
        <v>9462</v>
      </c>
    </row>
    <row r="164" spans="1:5" ht="25.5">
      <c r="A164" s="35" t="s">
        <v>58</v>
      </c>
      <c r="E164" s="40" t="s">
        <v>9463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9464</v>
      </c>
      <c s="35" t="s">
        <v>5</v>
      </c>
      <c s="6" t="s">
        <v>9465</v>
      </c>
      <c s="36" t="s">
        <v>590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4946</v>
      </c>
      <c>
        <f>(M166*21)/100</f>
      </c>
      <c t="s">
        <v>27</v>
      </c>
    </row>
    <row r="167" spans="1:5" ht="12.75">
      <c r="A167" s="35" t="s">
        <v>56</v>
      </c>
      <c r="E167" s="39" t="s">
        <v>9465</v>
      </c>
    </row>
    <row r="168" spans="1:5" ht="178.5">
      <c r="A168" s="35" t="s">
        <v>58</v>
      </c>
      <c r="E168" s="40" t="s">
        <v>9460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9466</v>
      </c>
      <c s="35" t="s">
        <v>5</v>
      </c>
      <c s="6" t="s">
        <v>9467</v>
      </c>
      <c s="36" t="s">
        <v>590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9467</v>
      </c>
    </row>
    <row r="172" spans="1:5" ht="38.25">
      <c r="A172" s="35" t="s">
        <v>58</v>
      </c>
      <c r="E172" s="40" t="s">
        <v>9468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9469</v>
      </c>
      <c r="E174" s="33" t="s">
        <v>5310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8162</v>
      </c>
      <c s="35" t="s">
        <v>5</v>
      </c>
      <c s="6" t="s">
        <v>8163</v>
      </c>
      <c s="36" t="s">
        <v>590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4946</v>
      </c>
      <c>
        <f>(M175*21)/100</f>
      </c>
      <c t="s">
        <v>27</v>
      </c>
    </row>
    <row r="176" spans="1:5" ht="25.5">
      <c r="A176" s="35" t="s">
        <v>56</v>
      </c>
      <c r="E176" s="39" t="s">
        <v>8163</v>
      </c>
    </row>
    <row r="177" spans="1:5" ht="409.5">
      <c r="A177" s="35" t="s">
        <v>58</v>
      </c>
      <c r="E177" s="40" t="s">
        <v>9470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9471</v>
      </c>
      <c s="35" t="s">
        <v>5</v>
      </c>
      <c s="6" t="s">
        <v>9472</v>
      </c>
      <c s="36" t="s">
        <v>590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4946</v>
      </c>
      <c>
        <f>(M179*21)/100</f>
      </c>
      <c t="s">
        <v>27</v>
      </c>
    </row>
    <row r="180" spans="1:5" ht="25.5">
      <c r="A180" s="35" t="s">
        <v>56</v>
      </c>
      <c r="E180" s="39" t="s">
        <v>9472</v>
      </c>
    </row>
    <row r="181" spans="1:5" ht="38.25">
      <c r="A181" s="35" t="s">
        <v>58</v>
      </c>
      <c r="E181" s="40" t="s">
        <v>9473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9474</v>
      </c>
      <c s="35" t="s">
        <v>5</v>
      </c>
      <c s="6" t="s">
        <v>9475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4946</v>
      </c>
      <c>
        <f>(M183*21)/100</f>
      </c>
      <c t="s">
        <v>27</v>
      </c>
    </row>
    <row r="184" spans="1:5" ht="38.25">
      <c r="A184" s="35" t="s">
        <v>56</v>
      </c>
      <c r="E184" s="39" t="s">
        <v>9476</v>
      </c>
    </row>
    <row r="185" spans="1:5" ht="38.25">
      <c r="A185" s="35" t="s">
        <v>58</v>
      </c>
      <c r="E185" s="40" t="s">
        <v>9416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9477</v>
      </c>
      <c r="E187" s="33" t="s">
        <v>8173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9478</v>
      </c>
      <c s="35" t="s">
        <v>5</v>
      </c>
      <c s="6" t="s">
        <v>9479</v>
      </c>
      <c s="36" t="s">
        <v>590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4946</v>
      </c>
      <c>
        <f>(M188*21)/100</f>
      </c>
      <c t="s">
        <v>27</v>
      </c>
    </row>
    <row r="189" spans="1:5" ht="12.75">
      <c r="A189" s="35" t="s">
        <v>56</v>
      </c>
      <c r="E189" s="39" t="s">
        <v>9479</v>
      </c>
    </row>
    <row r="190" spans="1:5" ht="178.5">
      <c r="A190" s="35" t="s">
        <v>58</v>
      </c>
      <c r="E190" s="40" t="s">
        <v>9457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9480</v>
      </c>
      <c s="35" t="s">
        <v>5</v>
      </c>
      <c s="6" t="s">
        <v>9481</v>
      </c>
      <c s="36" t="s">
        <v>590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4946</v>
      </c>
      <c>
        <f>(M192*21)/100</f>
      </c>
      <c t="s">
        <v>27</v>
      </c>
    </row>
    <row r="193" spans="1:5" ht="25.5">
      <c r="A193" s="35" t="s">
        <v>56</v>
      </c>
      <c r="E193" s="39" t="s">
        <v>9481</v>
      </c>
    </row>
    <row r="194" spans="1:5" ht="409.5">
      <c r="A194" s="35" t="s">
        <v>58</v>
      </c>
      <c r="E194" s="40" t="s">
        <v>9445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9482</v>
      </c>
      <c s="35" t="s">
        <v>5</v>
      </c>
      <c s="6" t="s">
        <v>9483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4946</v>
      </c>
      <c>
        <f>(M196*21)/100</f>
      </c>
      <c t="s">
        <v>27</v>
      </c>
    </row>
    <row r="197" spans="1:5" ht="51">
      <c r="A197" s="35" t="s">
        <v>56</v>
      </c>
      <c r="E197" s="39" t="s">
        <v>9484</v>
      </c>
    </row>
    <row r="198" spans="1:5" ht="38.25">
      <c r="A198" s="35" t="s">
        <v>58</v>
      </c>
      <c r="E198" s="40" t="s">
        <v>9416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9485</v>
      </c>
      <c r="E200" s="33" t="s">
        <v>8187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9486</v>
      </c>
      <c s="35" t="s">
        <v>5</v>
      </c>
      <c s="6" t="s">
        <v>9487</v>
      </c>
      <c s="36" t="s">
        <v>590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4946</v>
      </c>
      <c>
        <f>(M201*21)/100</f>
      </c>
      <c t="s">
        <v>27</v>
      </c>
    </row>
    <row r="202" spans="1:5" ht="25.5">
      <c r="A202" s="35" t="s">
        <v>56</v>
      </c>
      <c r="E202" s="39" t="s">
        <v>9487</v>
      </c>
    </row>
    <row r="203" spans="1:5" ht="165.75">
      <c r="A203" s="35" t="s">
        <v>58</v>
      </c>
      <c r="E203" s="40" t="s">
        <v>9440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9488</v>
      </c>
      <c s="35" t="s">
        <v>5</v>
      </c>
      <c s="6" t="s">
        <v>9483</v>
      </c>
      <c s="36" t="s">
        <v>590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4946</v>
      </c>
      <c>
        <f>(M205*21)/100</f>
      </c>
      <c t="s">
        <v>27</v>
      </c>
    </row>
    <row r="206" spans="1:5" ht="51">
      <c r="A206" s="35" t="s">
        <v>56</v>
      </c>
      <c r="E206" s="39" t="s">
        <v>9489</v>
      </c>
    </row>
    <row r="207" spans="1:5" ht="38.25">
      <c r="A207" s="35" t="s">
        <v>58</v>
      </c>
      <c r="E207" s="40" t="s">
        <v>9398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9490</v>
      </c>
      <c r="E209" s="33" t="s">
        <v>8203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9491</v>
      </c>
      <c s="35" t="s">
        <v>5</v>
      </c>
      <c s="6" t="s">
        <v>9492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4946</v>
      </c>
      <c>
        <f>(M210*21)/100</f>
      </c>
      <c t="s">
        <v>27</v>
      </c>
    </row>
    <row r="211" spans="1:5" ht="25.5">
      <c r="A211" s="35" t="s">
        <v>56</v>
      </c>
      <c r="E211" s="39" t="s">
        <v>9492</v>
      </c>
    </row>
    <row r="212" spans="1:5" ht="89.25">
      <c r="A212" s="35" t="s">
        <v>58</v>
      </c>
      <c r="E212" s="40" t="s">
        <v>9493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9494</v>
      </c>
      <c s="35" t="s">
        <v>5</v>
      </c>
      <c s="6" t="s">
        <v>9495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4946</v>
      </c>
      <c>
        <f>(M214*21)/100</f>
      </c>
      <c t="s">
        <v>27</v>
      </c>
    </row>
    <row r="215" spans="1:5" ht="25.5">
      <c r="A215" s="35" t="s">
        <v>56</v>
      </c>
      <c r="E215" s="39" t="s">
        <v>9495</v>
      </c>
    </row>
    <row r="216" spans="1:5" ht="140.25">
      <c r="A216" s="35" t="s">
        <v>58</v>
      </c>
      <c r="E216" s="40" t="s">
        <v>9496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9497</v>
      </c>
      <c r="E218" s="33" t="s">
        <v>5332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8209</v>
      </c>
      <c s="35" t="s">
        <v>5</v>
      </c>
      <c s="6" t="s">
        <v>8210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4946</v>
      </c>
      <c>
        <f>(M219*21)/100</f>
      </c>
      <c t="s">
        <v>27</v>
      </c>
    </row>
    <row r="220" spans="1:5" ht="38.25">
      <c r="A220" s="35" t="s">
        <v>56</v>
      </c>
      <c r="E220" s="39" t="s">
        <v>8211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4462</v>
      </c>
      <c r="E223" s="33" t="s">
        <v>7008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6037</v>
      </c>
      <c s="35" t="s">
        <v>5</v>
      </c>
      <c s="6" t="s">
        <v>6039</v>
      </c>
      <c s="36" t="s">
        <v>590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4946</v>
      </c>
      <c>
        <f>(M224*21)/100</f>
      </c>
      <c t="s">
        <v>27</v>
      </c>
    </row>
    <row r="225" spans="1:5" ht="25.5">
      <c r="A225" s="35" t="s">
        <v>56</v>
      </c>
      <c r="E225" s="39" t="s">
        <v>6039</v>
      </c>
    </row>
    <row r="226" spans="1:5" ht="38.25">
      <c r="A226" s="35" t="s">
        <v>58</v>
      </c>
      <c r="E226" s="40" t="s">
        <v>9498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6042</v>
      </c>
      <c s="35" t="s">
        <v>5</v>
      </c>
      <c s="6" t="s">
        <v>6044</v>
      </c>
      <c s="36" t="s">
        <v>590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4946</v>
      </c>
      <c>
        <f>(M228*21)/100</f>
      </c>
      <c t="s">
        <v>27</v>
      </c>
    </row>
    <row r="229" spans="1:5" ht="25.5">
      <c r="A229" s="35" t="s">
        <v>56</v>
      </c>
      <c r="E229" s="39" t="s">
        <v>6044</v>
      </c>
    </row>
    <row r="230" spans="1:5" ht="38.25">
      <c r="A230" s="35" t="s">
        <v>58</v>
      </c>
      <c r="E230" s="40" t="s">
        <v>9499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6047</v>
      </c>
      <c s="35" t="s">
        <v>5</v>
      </c>
      <c s="6" t="s">
        <v>6048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4946</v>
      </c>
      <c>
        <f>(M232*21)/100</f>
      </c>
      <c t="s">
        <v>27</v>
      </c>
    </row>
    <row r="233" spans="1:5" ht="12.75">
      <c r="A233" s="35" t="s">
        <v>56</v>
      </c>
      <c r="E233" s="39" t="s">
        <v>6048</v>
      </c>
    </row>
    <row r="234" spans="1:5" ht="51">
      <c r="A234" s="35" t="s">
        <v>58</v>
      </c>
      <c r="E234" s="40" t="s">
        <v>9500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6065</v>
      </c>
      <c s="35" t="s">
        <v>5</v>
      </c>
      <c s="6" t="s">
        <v>6067</v>
      </c>
      <c s="36" t="s">
        <v>590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4946</v>
      </c>
      <c>
        <f>(M236*21)/100</f>
      </c>
      <c t="s">
        <v>27</v>
      </c>
    </row>
    <row r="237" spans="1:5" ht="12.75">
      <c r="A237" s="35" t="s">
        <v>56</v>
      </c>
      <c r="E237" s="39" t="s">
        <v>6067</v>
      </c>
    </row>
    <row r="238" spans="1:5" ht="38.25">
      <c r="A238" s="35" t="s">
        <v>58</v>
      </c>
      <c r="E238" s="40" t="s">
        <v>9498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6070</v>
      </c>
      <c s="35" t="s">
        <v>5</v>
      </c>
      <c s="6" t="s">
        <v>6072</v>
      </c>
      <c s="36" t="s">
        <v>590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4946</v>
      </c>
      <c>
        <f>(M240*21)/100</f>
      </c>
      <c t="s">
        <v>27</v>
      </c>
    </row>
    <row r="241" spans="1:5" ht="12.75">
      <c r="A241" s="35" t="s">
        <v>56</v>
      </c>
      <c r="E241" s="39" t="s">
        <v>6072</v>
      </c>
    </row>
    <row r="242" spans="1:5" ht="38.25">
      <c r="A242" s="35" t="s">
        <v>58</v>
      </c>
      <c r="E242" s="40" t="s">
        <v>9499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9501</v>
      </c>
      <c s="35" t="s">
        <v>5</v>
      </c>
      <c s="6" t="s">
        <v>9502</v>
      </c>
      <c s="36" t="s">
        <v>590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4946</v>
      </c>
      <c>
        <f>(M244*21)/100</f>
      </c>
      <c t="s">
        <v>27</v>
      </c>
    </row>
    <row r="245" spans="1:5" ht="25.5">
      <c r="A245" s="35" t="s">
        <v>56</v>
      </c>
      <c r="E245" s="39" t="s">
        <v>9502</v>
      </c>
    </row>
    <row r="246" spans="1:5" ht="63.75">
      <c r="A246" s="35" t="s">
        <v>58</v>
      </c>
      <c r="E246" s="40" t="s">
        <v>9503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8249</v>
      </c>
      <c r="E248" s="33" t="s">
        <v>8250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9504</v>
      </c>
      <c s="35" t="s">
        <v>5</v>
      </c>
      <c s="6" t="s">
        <v>9505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653</v>
      </c>
      <c>
        <f>(M249*21)/100</f>
      </c>
      <c t="s">
        <v>27</v>
      </c>
    </row>
    <row r="250" spans="1:5" ht="25.5">
      <c r="A250" s="35" t="s">
        <v>56</v>
      </c>
      <c r="E250" s="39" t="s">
        <v>9505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4473</v>
      </c>
      <c r="E253" s="33" t="s">
        <v>4474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9506</v>
      </c>
      <c s="35" t="s">
        <v>5</v>
      </c>
      <c s="6" t="s">
        <v>9507</v>
      </c>
      <c s="36" t="s">
        <v>2729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4946</v>
      </c>
      <c>
        <f>(M254*21)/100</f>
      </c>
      <c t="s">
        <v>27</v>
      </c>
    </row>
    <row r="255" spans="1:5" ht="25.5">
      <c r="A255" s="35" t="s">
        <v>56</v>
      </c>
      <c r="E255" s="39" t="s">
        <v>9507</v>
      </c>
    </row>
    <row r="256" spans="1:5" ht="51">
      <c r="A256" s="35" t="s">
        <v>58</v>
      </c>
      <c r="E256" s="40" t="s">
        <v>9508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8783</v>
      </c>
      <c s="35" t="s">
        <v>5</v>
      </c>
      <c s="6" t="s">
        <v>8784</v>
      </c>
      <c s="36" t="s">
        <v>2729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4946</v>
      </c>
      <c>
        <f>(M258*21)/100</f>
      </c>
      <c t="s">
        <v>27</v>
      </c>
    </row>
    <row r="259" spans="1:5" ht="12.75">
      <c r="A259" s="35" t="s">
        <v>56</v>
      </c>
      <c r="E259" s="39" t="s">
        <v>8784</v>
      </c>
    </row>
    <row r="260" spans="1:5" ht="63.75">
      <c r="A260" s="35" t="s">
        <v>58</v>
      </c>
      <c r="E260" s="40" t="s">
        <v>9509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8590</v>
      </c>
      <c s="35" t="s">
        <v>5</v>
      </c>
      <c s="6" t="s">
        <v>8591</v>
      </c>
      <c s="36" t="s">
        <v>2729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4946</v>
      </c>
      <c>
        <f>(M262*21)/100</f>
      </c>
      <c t="s">
        <v>27</v>
      </c>
    </row>
    <row r="263" spans="1:5" ht="12.75">
      <c r="A263" s="35" t="s">
        <v>56</v>
      </c>
      <c r="E263" s="39" t="s">
        <v>8591</v>
      </c>
    </row>
    <row r="264" spans="1:5" ht="89.25">
      <c r="A264" s="35" t="s">
        <v>58</v>
      </c>
      <c r="E264" s="40" t="s">
        <v>9510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9013</v>
      </c>
      <c s="35" t="s">
        <v>5</v>
      </c>
      <c s="6" t="s">
        <v>9011</v>
      </c>
      <c s="36" t="s">
        <v>2729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4946</v>
      </c>
      <c>
        <f>(M266*21)/100</f>
      </c>
      <c t="s">
        <v>27</v>
      </c>
    </row>
    <row r="267" spans="1:5" ht="12.75">
      <c r="A267" s="35" t="s">
        <v>56</v>
      </c>
      <c r="E267" s="39" t="s">
        <v>9011</v>
      </c>
    </row>
    <row r="268" spans="1:5" ht="114.75">
      <c r="A268" s="35" t="s">
        <v>58</v>
      </c>
      <c r="E268" s="40" t="s">
        <v>9511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9512</v>
      </c>
      <c s="35" t="s">
        <v>5</v>
      </c>
      <c s="6" t="s">
        <v>9513</v>
      </c>
      <c s="36" t="s">
        <v>2729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4946</v>
      </c>
      <c>
        <f>(M270*21)/100</f>
      </c>
      <c t="s">
        <v>27</v>
      </c>
    </row>
    <row r="271" spans="1:5" ht="12.75">
      <c r="A271" s="35" t="s">
        <v>56</v>
      </c>
      <c r="E271" s="39" t="s">
        <v>9513</v>
      </c>
    </row>
    <row r="272" spans="1:5" ht="114.75">
      <c r="A272" s="35" t="s">
        <v>58</v>
      </c>
      <c r="E272" s="40" t="s">
        <v>9514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9515</v>
      </c>
      <c s="35" t="s">
        <v>5</v>
      </c>
      <c s="6" t="s">
        <v>9516</v>
      </c>
      <c s="36" t="s">
        <v>2729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9516</v>
      </c>
    </row>
    <row r="276" spans="1:5" ht="267.75">
      <c r="A276" s="35" t="s">
        <v>58</v>
      </c>
      <c r="E276" s="40" t="s">
        <v>9517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8783</v>
      </c>
      <c s="35" t="s">
        <v>50</v>
      </c>
      <c s="6" t="s">
        <v>8784</v>
      </c>
      <c s="36" t="s">
        <v>2729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4946</v>
      </c>
      <c>
        <f>(M278*21)/100</f>
      </c>
      <c t="s">
        <v>27</v>
      </c>
    </row>
    <row r="279" spans="1:5" ht="12.75">
      <c r="A279" s="35" t="s">
        <v>56</v>
      </c>
      <c r="E279" s="39" t="s">
        <v>8784</v>
      </c>
    </row>
    <row r="280" spans="1:5" ht="63.75">
      <c r="A280" s="35" t="s">
        <v>58</v>
      </c>
      <c r="E280" s="40" t="s">
        <v>9518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749</v>
      </c>
      <c s="34" t="s">
        <v>9013</v>
      </c>
      <c s="35" t="s">
        <v>50</v>
      </c>
      <c s="6" t="s">
        <v>9011</v>
      </c>
      <c s="36" t="s">
        <v>2729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4946</v>
      </c>
      <c>
        <f>(M282*21)/100</f>
      </c>
      <c t="s">
        <v>27</v>
      </c>
    </row>
    <row r="283" spans="1:5" ht="12.75">
      <c r="A283" s="35" t="s">
        <v>56</v>
      </c>
      <c r="E283" s="39" t="s">
        <v>9011</v>
      </c>
    </row>
    <row r="284" spans="1:5" ht="76.5">
      <c r="A284" s="35" t="s">
        <v>58</v>
      </c>
      <c r="E284" s="40" t="s">
        <v>9519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639</v>
      </c>
      <c s="34" t="s">
        <v>9520</v>
      </c>
      <c s="35" t="s">
        <v>5</v>
      </c>
      <c s="6" t="s">
        <v>9521</v>
      </c>
      <c s="36" t="s">
        <v>2729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4946</v>
      </c>
      <c>
        <f>(M286*21)/100</f>
      </c>
      <c t="s">
        <v>27</v>
      </c>
    </row>
    <row r="287" spans="1:5" ht="12.75">
      <c r="A287" s="35" t="s">
        <v>56</v>
      </c>
      <c r="E287" s="39" t="s">
        <v>9521</v>
      </c>
    </row>
    <row r="288" spans="1:5" ht="76.5">
      <c r="A288" s="35" t="s">
        <v>58</v>
      </c>
      <c r="E288" s="40" t="s">
        <v>9522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9523</v>
      </c>
      <c s="35" t="s">
        <v>5</v>
      </c>
      <c s="6" t="s">
        <v>9524</v>
      </c>
      <c s="36" t="s">
        <v>2729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4946</v>
      </c>
      <c>
        <f>(M290*21)/100</f>
      </c>
      <c t="s">
        <v>27</v>
      </c>
    </row>
    <row r="291" spans="1:5" ht="25.5">
      <c r="A291" s="35" t="s">
        <v>56</v>
      </c>
      <c r="E291" s="39" t="s">
        <v>9524</v>
      </c>
    </row>
    <row r="292" spans="1:5" ht="76.5">
      <c r="A292" s="35" t="s">
        <v>58</v>
      </c>
      <c r="E292" s="40" t="s">
        <v>9525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9526</v>
      </c>
      <c s="35" t="s">
        <v>5</v>
      </c>
      <c s="6" t="s">
        <v>9527</v>
      </c>
      <c s="36" t="s">
        <v>2729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653</v>
      </c>
      <c>
        <f>(M294*21)/100</f>
      </c>
      <c t="s">
        <v>27</v>
      </c>
    </row>
    <row r="295" spans="1:5" ht="12.75">
      <c r="A295" s="35" t="s">
        <v>56</v>
      </c>
      <c r="E295" s="39" t="s">
        <v>9527</v>
      </c>
    </row>
    <row r="296" spans="1:5" ht="178.5">
      <c r="A296" s="35" t="s">
        <v>58</v>
      </c>
      <c r="E296" s="40" t="s">
        <v>9528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9529</v>
      </c>
      <c s="35" t="s">
        <v>5</v>
      </c>
      <c s="6" t="s">
        <v>9530</v>
      </c>
      <c s="36" t="s">
        <v>590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653</v>
      </c>
      <c>
        <f>(M298*21)/100</f>
      </c>
      <c t="s">
        <v>27</v>
      </c>
    </row>
    <row r="299" spans="1:5" ht="12.75">
      <c r="A299" s="35" t="s">
        <v>56</v>
      </c>
      <c r="E299" s="39" t="s">
        <v>9530</v>
      </c>
    </row>
    <row r="300" spans="1:5" ht="51">
      <c r="A300" s="35" t="s">
        <v>58</v>
      </c>
      <c r="E300" s="40" t="s">
        <v>9531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9532</v>
      </c>
      <c s="35" t="s">
        <v>5</v>
      </c>
      <c s="6" t="s">
        <v>9533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9533</v>
      </c>
    </row>
    <row r="304" spans="1:5" ht="25.5">
      <c r="A304" s="35" t="s">
        <v>58</v>
      </c>
      <c r="E304" s="40" t="s">
        <v>9534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9535</v>
      </c>
      <c s="35" t="s">
        <v>5</v>
      </c>
      <c s="6" t="s">
        <v>9536</v>
      </c>
      <c s="36" t="s">
        <v>590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9536</v>
      </c>
    </row>
    <row r="308" spans="1:5" ht="51">
      <c r="A308" s="35" t="s">
        <v>58</v>
      </c>
      <c r="E308" s="40" t="s">
        <v>9537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9538</v>
      </c>
      <c s="35" t="s">
        <v>5</v>
      </c>
      <c s="6" t="s">
        <v>9539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9539</v>
      </c>
    </row>
    <row r="312" spans="1:5" ht="25.5">
      <c r="A312" s="35" t="s">
        <v>58</v>
      </c>
      <c r="E312" s="40" t="s">
        <v>9540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8275</v>
      </c>
      <c r="E314" s="33" t="s">
        <v>8276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8277</v>
      </c>
      <c s="35" t="s">
        <v>5</v>
      </c>
      <c s="6" t="s">
        <v>8278</v>
      </c>
      <c s="36" t="s">
        <v>590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4946</v>
      </c>
      <c>
        <f>(M315*21)/100</f>
      </c>
      <c t="s">
        <v>27</v>
      </c>
    </row>
    <row r="316" spans="1:5" ht="12.75">
      <c r="A316" s="35" t="s">
        <v>56</v>
      </c>
      <c r="E316" s="39" t="s">
        <v>8278</v>
      </c>
    </row>
    <row r="317" spans="1:5" ht="293.25">
      <c r="A317" s="35" t="s">
        <v>58</v>
      </c>
      <c r="E317" s="40" t="s">
        <v>9541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8280</v>
      </c>
      <c s="35" t="s">
        <v>5</v>
      </c>
      <c s="6" t="s">
        <v>8281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4946</v>
      </c>
      <c>
        <f>(M319*21)/100</f>
      </c>
      <c t="s">
        <v>27</v>
      </c>
    </row>
    <row r="320" spans="1:5" ht="12.75">
      <c r="A320" s="35" t="s">
        <v>56</v>
      </c>
      <c r="E320" s="39" t="s">
        <v>8281</v>
      </c>
    </row>
    <row r="321" spans="1:5" ht="114.75">
      <c r="A321" s="35" t="s">
        <v>58</v>
      </c>
      <c r="E321" s="40" t="s">
        <v>9542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8286</v>
      </c>
      <c s="35" t="s">
        <v>5</v>
      </c>
      <c s="6" t="s">
        <v>8287</v>
      </c>
      <c s="36" t="s">
        <v>590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4946</v>
      </c>
      <c>
        <f>(M323*21)/100</f>
      </c>
      <c t="s">
        <v>27</v>
      </c>
    </row>
    <row r="324" spans="1:5" ht="12.75">
      <c r="A324" s="35" t="s">
        <v>56</v>
      </c>
      <c r="E324" s="39" t="s">
        <v>8287</v>
      </c>
    </row>
    <row r="325" spans="1:5" ht="293.25">
      <c r="A325" s="35" t="s">
        <v>58</v>
      </c>
      <c r="E325" s="40" t="s">
        <v>9541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8283</v>
      </c>
      <c s="35" t="s">
        <v>5</v>
      </c>
      <c s="6" t="s">
        <v>8284</v>
      </c>
      <c s="36" t="s">
        <v>590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4946</v>
      </c>
      <c>
        <f>(M327*21)/100</f>
      </c>
      <c t="s">
        <v>27</v>
      </c>
    </row>
    <row r="328" spans="1:5" ht="12.75">
      <c r="A328" s="35" t="s">
        <v>56</v>
      </c>
      <c r="E328" s="39" t="s">
        <v>8284</v>
      </c>
    </row>
    <row r="329" spans="1:5" ht="293.25">
      <c r="A329" s="35" t="s">
        <v>58</v>
      </c>
      <c r="E329" s="40" t="s">
        <v>9541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8288</v>
      </c>
      <c s="35" t="s">
        <v>5</v>
      </c>
      <c s="6" t="s">
        <v>8289</v>
      </c>
      <c s="36" t="s">
        <v>590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4946</v>
      </c>
      <c>
        <f>(M331*21)/100</f>
      </c>
      <c t="s">
        <v>27</v>
      </c>
    </row>
    <row r="332" spans="1:5" ht="25.5">
      <c r="A332" s="35" t="s">
        <v>56</v>
      </c>
      <c r="E332" s="39" t="s">
        <v>8289</v>
      </c>
    </row>
    <row r="333" spans="1:5" ht="293.25">
      <c r="A333" s="35" t="s">
        <v>58</v>
      </c>
      <c r="E333" s="40" t="s">
        <v>9541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8296</v>
      </c>
      <c s="35" t="s">
        <v>5</v>
      </c>
      <c s="6" t="s">
        <v>8297</v>
      </c>
      <c s="36" t="s">
        <v>590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4946</v>
      </c>
      <c>
        <f>(M335*21)/100</f>
      </c>
      <c t="s">
        <v>27</v>
      </c>
    </row>
    <row r="336" spans="1:5" ht="12.75">
      <c r="A336" s="35" t="s">
        <v>56</v>
      </c>
      <c r="E336" s="39" t="s">
        <v>8297</v>
      </c>
    </row>
    <row r="337" spans="1:5" ht="293.25">
      <c r="A337" s="35" t="s">
        <v>58</v>
      </c>
      <c r="E337" s="40" t="s">
        <v>9541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9543</v>
      </c>
      <c s="35" t="s">
        <v>5</v>
      </c>
      <c s="6" t="s">
        <v>9544</v>
      </c>
      <c s="36" t="s">
        <v>590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25.5">
      <c r="A340" s="35" t="s">
        <v>56</v>
      </c>
      <c r="E340" s="39" t="s">
        <v>9544</v>
      </c>
    </row>
    <row r="341" spans="1:5" ht="25.5">
      <c r="A341" s="35" t="s">
        <v>58</v>
      </c>
      <c r="E341" s="40" t="s">
        <v>9545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8290</v>
      </c>
      <c s="35" t="s">
        <v>5</v>
      </c>
      <c s="6" t="s">
        <v>8291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4946</v>
      </c>
      <c>
        <f>(M343*21)/100</f>
      </c>
      <c t="s">
        <v>27</v>
      </c>
    </row>
    <row r="344" spans="1:5" ht="12.75">
      <c r="A344" s="35" t="s">
        <v>56</v>
      </c>
      <c r="E344" s="39" t="s">
        <v>8291</v>
      </c>
    </row>
    <row r="345" spans="1:5" ht="114.75">
      <c r="A345" s="35" t="s">
        <v>58</v>
      </c>
      <c r="E345" s="40" t="s">
        <v>9542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8293</v>
      </c>
      <c s="35" t="s">
        <v>5</v>
      </c>
      <c s="6" t="s">
        <v>8294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4946</v>
      </c>
      <c>
        <f>(M347*21)/100</f>
      </c>
      <c t="s">
        <v>27</v>
      </c>
    </row>
    <row r="348" spans="1:5" ht="12.75">
      <c r="A348" s="35" t="s">
        <v>56</v>
      </c>
      <c r="E348" s="39" t="s">
        <v>8294</v>
      </c>
    </row>
    <row r="349" spans="1:5" ht="25.5">
      <c r="A349" s="35" t="s">
        <v>58</v>
      </c>
      <c r="E349" s="40" t="s">
        <v>9546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8301</v>
      </c>
      <c s="35" t="s">
        <v>5</v>
      </c>
      <c s="6" t="s">
        <v>8302</v>
      </c>
      <c s="36" t="s">
        <v>590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4946</v>
      </c>
      <c>
        <f>(M351*21)/100</f>
      </c>
      <c t="s">
        <v>27</v>
      </c>
    </row>
    <row r="352" spans="1:5" ht="12.75">
      <c r="A352" s="35" t="s">
        <v>56</v>
      </c>
      <c r="E352" s="39" t="s">
        <v>8302</v>
      </c>
    </row>
    <row r="353" spans="1:5" ht="293.25">
      <c r="A353" s="35" t="s">
        <v>58</v>
      </c>
      <c r="E353" s="40" t="s">
        <v>9541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8303</v>
      </c>
      <c r="E355" s="33" t="s">
        <v>8304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9547</v>
      </c>
      <c s="35" t="s">
        <v>5</v>
      </c>
      <c s="6" t="s">
        <v>9548</v>
      </c>
      <c s="36" t="s">
        <v>590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4946</v>
      </c>
      <c>
        <f>(M356*21)/100</f>
      </c>
      <c t="s">
        <v>27</v>
      </c>
    </row>
    <row r="357" spans="1:5" ht="12.75">
      <c r="A357" s="35" t="s">
        <v>56</v>
      </c>
      <c r="E357" s="39" t="s">
        <v>9548</v>
      </c>
    </row>
    <row r="358" spans="1:5" ht="102">
      <c r="A358" s="35" t="s">
        <v>58</v>
      </c>
      <c r="E358" s="40" t="s">
        <v>9549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8317</v>
      </c>
      <c s="35" t="s">
        <v>5</v>
      </c>
      <c s="6" t="s">
        <v>8318</v>
      </c>
      <c s="36" t="s">
        <v>590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4946</v>
      </c>
      <c>
        <f>(M360*21)/100</f>
      </c>
      <c t="s">
        <v>27</v>
      </c>
    </row>
    <row r="361" spans="1:5" ht="25.5">
      <c r="A361" s="35" t="s">
        <v>56</v>
      </c>
      <c r="E361" s="39" t="s">
        <v>8318</v>
      </c>
    </row>
    <row r="362" spans="1:5" ht="102">
      <c r="A362" s="35" t="s">
        <v>58</v>
      </c>
      <c r="E362" s="40" t="s">
        <v>9549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8329</v>
      </c>
      <c s="35" t="s">
        <v>5</v>
      </c>
      <c s="6" t="s">
        <v>8330</v>
      </c>
      <c s="36" t="s">
        <v>590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4946</v>
      </c>
      <c>
        <f>(M364*21)/100</f>
      </c>
      <c t="s">
        <v>27</v>
      </c>
    </row>
    <row r="365" spans="1:5" ht="12.75">
      <c r="A365" s="35" t="s">
        <v>56</v>
      </c>
      <c r="E365" s="39" t="s">
        <v>8330</v>
      </c>
    </row>
    <row r="366" spans="1:5" ht="127.5">
      <c r="A366" s="35" t="s">
        <v>58</v>
      </c>
      <c r="E366" s="40" t="s">
        <v>9550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8320</v>
      </c>
      <c s="35" t="s">
        <v>5</v>
      </c>
      <c s="6" t="s">
        <v>8321</v>
      </c>
      <c s="36" t="s">
        <v>590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4946</v>
      </c>
      <c>
        <f>(M368*21)/100</f>
      </c>
      <c t="s">
        <v>27</v>
      </c>
    </row>
    <row r="369" spans="1:5" ht="12.75">
      <c r="A369" s="35" t="s">
        <v>56</v>
      </c>
      <c r="E369" s="39" t="s">
        <v>8321</v>
      </c>
    </row>
    <row r="370" spans="1:5" ht="114.75">
      <c r="A370" s="35" t="s">
        <v>58</v>
      </c>
      <c r="E370" s="40" t="s">
        <v>9551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8323</v>
      </c>
      <c s="35" t="s">
        <v>5</v>
      </c>
      <c s="6" t="s">
        <v>8324</v>
      </c>
      <c s="36" t="s">
        <v>590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4946</v>
      </c>
      <c>
        <f>(M372*21)/100</f>
      </c>
      <c t="s">
        <v>27</v>
      </c>
    </row>
    <row r="373" spans="1:5" ht="12.75">
      <c r="A373" s="35" t="s">
        <v>56</v>
      </c>
      <c r="E373" s="39" t="s">
        <v>8324</v>
      </c>
    </row>
    <row r="374" spans="1:5" ht="114.75">
      <c r="A374" s="35" t="s">
        <v>58</v>
      </c>
      <c r="E374" s="40" t="s">
        <v>9551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9552</v>
      </c>
      <c s="35" t="s">
        <v>5</v>
      </c>
      <c s="6" t="s">
        <v>9553</v>
      </c>
      <c s="36" t="s">
        <v>590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4946</v>
      </c>
      <c>
        <f>(M376*21)/100</f>
      </c>
      <c t="s">
        <v>27</v>
      </c>
    </row>
    <row r="377" spans="1:5" ht="25.5">
      <c r="A377" s="35" t="s">
        <v>56</v>
      </c>
      <c r="E377" s="39" t="s">
        <v>9553</v>
      </c>
    </row>
    <row r="378" spans="1:5" ht="102">
      <c r="A378" s="35" t="s">
        <v>58</v>
      </c>
      <c r="E378" s="40" t="s">
        <v>9549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9554</v>
      </c>
      <c s="35" t="s">
        <v>5</v>
      </c>
      <c s="6" t="s">
        <v>9555</v>
      </c>
      <c s="36" t="s">
        <v>590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9555</v>
      </c>
    </row>
    <row r="382" spans="1:5" ht="127.5">
      <c r="A382" s="35" t="s">
        <v>58</v>
      </c>
      <c r="E382" s="40" t="s">
        <v>9550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9556</v>
      </c>
      <c s="35" t="s">
        <v>5</v>
      </c>
      <c s="6" t="s">
        <v>9557</v>
      </c>
      <c s="36" t="s">
        <v>590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4946</v>
      </c>
      <c>
        <f>(M384*21)/100</f>
      </c>
      <c t="s">
        <v>27</v>
      </c>
    </row>
    <row r="385" spans="1:5" ht="12.75">
      <c r="A385" s="35" t="s">
        <v>56</v>
      </c>
      <c r="E385" s="39" t="s">
        <v>9557</v>
      </c>
    </row>
    <row r="386" spans="1:5" ht="127.5">
      <c r="A386" s="35" t="s">
        <v>58</v>
      </c>
      <c r="E386" s="40" t="s">
        <v>9550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8338</v>
      </c>
      <c r="E388" s="33" t="s">
        <v>8339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8343</v>
      </c>
      <c s="35" t="s">
        <v>5</v>
      </c>
      <c s="6" t="s">
        <v>8344</v>
      </c>
      <c s="36" t="s">
        <v>590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4946</v>
      </c>
      <c>
        <f>(M389*21)/100</f>
      </c>
      <c t="s">
        <v>27</v>
      </c>
    </row>
    <row r="390" spans="1:5" ht="25.5">
      <c r="A390" s="35" t="s">
        <v>56</v>
      </c>
      <c r="E390" s="39" t="s">
        <v>8344</v>
      </c>
    </row>
    <row r="391" spans="1:5" ht="306">
      <c r="A391" s="35" t="s">
        <v>58</v>
      </c>
      <c r="E391" s="40" t="s">
        <v>9558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1651</v>
      </c>
      <c r="E393" s="33" t="s">
        <v>3049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653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4485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653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4488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8385</v>
      </c>
      <c r="E402" s="33" t="s">
        <v>9159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9559</v>
      </c>
      <c s="35" t="s">
        <v>5</v>
      </c>
      <c s="6" t="s">
        <v>8423</v>
      </c>
      <c s="36" t="s">
        <v>409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8423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9560</v>
      </c>
      <c s="35" t="s">
        <v>5</v>
      </c>
      <c s="6" t="s">
        <v>8425</v>
      </c>
      <c s="36" t="s">
        <v>409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653</v>
      </c>
      <c>
        <f>(M407*21)/100</f>
      </c>
      <c t="s">
        <v>27</v>
      </c>
    </row>
    <row r="408" spans="1:5" ht="12.75">
      <c r="A408" s="35" t="s">
        <v>56</v>
      </c>
      <c r="E408" s="39" t="s">
        <v>8425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9561</v>
      </c>
      <c s="35" t="s">
        <v>5</v>
      </c>
      <c s="6" t="s">
        <v>8427</v>
      </c>
      <c s="36" t="s">
        <v>409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653</v>
      </c>
      <c>
        <f>(M411*21)/100</f>
      </c>
      <c t="s">
        <v>27</v>
      </c>
    </row>
    <row r="412" spans="1:5" ht="12.75">
      <c r="A412" s="35" t="s">
        <v>56</v>
      </c>
      <c r="E412" s="39" t="s">
        <v>8427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8396</v>
      </c>
      <c r="E415" s="33" t="s">
        <v>9155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674</v>
      </c>
      <c s="34" t="s">
        <v>9562</v>
      </c>
      <c s="35" t="s">
        <v>5</v>
      </c>
      <c s="6" t="s">
        <v>8417</v>
      </c>
      <c s="36" t="s">
        <v>2729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8417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677</v>
      </c>
      <c s="34" t="s">
        <v>9563</v>
      </c>
      <c s="35" t="s">
        <v>5</v>
      </c>
      <c s="6" t="s">
        <v>8419</v>
      </c>
      <c s="36" t="s">
        <v>960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8419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8404</v>
      </c>
      <c r="E424" s="33" t="s">
        <v>9564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9565</v>
      </c>
      <c s="35" t="s">
        <v>5</v>
      </c>
      <c s="6" t="s">
        <v>8387</v>
      </c>
      <c s="36" t="s">
        <v>4120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38.25">
      <c r="A426" s="35" t="s">
        <v>56</v>
      </c>
      <c r="E426" s="39" t="s">
        <v>9566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9567</v>
      </c>
      <c s="35" t="s">
        <v>5</v>
      </c>
      <c s="6" t="s">
        <v>8390</v>
      </c>
      <c s="36" t="s">
        <v>4120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25.5">
      <c r="A430" s="35" t="s">
        <v>56</v>
      </c>
      <c r="E430" s="39" t="s">
        <v>8390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9568</v>
      </c>
      <c s="35" t="s">
        <v>5</v>
      </c>
      <c s="6" t="s">
        <v>8392</v>
      </c>
      <c s="36" t="s">
        <v>4120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653</v>
      </c>
      <c>
        <f>(M433*21)/100</f>
      </c>
      <c t="s">
        <v>27</v>
      </c>
    </row>
    <row r="434" spans="1:5" ht="12.75">
      <c r="A434" s="35" t="s">
        <v>56</v>
      </c>
      <c r="E434" s="39" t="s">
        <v>8392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9569</v>
      </c>
      <c s="35" t="s">
        <v>5</v>
      </c>
      <c s="6" t="s">
        <v>8394</v>
      </c>
      <c s="36" t="s">
        <v>8395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8394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8408</v>
      </c>
      <c r="E441" s="33" t="s">
        <v>9570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9571</v>
      </c>
      <c s="35" t="s">
        <v>5</v>
      </c>
      <c s="6" t="s">
        <v>9572</v>
      </c>
      <c s="36" t="s">
        <v>4120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653</v>
      </c>
      <c>
        <f>(M442*21)/100</f>
      </c>
      <c t="s">
        <v>27</v>
      </c>
    </row>
    <row r="443" spans="1:5" ht="38.25">
      <c r="A443" s="35" t="s">
        <v>56</v>
      </c>
      <c r="E443" s="39" t="s">
        <v>9573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9574</v>
      </c>
      <c s="35" t="s">
        <v>5</v>
      </c>
      <c s="6" t="s">
        <v>9575</v>
      </c>
      <c s="36" t="s">
        <v>4120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653</v>
      </c>
      <c>
        <f>(M446*21)/100</f>
      </c>
      <c t="s">
        <v>27</v>
      </c>
    </row>
    <row r="447" spans="1:5" ht="25.5">
      <c r="A447" s="35" t="s">
        <v>56</v>
      </c>
      <c r="E447" s="39" t="s">
        <v>9575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9576</v>
      </c>
      <c s="35" t="s">
        <v>5</v>
      </c>
      <c s="6" t="s">
        <v>8392</v>
      </c>
      <c s="36" t="s">
        <v>4120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653</v>
      </c>
      <c>
        <f>(M450*21)/100</f>
      </c>
      <c t="s">
        <v>27</v>
      </c>
    </row>
    <row r="451" spans="1:5" ht="12.75">
      <c r="A451" s="35" t="s">
        <v>56</v>
      </c>
      <c r="E451" s="39" t="s">
        <v>8392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9577</v>
      </c>
      <c s="35" t="s">
        <v>5</v>
      </c>
      <c s="6" t="s">
        <v>8394</v>
      </c>
      <c s="36" t="s">
        <v>8395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12.75">
      <c r="A455" s="35" t="s">
        <v>56</v>
      </c>
      <c r="E455" s="39" t="s">
        <v>8394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8414</v>
      </c>
      <c r="E458" s="33" t="s">
        <v>9578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9579</v>
      </c>
      <c s="35" t="s">
        <v>5</v>
      </c>
      <c s="6" t="s">
        <v>9034</v>
      </c>
      <c s="36" t="s">
        <v>4120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38.25">
      <c r="A460" s="35" t="s">
        <v>56</v>
      </c>
      <c r="E460" s="39" t="s">
        <v>9035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9580</v>
      </c>
      <c s="35" t="s">
        <v>5</v>
      </c>
      <c s="6" t="s">
        <v>9037</v>
      </c>
      <c s="36" t="s">
        <v>4120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653</v>
      </c>
      <c>
        <f>(M463*21)/100</f>
      </c>
      <c t="s">
        <v>27</v>
      </c>
    </row>
    <row r="464" spans="1:5" ht="25.5">
      <c r="A464" s="35" t="s">
        <v>56</v>
      </c>
      <c r="E464" s="39" t="s">
        <v>9037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9581</v>
      </c>
      <c s="35" t="s">
        <v>5</v>
      </c>
      <c s="6" t="s">
        <v>8392</v>
      </c>
      <c s="36" t="s">
        <v>4120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653</v>
      </c>
      <c>
        <f>(M467*21)/100</f>
      </c>
      <c t="s">
        <v>27</v>
      </c>
    </row>
    <row r="468" spans="1:5" ht="12.75">
      <c r="A468" s="35" t="s">
        <v>56</v>
      </c>
      <c r="E468" s="39" t="s">
        <v>8392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9582</v>
      </c>
      <c s="35" t="s">
        <v>5</v>
      </c>
      <c s="6" t="s">
        <v>9583</v>
      </c>
      <c s="36" t="s">
        <v>4120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653</v>
      </c>
      <c>
        <f>(M471*21)/100</f>
      </c>
      <c t="s">
        <v>27</v>
      </c>
    </row>
    <row r="472" spans="1:5" ht="12.75">
      <c r="A472" s="35" t="s">
        <v>56</v>
      </c>
      <c r="E472" s="39" t="s">
        <v>9583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9584</v>
      </c>
      <c s="35" t="s">
        <v>5</v>
      </c>
      <c s="6" t="s">
        <v>8394</v>
      </c>
      <c s="36" t="s">
        <v>8395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653</v>
      </c>
      <c>
        <f>(M475*21)/100</f>
      </c>
      <c t="s">
        <v>27</v>
      </c>
    </row>
    <row r="476" spans="1:5" ht="12.75">
      <c r="A476" s="35" t="s">
        <v>56</v>
      </c>
      <c r="E476" s="39" t="s">
        <v>8394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8420</v>
      </c>
      <c r="E479" s="33" t="s">
        <v>9585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9586</v>
      </c>
      <c s="35" t="s">
        <v>5</v>
      </c>
      <c s="6" t="s">
        <v>9034</v>
      </c>
      <c s="36" t="s">
        <v>4120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653</v>
      </c>
      <c>
        <f>(M480*21)/100</f>
      </c>
      <c t="s">
        <v>27</v>
      </c>
    </row>
    <row r="481" spans="1:5" ht="38.25">
      <c r="A481" s="35" t="s">
        <v>56</v>
      </c>
      <c r="E481" s="39" t="s">
        <v>9035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9587</v>
      </c>
      <c s="35" t="s">
        <v>5</v>
      </c>
      <c s="6" t="s">
        <v>9037</v>
      </c>
      <c s="36" t="s">
        <v>4120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653</v>
      </c>
      <c>
        <f>(M484*21)/100</f>
      </c>
      <c t="s">
        <v>27</v>
      </c>
    </row>
    <row r="485" spans="1:5" ht="25.5">
      <c r="A485" s="35" t="s">
        <v>56</v>
      </c>
      <c r="E485" s="39" t="s">
        <v>9037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9588</v>
      </c>
      <c s="35" t="s">
        <v>5</v>
      </c>
      <c s="6" t="s">
        <v>8392</v>
      </c>
      <c s="36" t="s">
        <v>4120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653</v>
      </c>
      <c>
        <f>(M488*21)/100</f>
      </c>
      <c t="s">
        <v>27</v>
      </c>
    </row>
    <row r="489" spans="1:5" ht="12.75">
      <c r="A489" s="35" t="s">
        <v>56</v>
      </c>
      <c r="E489" s="39" t="s">
        <v>8392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9589</v>
      </c>
      <c s="35" t="s">
        <v>5</v>
      </c>
      <c s="6" t="s">
        <v>9583</v>
      </c>
      <c s="36" t="s">
        <v>4120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653</v>
      </c>
      <c>
        <f>(M492*21)/100</f>
      </c>
      <c t="s">
        <v>27</v>
      </c>
    </row>
    <row r="493" spans="1:5" ht="12.75">
      <c r="A493" s="35" t="s">
        <v>56</v>
      </c>
      <c r="E493" s="39" t="s">
        <v>9583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9590</v>
      </c>
      <c s="35" t="s">
        <v>5</v>
      </c>
      <c s="6" t="s">
        <v>8394</v>
      </c>
      <c s="36" t="s">
        <v>8395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653</v>
      </c>
      <c>
        <f>(M496*21)/100</f>
      </c>
      <c t="s">
        <v>27</v>
      </c>
    </row>
    <row r="497" spans="1:5" ht="12.75">
      <c r="A497" s="35" t="s">
        <v>56</v>
      </c>
      <c r="E497" s="39" t="s">
        <v>8394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9591</v>
      </c>
      <c r="E500" s="33" t="s">
        <v>9592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9593</v>
      </c>
      <c s="35" t="s">
        <v>5</v>
      </c>
      <c s="6" t="s">
        <v>9034</v>
      </c>
      <c s="36" t="s">
        <v>4120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38.25">
      <c r="A502" s="35" t="s">
        <v>56</v>
      </c>
      <c r="E502" s="39" t="s">
        <v>9035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9594</v>
      </c>
      <c s="35" t="s">
        <v>5</v>
      </c>
      <c s="6" t="s">
        <v>9037</v>
      </c>
      <c s="36" t="s">
        <v>4120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9037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9595</v>
      </c>
      <c s="35" t="s">
        <v>5</v>
      </c>
      <c s="6" t="s">
        <v>8392</v>
      </c>
      <c s="36" t="s">
        <v>4120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12.75">
      <c r="A510" s="35" t="s">
        <v>56</v>
      </c>
      <c r="E510" s="39" t="s">
        <v>8392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9368</v>
      </c>
      <c s="35" t="s">
        <v>5</v>
      </c>
      <c s="6" t="s">
        <v>9583</v>
      </c>
      <c s="36" t="s">
        <v>4120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12.75">
      <c r="A514" s="35" t="s">
        <v>56</v>
      </c>
      <c r="E514" s="39" t="s">
        <v>9583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9596</v>
      </c>
      <c s="35" t="s">
        <v>5</v>
      </c>
      <c s="6" t="s">
        <v>9597</v>
      </c>
      <c s="36" t="s">
        <v>4120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12.75">
      <c r="A518" s="35" t="s">
        <v>56</v>
      </c>
      <c r="E518" s="39" t="s">
        <v>9597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9598</v>
      </c>
      <c s="35" t="s">
        <v>5</v>
      </c>
      <c s="6" t="s">
        <v>8394</v>
      </c>
      <c s="36" t="s">
        <v>8395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8394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9599</v>
      </c>
      <c r="E525" s="33" t="s">
        <v>9600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9601</v>
      </c>
      <c s="35" t="s">
        <v>5</v>
      </c>
      <c s="6" t="s">
        <v>9034</v>
      </c>
      <c s="36" t="s">
        <v>4120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653</v>
      </c>
      <c>
        <f>(M526*21)/100</f>
      </c>
      <c t="s">
        <v>27</v>
      </c>
    </row>
    <row r="527" spans="1:5" ht="38.25">
      <c r="A527" s="35" t="s">
        <v>56</v>
      </c>
      <c r="E527" s="39" t="s">
        <v>9035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9602</v>
      </c>
      <c s="35" t="s">
        <v>5</v>
      </c>
      <c s="6" t="s">
        <v>9037</v>
      </c>
      <c s="36" t="s">
        <v>4120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653</v>
      </c>
      <c>
        <f>(M530*21)/100</f>
      </c>
      <c t="s">
        <v>27</v>
      </c>
    </row>
    <row r="531" spans="1:5" ht="25.5">
      <c r="A531" s="35" t="s">
        <v>56</v>
      </c>
      <c r="E531" s="39" t="s">
        <v>9037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9603</v>
      </c>
      <c s="35" t="s">
        <v>5</v>
      </c>
      <c s="6" t="s">
        <v>8392</v>
      </c>
      <c s="36" t="s">
        <v>4120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653</v>
      </c>
      <c>
        <f>(M534*21)/100</f>
      </c>
      <c t="s">
        <v>27</v>
      </c>
    </row>
    <row r="535" spans="1:5" ht="12.75">
      <c r="A535" s="35" t="s">
        <v>56</v>
      </c>
      <c r="E535" s="39" t="s">
        <v>8392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9604</v>
      </c>
      <c s="35" t="s">
        <v>5</v>
      </c>
      <c s="6" t="s">
        <v>9583</v>
      </c>
      <c s="36" t="s">
        <v>4120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653</v>
      </c>
      <c>
        <f>(M538*21)/100</f>
      </c>
      <c t="s">
        <v>27</v>
      </c>
    </row>
    <row r="539" spans="1:5" ht="12.75">
      <c r="A539" s="35" t="s">
        <v>56</v>
      </c>
      <c r="E539" s="39" t="s">
        <v>9583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9605</v>
      </c>
      <c s="35" t="s">
        <v>5</v>
      </c>
      <c s="6" t="s">
        <v>9597</v>
      </c>
      <c s="36" t="s">
        <v>4120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653</v>
      </c>
      <c>
        <f>(M542*21)/100</f>
      </c>
      <c t="s">
        <v>27</v>
      </c>
    </row>
    <row r="543" spans="1:5" ht="12.75">
      <c r="A543" s="35" t="s">
        <v>56</v>
      </c>
      <c r="E543" s="39" t="s">
        <v>9597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656</v>
      </c>
      <c s="34" t="s">
        <v>9606</v>
      </c>
      <c s="35" t="s">
        <v>5</v>
      </c>
      <c s="6" t="s">
        <v>8394</v>
      </c>
      <c s="36" t="s">
        <v>8395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653</v>
      </c>
      <c>
        <f>(M546*21)/100</f>
      </c>
      <c t="s">
        <v>27</v>
      </c>
    </row>
    <row r="547" spans="1:5" ht="12.75">
      <c r="A547" s="35" t="s">
        <v>56</v>
      </c>
      <c r="E547" s="39" t="s">
        <v>8394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9607</v>
      </c>
      <c r="E550" s="33" t="s">
        <v>9608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660</v>
      </c>
      <c s="34" t="s">
        <v>9609</v>
      </c>
      <c s="35" t="s">
        <v>5</v>
      </c>
      <c s="6" t="s">
        <v>9610</v>
      </c>
      <c s="36" t="s">
        <v>960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653</v>
      </c>
      <c>
        <f>(M551*21)/100</f>
      </c>
      <c t="s">
        <v>27</v>
      </c>
    </row>
    <row r="552" spans="1:5" ht="25.5">
      <c r="A552" s="35" t="s">
        <v>56</v>
      </c>
      <c r="E552" s="39" t="s">
        <v>9610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9611</v>
      </c>
      <c r="E555" s="33" t="s">
        <v>9612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664</v>
      </c>
      <c s="34" t="s">
        <v>9613</v>
      </c>
      <c s="35" t="s">
        <v>5</v>
      </c>
      <c s="6" t="s">
        <v>8411</v>
      </c>
      <c s="36" t="s">
        <v>2729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653</v>
      </c>
      <c>
        <f>(M556*21)/100</f>
      </c>
      <c t="s">
        <v>27</v>
      </c>
    </row>
    <row r="557" spans="1:5" ht="12.75">
      <c r="A557" s="35" t="s">
        <v>56</v>
      </c>
      <c r="E557" s="39" t="s">
        <v>8411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668</v>
      </c>
      <c s="34" t="s">
        <v>9614</v>
      </c>
      <c s="35" t="s">
        <v>5</v>
      </c>
      <c s="6" t="s">
        <v>8413</v>
      </c>
      <c s="36" t="s">
        <v>409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8413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8428</v>
      </c>
      <c r="E564" s="33" t="s">
        <v>9615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9616</v>
      </c>
      <c s="35" t="s">
        <v>5</v>
      </c>
      <c s="6" t="s">
        <v>9617</v>
      </c>
      <c s="36" t="s">
        <v>4120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12.75">
      <c r="A566" s="35" t="s">
        <v>56</v>
      </c>
      <c r="E566" s="39" t="s">
        <v>9617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9618</v>
      </c>
      <c s="35" t="s">
        <v>5</v>
      </c>
      <c s="6" t="s">
        <v>9619</v>
      </c>
      <c s="36" t="s">
        <v>4120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25.5">
      <c r="A570" s="35" t="s">
        <v>56</v>
      </c>
      <c r="E570" s="39" t="s">
        <v>9619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9620</v>
      </c>
      <c s="35" t="s">
        <v>5</v>
      </c>
      <c s="6" t="s">
        <v>9621</v>
      </c>
      <c s="36" t="s">
        <v>4120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12.75">
      <c r="A574" s="35" t="s">
        <v>56</v>
      </c>
      <c r="E574" s="39" t="s">
        <v>9621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9622</v>
      </c>
      <c s="35" t="s">
        <v>5</v>
      </c>
      <c s="6" t="s">
        <v>9623</v>
      </c>
      <c s="36" t="s">
        <v>4120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653</v>
      </c>
      <c>
        <f>(M577*21)/100</f>
      </c>
      <c t="s">
        <v>27</v>
      </c>
    </row>
    <row r="578" spans="1:5" ht="12.75">
      <c r="A578" s="35" t="s">
        <v>56</v>
      </c>
      <c r="E578" s="39" t="s">
        <v>9623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9624</v>
      </c>
      <c s="35" t="s">
        <v>5</v>
      </c>
      <c s="6" t="s">
        <v>9109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25.5">
      <c r="A582" s="35" t="s">
        <v>56</v>
      </c>
      <c r="E582" s="39" t="s">
        <v>9109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9625</v>
      </c>
      <c s="35" t="s">
        <v>5</v>
      </c>
      <c s="6" t="s">
        <v>9114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9114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9626</v>
      </c>
      <c s="35" t="s">
        <v>5</v>
      </c>
      <c s="6" t="s">
        <v>9116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9116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9627</v>
      </c>
      <c s="35" t="s">
        <v>5</v>
      </c>
      <c s="6" t="s">
        <v>9120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12.75">
      <c r="A594" s="35" t="s">
        <v>56</v>
      </c>
      <c r="E594" s="39" t="s">
        <v>9120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9628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653</v>
      </c>
      <c>
        <f>(M597*21)/100</f>
      </c>
      <c t="s">
        <v>27</v>
      </c>
    </row>
    <row r="598" spans="1:5" ht="12.75">
      <c r="A598" s="35" t="s">
        <v>56</v>
      </c>
      <c r="E598" s="39" t="s">
        <v>4101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8435</v>
      </c>
      <c r="E601" s="33" t="s">
        <v>9629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9630</v>
      </c>
      <c s="35" t="s">
        <v>5</v>
      </c>
      <c s="6" t="s">
        <v>8529</v>
      </c>
      <c s="36" t="s">
        <v>960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8529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8442</v>
      </c>
      <c r="E606" s="33" t="s">
        <v>9631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660</v>
      </c>
      <c s="34" t="s">
        <v>9632</v>
      </c>
      <c s="35" t="s">
        <v>5</v>
      </c>
      <c s="6" t="s">
        <v>9633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25.5">
      <c r="A608" s="35" t="s">
        <v>56</v>
      </c>
      <c r="E608" s="39" t="s">
        <v>9633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664</v>
      </c>
      <c s="34" t="s">
        <v>9634</v>
      </c>
      <c s="35" t="s">
        <v>5</v>
      </c>
      <c s="6" t="s">
        <v>8514</v>
      </c>
      <c s="36" t="s">
        <v>4120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8514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668</v>
      </c>
      <c s="34" t="s">
        <v>9635</v>
      </c>
      <c s="35" t="s">
        <v>5</v>
      </c>
      <c s="6" t="s">
        <v>9636</v>
      </c>
      <c s="36" t="s">
        <v>4120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9636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638</v>
      </c>
      <c s="34" t="s">
        <v>9637</v>
      </c>
      <c s="35" t="s">
        <v>5</v>
      </c>
      <c s="6" t="s">
        <v>4114</v>
      </c>
      <c s="36" t="s">
        <v>2729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653</v>
      </c>
      <c>
        <f>(M619*21)/100</f>
      </c>
      <c t="s">
        <v>27</v>
      </c>
    </row>
    <row r="620" spans="1:5" ht="12.75">
      <c r="A620" s="35" t="s">
        <v>56</v>
      </c>
      <c r="E620" s="39" t="s">
        <v>4114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674</v>
      </c>
      <c s="34" t="s">
        <v>9638</v>
      </c>
      <c s="35" t="s">
        <v>5</v>
      </c>
      <c s="6" t="s">
        <v>8517</v>
      </c>
      <c s="36" t="s">
        <v>4120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653</v>
      </c>
      <c>
        <f>(M623*21)/100</f>
      </c>
      <c t="s">
        <v>27</v>
      </c>
    </row>
    <row r="624" spans="1:5" ht="12.75">
      <c r="A624" s="35" t="s">
        <v>56</v>
      </c>
      <c r="E624" s="39" t="s">
        <v>8517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677</v>
      </c>
      <c s="34" t="s">
        <v>9639</v>
      </c>
      <c s="35" t="s">
        <v>5</v>
      </c>
      <c s="6" t="s">
        <v>8519</v>
      </c>
      <c s="36" t="s">
        <v>4120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653</v>
      </c>
      <c>
        <f>(M627*21)/100</f>
      </c>
      <c t="s">
        <v>27</v>
      </c>
    </row>
    <row r="628" spans="1:5" ht="12.75">
      <c r="A628" s="35" t="s">
        <v>56</v>
      </c>
      <c r="E628" s="39" t="s">
        <v>8519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9640</v>
      </c>
      <c s="35" t="s">
        <v>5</v>
      </c>
      <c s="6" t="s">
        <v>8525</v>
      </c>
      <c s="36" t="s">
        <v>409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653</v>
      </c>
      <c>
        <f>(M631*21)/100</f>
      </c>
      <c t="s">
        <v>27</v>
      </c>
    </row>
    <row r="632" spans="1:5" ht="12.75">
      <c r="A632" s="35" t="s">
        <v>56</v>
      </c>
      <c r="E632" s="39" t="s">
        <v>8525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8465</v>
      </c>
      <c r="E635" s="33" t="s">
        <v>9641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9642</v>
      </c>
      <c s="35" t="s">
        <v>5</v>
      </c>
      <c s="6" t="s">
        <v>9643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653</v>
      </c>
      <c>
        <f>(M636*21)/100</f>
      </c>
      <c t="s">
        <v>27</v>
      </c>
    </row>
    <row r="637" spans="1:5" ht="12.75">
      <c r="A637" s="35" t="s">
        <v>56</v>
      </c>
      <c r="E637" s="39" t="s">
        <v>9643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9644</v>
      </c>
      <c s="35" t="s">
        <v>5</v>
      </c>
      <c s="6" t="s">
        <v>9645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653</v>
      </c>
      <c>
        <f>(M640*21)/100</f>
      </c>
      <c t="s">
        <v>27</v>
      </c>
    </row>
    <row r="641" spans="1:5" ht="12.75">
      <c r="A641" s="35" t="s">
        <v>56</v>
      </c>
      <c r="E641" s="39" t="s">
        <v>9645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9646</v>
      </c>
      <c s="35" t="s">
        <v>5</v>
      </c>
      <c s="6" t="s">
        <v>9647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653</v>
      </c>
      <c>
        <f>(M644*21)/100</f>
      </c>
      <c t="s">
        <v>27</v>
      </c>
    </row>
    <row r="645" spans="1:5" ht="12.75">
      <c r="A645" s="35" t="s">
        <v>56</v>
      </c>
      <c r="E645" s="39" t="s">
        <v>9647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9648</v>
      </c>
      <c s="35" t="s">
        <v>5</v>
      </c>
      <c s="6" t="s">
        <v>9649</v>
      </c>
      <c s="36" t="s">
        <v>4120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653</v>
      </c>
      <c>
        <f>(M648*21)/100</f>
      </c>
      <c t="s">
        <v>27</v>
      </c>
    </row>
    <row r="649" spans="1:5" ht="12.75">
      <c r="A649" s="35" t="s">
        <v>56</v>
      </c>
      <c r="E649" s="39" t="s">
        <v>9649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9650</v>
      </c>
      <c s="35" t="s">
        <v>5</v>
      </c>
      <c s="6" t="s">
        <v>9651</v>
      </c>
      <c s="36" t="s">
        <v>4120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653</v>
      </c>
      <c>
        <f>(M652*21)/100</f>
      </c>
      <c t="s">
        <v>27</v>
      </c>
    </row>
    <row r="653" spans="1:5" ht="12.75">
      <c r="A653" s="35" t="s">
        <v>56</v>
      </c>
      <c r="E653" s="39" t="s">
        <v>9651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9652</v>
      </c>
      <c s="35" t="s">
        <v>5</v>
      </c>
      <c s="6" t="s">
        <v>9653</v>
      </c>
      <c s="36" t="s">
        <v>4120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653</v>
      </c>
      <c>
        <f>(M656*21)/100</f>
      </c>
      <c t="s">
        <v>27</v>
      </c>
    </row>
    <row r="657" spans="1:5" ht="12.75">
      <c r="A657" s="35" t="s">
        <v>56</v>
      </c>
      <c r="E657" s="39" t="s">
        <v>9653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9654</v>
      </c>
      <c s="35" t="s">
        <v>5</v>
      </c>
      <c s="6" t="s">
        <v>9655</v>
      </c>
      <c s="36" t="s">
        <v>4120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653</v>
      </c>
      <c>
        <f>(M660*21)/100</f>
      </c>
      <c t="s">
        <v>27</v>
      </c>
    </row>
    <row r="661" spans="1:5" ht="12.75">
      <c r="A661" s="35" t="s">
        <v>56</v>
      </c>
      <c r="E661" s="39" t="s">
        <v>9655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9656</v>
      </c>
      <c s="35" t="s">
        <v>5</v>
      </c>
      <c s="6" t="s">
        <v>9657</v>
      </c>
      <c s="36" t="s">
        <v>4120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653</v>
      </c>
      <c>
        <f>(M664*21)/100</f>
      </c>
      <c t="s">
        <v>27</v>
      </c>
    </row>
    <row r="665" spans="1:5" ht="12.75">
      <c r="A665" s="35" t="s">
        <v>56</v>
      </c>
      <c r="E665" s="39" t="s">
        <v>9657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9658</v>
      </c>
      <c s="35" t="s">
        <v>5</v>
      </c>
      <c s="6" t="s">
        <v>9659</v>
      </c>
      <c s="36" t="s">
        <v>960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653</v>
      </c>
      <c>
        <f>(M668*21)/100</f>
      </c>
      <c t="s">
        <v>27</v>
      </c>
    </row>
    <row r="669" spans="1:5" ht="12.75">
      <c r="A669" s="35" t="s">
        <v>56</v>
      </c>
      <c r="E669" s="39" t="s">
        <v>9659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9660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653</v>
      </c>
      <c>
        <f>(M672*21)/100</f>
      </c>
      <c t="s">
        <v>27</v>
      </c>
    </row>
    <row r="673" spans="1:5" ht="12.75">
      <c r="A673" s="35" t="s">
        <v>56</v>
      </c>
      <c r="E673" s="39" t="s">
        <v>4088</v>
      </c>
    </row>
    <row r="674" spans="1:5" ht="12.75">
      <c r="A674" s="35" t="s">
        <v>58</v>
      </c>
      <c r="E674" s="40" t="s">
        <v>4089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8496</v>
      </c>
      <c r="E676" s="33" t="s">
        <v>9661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9662</v>
      </c>
      <c s="35" t="s">
        <v>5</v>
      </c>
      <c s="6" t="s">
        <v>8449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8449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9663</v>
      </c>
      <c s="35" t="s">
        <v>5</v>
      </c>
      <c s="6" t="s">
        <v>4079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653</v>
      </c>
      <c>
        <f>(M681*21)/100</f>
      </c>
      <c t="s">
        <v>27</v>
      </c>
    </row>
    <row r="682" spans="1:5" ht="12.75">
      <c r="A682" s="35" t="s">
        <v>56</v>
      </c>
      <c r="E682" s="39" t="s">
        <v>4079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9664</v>
      </c>
      <c s="35" t="s">
        <v>5</v>
      </c>
      <c s="6" t="s">
        <v>8459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653</v>
      </c>
      <c>
        <f>(M685*21)/100</f>
      </c>
      <c t="s">
        <v>27</v>
      </c>
    </row>
    <row r="686" spans="1:5" ht="12.75">
      <c r="A686" s="35" t="s">
        <v>56</v>
      </c>
      <c r="E686" s="39" t="s">
        <v>8459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9665</v>
      </c>
      <c s="35" t="s">
        <v>5</v>
      </c>
      <c s="6" t="s">
        <v>4086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653</v>
      </c>
      <c>
        <f>(M689*21)/100</f>
      </c>
      <c t="s">
        <v>27</v>
      </c>
    </row>
    <row r="690" spans="1:5" ht="12.75">
      <c r="A690" s="35" t="s">
        <v>56</v>
      </c>
      <c r="E690" s="39" t="s">
        <v>4086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9666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653</v>
      </c>
      <c>
        <f>(M693*21)/100</f>
      </c>
      <c t="s">
        <v>27</v>
      </c>
    </row>
    <row r="694" spans="1:5" ht="12.75">
      <c r="A694" s="35" t="s">
        <v>56</v>
      </c>
      <c r="E694" s="39" t="s">
        <v>4088</v>
      </c>
    </row>
    <row r="695" spans="1:5" ht="12.75">
      <c r="A695" s="35" t="s">
        <v>58</v>
      </c>
      <c r="E695" s="40" t="s">
        <v>4089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8511</v>
      </c>
      <c r="E697" s="33" t="s">
        <v>9667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9668</v>
      </c>
      <c s="35" t="s">
        <v>5</v>
      </c>
      <c s="6" t="s">
        <v>8505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8505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9669</v>
      </c>
      <c s="35" t="s">
        <v>5</v>
      </c>
      <c s="6" t="s">
        <v>9670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9670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9671</v>
      </c>
      <c s="35" t="s">
        <v>5</v>
      </c>
      <c s="6" t="s">
        <v>9672</v>
      </c>
      <c s="36" t="s">
        <v>4120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9672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9673</v>
      </c>
      <c s="35" t="s">
        <v>5</v>
      </c>
      <c s="6" t="s">
        <v>9674</v>
      </c>
      <c s="36" t="s">
        <v>409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9674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656</v>
      </c>
      <c s="34" t="s">
        <v>9675</v>
      </c>
      <c s="35" t="s">
        <v>5</v>
      </c>
      <c s="6" t="s">
        <v>4110</v>
      </c>
      <c s="36" t="s">
        <v>4120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4110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8620</v>
      </c>
      <c r="E718" s="33" t="s">
        <v>8610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9676</v>
      </c>
      <c s="35" t="s">
        <v>5</v>
      </c>
      <c s="6" t="s">
        <v>8637</v>
      </c>
      <c s="36" t="s">
        <v>409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653</v>
      </c>
      <c>
        <f>(M719*21)/100</f>
      </c>
      <c t="s">
        <v>27</v>
      </c>
    </row>
    <row r="720" spans="1:5" ht="12.75">
      <c r="A720" s="35" t="s">
        <v>56</v>
      </c>
      <c r="E720" s="39" t="s">
        <v>8637</v>
      </c>
    </row>
    <row r="721" spans="1:5" ht="25.5">
      <c r="A721" s="35" t="s">
        <v>58</v>
      </c>
      <c r="E721" s="40" t="s">
        <v>9677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8635</v>
      </c>
      <c r="E723" s="33" t="s">
        <v>8621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9678</v>
      </c>
      <c s="35" t="s">
        <v>5</v>
      </c>
      <c s="6" t="s">
        <v>9679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9679</v>
      </c>
    </row>
    <row r="726" spans="1:5" ht="25.5">
      <c r="A726" s="35" t="s">
        <v>58</v>
      </c>
      <c r="E726" s="40" t="s">
        <v>9680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9681</v>
      </c>
      <c s="35" t="s">
        <v>5</v>
      </c>
      <c s="6" t="s">
        <v>8623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8623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8625</v>
      </c>
      <c s="35" t="s">
        <v>5</v>
      </c>
      <c s="6" t="s">
        <v>8626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4946</v>
      </c>
      <c>
        <f>(M732*21)/100</f>
      </c>
      <c t="s">
        <v>27</v>
      </c>
    </row>
    <row r="733" spans="1:5" ht="12.75">
      <c r="A733" s="35" t="s">
        <v>56</v>
      </c>
      <c r="E733" s="39" t="s">
        <v>8626</v>
      </c>
    </row>
    <row r="734" spans="1:5" ht="25.5">
      <c r="A734" s="35" t="s">
        <v>58</v>
      </c>
      <c r="E734" s="40" t="s">
        <v>9682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8628</v>
      </c>
      <c s="35" t="s">
        <v>5</v>
      </c>
      <c s="6" t="s">
        <v>8629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4946</v>
      </c>
      <c>
        <f>(M736*21)/100</f>
      </c>
      <c t="s">
        <v>27</v>
      </c>
    </row>
    <row r="737" spans="1:5" ht="12.75">
      <c r="A737" s="35" t="s">
        <v>56</v>
      </c>
      <c r="E737" s="39" t="s">
        <v>8629</v>
      </c>
    </row>
    <row r="738" spans="1:5" ht="25.5">
      <c r="A738" s="35" t="s">
        <v>58</v>
      </c>
      <c r="E738" s="40" t="s">
        <v>9683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8631</v>
      </c>
      <c s="35" t="s">
        <v>5</v>
      </c>
      <c s="6" t="s">
        <v>8632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25.5">
      <c r="A741" s="35" t="s">
        <v>56</v>
      </c>
      <c r="E741" s="39" t="s">
        <v>8632</v>
      </c>
    </row>
    <row r="742" spans="1:5" ht="25.5">
      <c r="A742" s="35" t="s">
        <v>58</v>
      </c>
      <c r="E742" s="40" t="s">
        <v>9683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5342</v>
      </c>
      <c s="35" t="s">
        <v>5</v>
      </c>
      <c s="6" t="s">
        <v>5343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4946</v>
      </c>
      <c>
        <f>(M744*21)/100</f>
      </c>
      <c t="s">
        <v>27</v>
      </c>
    </row>
    <row r="745" spans="1:5" ht="12.75">
      <c r="A745" s="35" t="s">
        <v>56</v>
      </c>
      <c r="E745" s="39" t="s">
        <v>5343</v>
      </c>
    </row>
    <row r="746" spans="1:5" ht="25.5">
      <c r="A746" s="35" t="s">
        <v>58</v>
      </c>
      <c r="E746" s="40" t="s">
        <v>9680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8633</v>
      </c>
      <c s="35" t="s">
        <v>5</v>
      </c>
      <c s="6" t="s">
        <v>8634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8634</v>
      </c>
    </row>
    <row r="750" spans="1:5" ht="25.5">
      <c r="A750" s="35" t="s">
        <v>58</v>
      </c>
      <c r="E750" s="40" t="s">
        <v>9682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5344</v>
      </c>
      <c s="35" t="s">
        <v>5</v>
      </c>
      <c s="6" t="s">
        <v>5345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4946</v>
      </c>
      <c>
        <f>(M752*21)/100</f>
      </c>
      <c t="s">
        <v>27</v>
      </c>
    </row>
    <row r="753" spans="1:5" ht="25.5">
      <c r="A753" s="35" t="s">
        <v>56</v>
      </c>
      <c r="E753" s="39" t="s">
        <v>5345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8033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8033</v>
      </c>
      <c r="E4" s="26" t="s">
        <v>8034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9686</v>
      </c>
      <c r="E8" s="30" t="s">
        <v>9685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9448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8702</v>
      </c>
      <c s="35" t="s">
        <v>5</v>
      </c>
      <c s="6" t="s">
        <v>8703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4946</v>
      </c>
      <c>
        <f>(M10*21)/100</f>
      </c>
      <c t="s">
        <v>27</v>
      </c>
    </row>
    <row r="11" spans="1:5" ht="25.5">
      <c r="A11" s="35" t="s">
        <v>56</v>
      </c>
      <c r="E11" s="39" t="s">
        <v>8703</v>
      </c>
    </row>
    <row r="12" spans="1:5" ht="51">
      <c r="A12" s="35" t="s">
        <v>58</v>
      </c>
      <c r="E12" s="40" t="s">
        <v>9687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9688</v>
      </c>
      <c r="E14" s="33" t="s">
        <v>5310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8165</v>
      </c>
      <c s="35" t="s">
        <v>5</v>
      </c>
      <c s="6" t="s">
        <v>8166</v>
      </c>
      <c s="36" t="s">
        <v>590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4946</v>
      </c>
      <c>
        <f>(M15*21)/100</f>
      </c>
      <c t="s">
        <v>27</v>
      </c>
    </row>
    <row r="16" spans="1:5" ht="25.5">
      <c r="A16" s="35" t="s">
        <v>56</v>
      </c>
      <c r="E16" s="39" t="s">
        <v>8166</v>
      </c>
    </row>
    <row r="17" spans="1:5" ht="38.25">
      <c r="A17" s="35" t="s">
        <v>58</v>
      </c>
      <c r="E17" s="40" t="s">
        <v>9689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9690</v>
      </c>
      <c s="35" t="s">
        <v>5</v>
      </c>
      <c s="6" t="s">
        <v>9691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4946</v>
      </c>
      <c>
        <f>(M19*21)/100</f>
      </c>
      <c t="s">
        <v>27</v>
      </c>
    </row>
    <row r="20" spans="1:5" ht="25.5">
      <c r="A20" s="35" t="s">
        <v>56</v>
      </c>
      <c r="E20" s="39" t="s">
        <v>9691</v>
      </c>
    </row>
    <row r="21" spans="1:5" ht="63.75">
      <c r="A21" s="35" t="s">
        <v>58</v>
      </c>
      <c r="E21" s="40" t="s">
        <v>9692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9693</v>
      </c>
      <c s="35" t="s">
        <v>5</v>
      </c>
      <c s="6" t="s">
        <v>9694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4946</v>
      </c>
      <c>
        <f>(M23*21)/100</f>
      </c>
      <c t="s">
        <v>27</v>
      </c>
    </row>
    <row r="24" spans="1:5" ht="25.5">
      <c r="A24" s="35" t="s">
        <v>56</v>
      </c>
      <c r="E24" s="39" t="s">
        <v>9694</v>
      </c>
    </row>
    <row r="25" spans="1:5" ht="63.75">
      <c r="A25" s="35" t="s">
        <v>58</v>
      </c>
      <c r="E25" s="40" t="s">
        <v>9695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9696</v>
      </c>
      <c s="35" t="s">
        <v>5</v>
      </c>
      <c s="6" t="s">
        <v>9697</v>
      </c>
      <c s="36" t="s">
        <v>2729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9697</v>
      </c>
    </row>
    <row r="29" spans="1:5" ht="38.25">
      <c r="A29" s="35" t="s">
        <v>58</v>
      </c>
      <c r="E29" s="40" t="s">
        <v>9698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9699</v>
      </c>
      <c r="E31" s="33" t="s">
        <v>8951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9700</v>
      </c>
      <c s="35" t="s">
        <v>5</v>
      </c>
      <c s="6" t="s">
        <v>9701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4946</v>
      </c>
      <c>
        <f>(M32*21)/100</f>
      </c>
      <c t="s">
        <v>27</v>
      </c>
    </row>
    <row r="33" spans="1:5" ht="25.5">
      <c r="A33" s="35" t="s">
        <v>56</v>
      </c>
      <c r="E33" s="39" t="s">
        <v>9701</v>
      </c>
    </row>
    <row r="34" spans="1:5" ht="25.5">
      <c r="A34" s="35" t="s">
        <v>58</v>
      </c>
      <c r="E34" s="40" t="s">
        <v>9702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9703</v>
      </c>
      <c s="35" t="s">
        <v>5</v>
      </c>
      <c s="6" t="s">
        <v>9704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4946</v>
      </c>
      <c>
        <f>(M36*21)/100</f>
      </c>
      <c t="s">
        <v>27</v>
      </c>
    </row>
    <row r="37" spans="1:5" ht="25.5">
      <c r="A37" s="35" t="s">
        <v>56</v>
      </c>
      <c r="E37" s="39" t="s">
        <v>9704</v>
      </c>
    </row>
    <row r="38" spans="1:5" ht="38.25">
      <c r="A38" s="35" t="s">
        <v>58</v>
      </c>
      <c r="E38" s="40" t="s">
        <v>9705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9706</v>
      </c>
      <c s="35" t="s">
        <v>5</v>
      </c>
      <c s="6" t="s">
        <v>9707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4946</v>
      </c>
      <c>
        <f>(M40*21)/100</f>
      </c>
      <c t="s">
        <v>27</v>
      </c>
    </row>
    <row r="41" spans="1:5" ht="25.5">
      <c r="A41" s="35" t="s">
        <v>56</v>
      </c>
      <c r="E41" s="39" t="s">
        <v>9707</v>
      </c>
    </row>
    <row r="42" spans="1:5" ht="25.5">
      <c r="A42" s="35" t="s">
        <v>58</v>
      </c>
      <c r="E42" s="40" t="s">
        <v>9702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9708</v>
      </c>
      <c s="35" t="s">
        <v>5</v>
      </c>
      <c s="6" t="s">
        <v>9709</v>
      </c>
      <c s="36" t="s">
        <v>590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4946</v>
      </c>
      <c>
        <f>(M44*21)/100</f>
      </c>
      <c t="s">
        <v>27</v>
      </c>
    </row>
    <row r="45" spans="1:5" ht="25.5">
      <c r="A45" s="35" t="s">
        <v>56</v>
      </c>
      <c r="E45" s="39" t="s">
        <v>9709</v>
      </c>
    </row>
    <row r="46" spans="1:5" ht="38.25">
      <c r="A46" s="35" t="s">
        <v>58</v>
      </c>
      <c r="E46" s="40" t="s">
        <v>9710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8964</v>
      </c>
      <c s="35" t="s">
        <v>5</v>
      </c>
      <c s="6" t="s">
        <v>8965</v>
      </c>
      <c s="36" t="s">
        <v>590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4946</v>
      </c>
      <c>
        <f>(M48*21)/100</f>
      </c>
      <c t="s">
        <v>27</v>
      </c>
    </row>
    <row r="49" spans="1:5" ht="25.5">
      <c r="A49" s="35" t="s">
        <v>56</v>
      </c>
      <c r="E49" s="39" t="s">
        <v>8965</v>
      </c>
    </row>
    <row r="50" spans="1:5" ht="38.25">
      <c r="A50" s="35" t="s">
        <v>58</v>
      </c>
      <c r="E50" s="40" t="s">
        <v>9711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9712</v>
      </c>
      <c s="35" t="s">
        <v>5</v>
      </c>
      <c s="6" t="s">
        <v>9713</v>
      </c>
      <c s="36" t="s">
        <v>590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4946</v>
      </c>
      <c>
        <f>(M52*21)/100</f>
      </c>
      <c t="s">
        <v>27</v>
      </c>
    </row>
    <row r="53" spans="1:5" ht="25.5">
      <c r="A53" s="35" t="s">
        <v>56</v>
      </c>
      <c r="E53" s="39" t="s">
        <v>9713</v>
      </c>
    </row>
    <row r="54" spans="1:5" ht="38.25">
      <c r="A54" s="35" t="s">
        <v>58</v>
      </c>
      <c r="E54" s="40" t="s">
        <v>9710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9714</v>
      </c>
      <c r="E56" s="33" t="s">
        <v>8203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8209</v>
      </c>
      <c s="35" t="s">
        <v>5</v>
      </c>
      <c s="6" t="s">
        <v>8210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4946</v>
      </c>
      <c>
        <f>(M57*21)/100</f>
      </c>
      <c t="s">
        <v>27</v>
      </c>
    </row>
    <row r="58" spans="1:5" ht="38.25">
      <c r="A58" s="35" t="s">
        <v>56</v>
      </c>
      <c r="E58" s="39" t="s">
        <v>8211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8710</v>
      </c>
      <c r="E61" s="33" t="s">
        <v>8711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9715</v>
      </c>
      <c s="35" t="s">
        <v>5</v>
      </c>
      <c s="6" t="s">
        <v>9716</v>
      </c>
      <c s="36" t="s">
        <v>590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4946</v>
      </c>
      <c>
        <f>(M62*21)/100</f>
      </c>
      <c t="s">
        <v>27</v>
      </c>
    </row>
    <row r="63" spans="1:5" ht="25.5">
      <c r="A63" s="35" t="s">
        <v>56</v>
      </c>
      <c r="E63" s="39" t="s">
        <v>9716</v>
      </c>
    </row>
    <row r="64" spans="1:5" ht="25.5">
      <c r="A64" s="35" t="s">
        <v>58</v>
      </c>
      <c r="E64" s="40" t="s">
        <v>9717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9718</v>
      </c>
      <c s="35" t="s">
        <v>5</v>
      </c>
      <c s="6" t="s">
        <v>9719</v>
      </c>
      <c s="36" t="s">
        <v>590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4946</v>
      </c>
      <c>
        <f>(M66*21)/100</f>
      </c>
      <c t="s">
        <v>27</v>
      </c>
    </row>
    <row r="67" spans="1:5" ht="38.25">
      <c r="A67" s="35" t="s">
        <v>56</v>
      </c>
      <c r="E67" s="39" t="s">
        <v>9720</v>
      </c>
    </row>
    <row r="68" spans="1:5" ht="25.5">
      <c r="A68" s="35" t="s">
        <v>58</v>
      </c>
      <c r="E68" s="40" t="s">
        <v>9721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9722</v>
      </c>
      <c s="35" t="s">
        <v>5</v>
      </c>
      <c s="6" t="s">
        <v>9723</v>
      </c>
      <c s="36" t="s">
        <v>590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4946</v>
      </c>
      <c>
        <f>(M70*21)/100</f>
      </c>
      <c t="s">
        <v>27</v>
      </c>
    </row>
    <row r="71" spans="1:5" ht="25.5">
      <c r="A71" s="35" t="s">
        <v>56</v>
      </c>
      <c r="E71" s="39" t="s">
        <v>9723</v>
      </c>
    </row>
    <row r="72" spans="1:5" ht="25.5">
      <c r="A72" s="35" t="s">
        <v>58</v>
      </c>
      <c r="E72" s="40" t="s">
        <v>9717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8715</v>
      </c>
      <c s="35" t="s">
        <v>5</v>
      </c>
      <c s="6" t="s">
        <v>8716</v>
      </c>
      <c s="36" t="s">
        <v>590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4946</v>
      </c>
      <c>
        <f>(M74*21)/100</f>
      </c>
      <c t="s">
        <v>27</v>
      </c>
    </row>
    <row r="75" spans="1:5" ht="25.5">
      <c r="A75" s="35" t="s">
        <v>56</v>
      </c>
      <c r="E75" s="39" t="s">
        <v>8716</v>
      </c>
    </row>
    <row r="76" spans="1:5" ht="25.5">
      <c r="A76" s="35" t="s">
        <v>58</v>
      </c>
      <c r="E76" s="40" t="s">
        <v>9724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9725</v>
      </c>
      <c s="35" t="s">
        <v>5</v>
      </c>
      <c s="6" t="s">
        <v>9726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4946</v>
      </c>
      <c>
        <f>(M78*21)/100</f>
      </c>
      <c t="s">
        <v>27</v>
      </c>
    </row>
    <row r="79" spans="1:5" ht="25.5">
      <c r="A79" s="35" t="s">
        <v>56</v>
      </c>
      <c r="E79" s="39" t="s">
        <v>9726</v>
      </c>
    </row>
    <row r="80" spans="1:5" ht="38.25">
      <c r="A80" s="35" t="s">
        <v>58</v>
      </c>
      <c r="E80" s="40" t="s">
        <v>9727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9728</v>
      </c>
      <c s="35" t="s">
        <v>5</v>
      </c>
      <c s="6" t="s">
        <v>9729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9729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9730</v>
      </c>
      <c s="35" t="s">
        <v>5</v>
      </c>
      <c s="6" t="s">
        <v>9731</v>
      </c>
      <c s="36" t="s">
        <v>590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4946</v>
      </c>
      <c>
        <f>(M86*21)/100</f>
      </c>
      <c t="s">
        <v>27</v>
      </c>
    </row>
    <row r="87" spans="1:5" ht="25.5">
      <c r="A87" s="35" t="s">
        <v>56</v>
      </c>
      <c r="E87" s="39" t="s">
        <v>9731</v>
      </c>
    </row>
    <row r="88" spans="1:5" ht="25.5">
      <c r="A88" s="35" t="s">
        <v>58</v>
      </c>
      <c r="E88" s="40" t="s">
        <v>9717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9732</v>
      </c>
      <c s="35" t="s">
        <v>5</v>
      </c>
      <c s="6" t="s">
        <v>9733</v>
      </c>
      <c s="36" t="s">
        <v>590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4946</v>
      </c>
      <c>
        <f>(M90*21)/100</f>
      </c>
      <c t="s">
        <v>27</v>
      </c>
    </row>
    <row r="91" spans="1:5" ht="12.75">
      <c r="A91" s="35" t="s">
        <v>56</v>
      </c>
      <c r="E91" s="39" t="s">
        <v>9733</v>
      </c>
    </row>
    <row r="92" spans="1:5" ht="25.5">
      <c r="A92" s="35" t="s">
        <v>58</v>
      </c>
      <c r="E92" s="40" t="s">
        <v>9734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9275</v>
      </c>
      <c r="E94" s="33" t="s">
        <v>8218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9735</v>
      </c>
      <c s="35" t="s">
        <v>5</v>
      </c>
      <c s="6" t="s">
        <v>9736</v>
      </c>
      <c s="36" t="s">
        <v>590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4946</v>
      </c>
      <c>
        <f>(M95*21)/100</f>
      </c>
      <c t="s">
        <v>27</v>
      </c>
    </row>
    <row r="96" spans="1:5" ht="25.5">
      <c r="A96" s="35" t="s">
        <v>56</v>
      </c>
      <c r="E96" s="39" t="s">
        <v>9736</v>
      </c>
    </row>
    <row r="97" spans="1:5" ht="25.5">
      <c r="A97" s="35" t="s">
        <v>58</v>
      </c>
      <c r="E97" s="40" t="s">
        <v>9717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9737</v>
      </c>
      <c s="35" t="s">
        <v>5</v>
      </c>
      <c s="6" t="s">
        <v>9738</v>
      </c>
      <c s="36" t="s">
        <v>590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4946</v>
      </c>
      <c>
        <f>(M99*21)/100</f>
      </c>
      <c t="s">
        <v>27</v>
      </c>
    </row>
    <row r="100" spans="1:5" ht="12.75">
      <c r="A100" s="35" t="s">
        <v>56</v>
      </c>
      <c r="E100" s="39" t="s">
        <v>9738</v>
      </c>
    </row>
    <row r="101" spans="1:5" ht="25.5">
      <c r="A101" s="35" t="s">
        <v>58</v>
      </c>
      <c r="E101" s="40" t="s">
        <v>9734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8730</v>
      </c>
      <c r="E103" s="33" t="s">
        <v>8225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9739</v>
      </c>
      <c s="35" t="s">
        <v>5</v>
      </c>
      <c s="6" t="s">
        <v>9740</v>
      </c>
      <c s="36" t="s">
        <v>590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4946</v>
      </c>
      <c>
        <f>(M104*21)/100</f>
      </c>
      <c t="s">
        <v>27</v>
      </c>
    </row>
    <row r="105" spans="1:5" ht="25.5">
      <c r="A105" s="35" t="s">
        <v>56</v>
      </c>
      <c r="E105" s="39" t="s">
        <v>9740</v>
      </c>
    </row>
    <row r="106" spans="1:5" ht="25.5">
      <c r="A106" s="35" t="s">
        <v>58</v>
      </c>
      <c r="E106" s="40" t="s">
        <v>9717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9741</v>
      </c>
      <c s="35" t="s">
        <v>5</v>
      </c>
      <c s="6" t="s">
        <v>9742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4946</v>
      </c>
      <c>
        <f>(M108*21)/100</f>
      </c>
      <c t="s">
        <v>27</v>
      </c>
    </row>
    <row r="109" spans="1:5" ht="12.75">
      <c r="A109" s="35" t="s">
        <v>56</v>
      </c>
      <c r="E109" s="39" t="s">
        <v>9742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4473</v>
      </c>
      <c r="E112" s="33" t="s">
        <v>4474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9743</v>
      </c>
      <c s="35" t="s">
        <v>5</v>
      </c>
      <c s="6" t="s">
        <v>9744</v>
      </c>
      <c s="36" t="s">
        <v>590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4946</v>
      </c>
      <c>
        <f>(M113*21)/100</f>
      </c>
      <c t="s">
        <v>27</v>
      </c>
    </row>
    <row r="114" spans="1:5" ht="12.75">
      <c r="A114" s="35" t="s">
        <v>56</v>
      </c>
      <c r="E114" s="39" t="s">
        <v>9744</v>
      </c>
    </row>
    <row r="115" spans="1:5" ht="63.75">
      <c r="A115" s="35" t="s">
        <v>58</v>
      </c>
      <c r="E115" s="40" t="s">
        <v>9745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9746</v>
      </c>
      <c s="35" t="s">
        <v>5</v>
      </c>
      <c s="6" t="s">
        <v>9747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653</v>
      </c>
      <c>
        <f>(M117*21)/100</f>
      </c>
      <c t="s">
        <v>27</v>
      </c>
    </row>
    <row r="118" spans="1:5" ht="12.75">
      <c r="A118" s="35" t="s">
        <v>56</v>
      </c>
      <c r="E118" s="39" t="s">
        <v>9747</v>
      </c>
    </row>
    <row r="119" spans="1:5" ht="38.25">
      <c r="A119" s="35" t="s">
        <v>58</v>
      </c>
      <c r="E119" s="40" t="s">
        <v>9748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9749</v>
      </c>
      <c s="35" t="s">
        <v>5</v>
      </c>
      <c s="6" t="s">
        <v>9750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9750</v>
      </c>
    </row>
    <row r="123" spans="1:5" ht="38.25">
      <c r="A123" s="35" t="s">
        <v>58</v>
      </c>
      <c r="E123" s="40" t="s">
        <v>9751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9752</v>
      </c>
      <c s="35" t="s">
        <v>5</v>
      </c>
      <c s="6" t="s">
        <v>9753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4946</v>
      </c>
      <c>
        <f>(M125*21)/100</f>
      </c>
      <c t="s">
        <v>27</v>
      </c>
    </row>
    <row r="126" spans="1:5" ht="12.75">
      <c r="A126" s="35" t="s">
        <v>56</v>
      </c>
      <c r="E126" s="39" t="s">
        <v>9753</v>
      </c>
    </row>
    <row r="127" spans="1:5" ht="63.75">
      <c r="A127" s="35" t="s">
        <v>58</v>
      </c>
      <c r="E127" s="40" t="s">
        <v>9754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9755</v>
      </c>
      <c s="35" t="s">
        <v>5</v>
      </c>
      <c s="6" t="s">
        <v>9756</v>
      </c>
      <c s="36" t="s">
        <v>960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653</v>
      </c>
      <c>
        <f>(M129*21)/100</f>
      </c>
      <c t="s">
        <v>27</v>
      </c>
    </row>
    <row r="130" spans="1:5" ht="12.75">
      <c r="A130" s="35" t="s">
        <v>56</v>
      </c>
      <c r="E130" s="39" t="s">
        <v>9756</v>
      </c>
    </row>
    <row r="131" spans="1:5" ht="38.25">
      <c r="A131" s="35" t="s">
        <v>58</v>
      </c>
      <c r="E131" s="40" t="s">
        <v>9757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656</v>
      </c>
      <c s="34" t="s">
        <v>9758</v>
      </c>
      <c s="35" t="s">
        <v>5</v>
      </c>
      <c s="6" t="s">
        <v>9759</v>
      </c>
      <c s="36" t="s">
        <v>960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9759</v>
      </c>
    </row>
    <row r="135" spans="1:5" ht="38.25">
      <c r="A135" s="35" t="s">
        <v>58</v>
      </c>
      <c r="E135" s="40" t="s">
        <v>9760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9761</v>
      </c>
      <c s="35" t="s">
        <v>5</v>
      </c>
      <c s="6" t="s">
        <v>9762</v>
      </c>
      <c s="36" t="s">
        <v>960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653</v>
      </c>
      <c>
        <f>(M137*21)/100</f>
      </c>
      <c t="s">
        <v>27</v>
      </c>
    </row>
    <row r="138" spans="1:5" ht="12.75">
      <c r="A138" s="35" t="s">
        <v>56</v>
      </c>
      <c r="E138" s="39" t="s">
        <v>9762</v>
      </c>
    </row>
    <row r="139" spans="1:5" ht="25.5">
      <c r="A139" s="35" t="s">
        <v>58</v>
      </c>
      <c r="E139" s="40" t="s">
        <v>9763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664</v>
      </c>
      <c s="34" t="s">
        <v>9764</v>
      </c>
      <c s="35" t="s">
        <v>5</v>
      </c>
      <c s="6" t="s">
        <v>9765</v>
      </c>
      <c s="36" t="s">
        <v>960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653</v>
      </c>
      <c>
        <f>(M141*21)/100</f>
      </c>
      <c t="s">
        <v>27</v>
      </c>
    </row>
    <row r="142" spans="1:5" ht="12.75">
      <c r="A142" s="35" t="s">
        <v>56</v>
      </c>
      <c r="E142" s="39" t="s">
        <v>9765</v>
      </c>
    </row>
    <row r="143" spans="1:5" ht="38.25">
      <c r="A143" s="35" t="s">
        <v>58</v>
      </c>
      <c r="E143" s="40" t="s">
        <v>9766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668</v>
      </c>
      <c s="34" t="s">
        <v>9767</v>
      </c>
      <c s="35" t="s">
        <v>5</v>
      </c>
      <c s="6" t="s">
        <v>9768</v>
      </c>
      <c s="36" t="s">
        <v>960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9768</v>
      </c>
    </row>
    <row r="147" spans="1:5" ht="38.25">
      <c r="A147" s="35" t="s">
        <v>58</v>
      </c>
      <c r="E147" s="40" t="s">
        <v>9766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638</v>
      </c>
      <c s="34" t="s">
        <v>9769</v>
      </c>
      <c s="35" t="s">
        <v>5</v>
      </c>
      <c s="6" t="s">
        <v>9770</v>
      </c>
      <c s="36" t="s">
        <v>960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653</v>
      </c>
      <c>
        <f>(M149*21)/100</f>
      </c>
      <c t="s">
        <v>27</v>
      </c>
    </row>
    <row r="150" spans="1:5" ht="12.75">
      <c r="A150" s="35" t="s">
        <v>56</v>
      </c>
      <c r="E150" s="39" t="s">
        <v>9770</v>
      </c>
    </row>
    <row r="151" spans="1:5" ht="38.25">
      <c r="A151" s="35" t="s">
        <v>58</v>
      </c>
      <c r="E151" s="40" t="s">
        <v>9771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674</v>
      </c>
      <c s="34" t="s">
        <v>9772</v>
      </c>
      <c s="35" t="s">
        <v>5</v>
      </c>
      <c s="6" t="s">
        <v>9773</v>
      </c>
      <c s="36" t="s">
        <v>960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653</v>
      </c>
      <c>
        <f>(M153*21)/100</f>
      </c>
      <c t="s">
        <v>27</v>
      </c>
    </row>
    <row r="154" spans="1:5" ht="12.75">
      <c r="A154" s="35" t="s">
        <v>56</v>
      </c>
      <c r="E154" s="39" t="s">
        <v>9773</v>
      </c>
    </row>
    <row r="155" spans="1:5" ht="38.25">
      <c r="A155" s="35" t="s">
        <v>58</v>
      </c>
      <c r="E155" s="40" t="s">
        <v>9774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677</v>
      </c>
      <c s="34" t="s">
        <v>9775</v>
      </c>
      <c s="35" t="s">
        <v>5</v>
      </c>
      <c s="6" t="s">
        <v>9776</v>
      </c>
      <c s="36" t="s">
        <v>960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653</v>
      </c>
      <c>
        <f>(M157*21)/100</f>
      </c>
      <c t="s">
        <v>27</v>
      </c>
    </row>
    <row r="158" spans="1:5" ht="12.75">
      <c r="A158" s="35" t="s">
        <v>56</v>
      </c>
      <c r="E158" s="39" t="s">
        <v>9776</v>
      </c>
    </row>
    <row r="159" spans="1:5" ht="38.25">
      <c r="A159" s="35" t="s">
        <v>58</v>
      </c>
      <c r="E159" s="40" t="s">
        <v>9777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9778</v>
      </c>
      <c s="35" t="s">
        <v>5</v>
      </c>
      <c s="6" t="s">
        <v>9779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4946</v>
      </c>
      <c>
        <f>(M161*21)/100</f>
      </c>
      <c t="s">
        <v>27</v>
      </c>
    </row>
    <row r="162" spans="1:5" ht="12.75">
      <c r="A162" s="35" t="s">
        <v>56</v>
      </c>
      <c r="E162" s="39" t="s">
        <v>9779</v>
      </c>
    </row>
    <row r="163" spans="1:5" ht="38.25">
      <c r="A163" s="35" t="s">
        <v>58</v>
      </c>
      <c r="E163" s="40" t="s">
        <v>9780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8983</v>
      </c>
      <c s="35" t="s">
        <v>5</v>
      </c>
      <c s="6" t="s">
        <v>9781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653</v>
      </c>
      <c>
        <f>(M165*21)/100</f>
      </c>
      <c t="s">
        <v>27</v>
      </c>
    </row>
    <row r="166" spans="1:5" ht="12.75">
      <c r="A166" s="35" t="s">
        <v>56</v>
      </c>
      <c r="E166" s="39" t="s">
        <v>9781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9782</v>
      </c>
      <c s="35" t="s">
        <v>5</v>
      </c>
      <c s="6" t="s">
        <v>9783</v>
      </c>
      <c s="36" t="s">
        <v>590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653</v>
      </c>
      <c>
        <f>(M169*21)/100</f>
      </c>
      <c t="s">
        <v>27</v>
      </c>
    </row>
    <row r="170" spans="1:5" ht="12.75">
      <c r="A170" s="35" t="s">
        <v>56</v>
      </c>
      <c r="E170" s="39" t="s">
        <v>9783</v>
      </c>
    </row>
    <row r="171" spans="1:5" ht="38.25">
      <c r="A171" s="35" t="s">
        <v>58</v>
      </c>
      <c r="E171" s="40" t="s">
        <v>9784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9785</v>
      </c>
      <c s="35" t="s">
        <v>5</v>
      </c>
      <c s="6" t="s">
        <v>9786</v>
      </c>
      <c s="36" t="s">
        <v>960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653</v>
      </c>
      <c>
        <f>(M173*21)/100</f>
      </c>
      <c t="s">
        <v>27</v>
      </c>
    </row>
    <row r="174" spans="1:5" ht="12.75">
      <c r="A174" s="35" t="s">
        <v>56</v>
      </c>
      <c r="E174" s="39" t="s">
        <v>9786</v>
      </c>
    </row>
    <row r="175" spans="1:5" ht="38.25">
      <c r="A175" s="35" t="s">
        <v>58</v>
      </c>
      <c r="E175" s="40" t="s">
        <v>9787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8303</v>
      </c>
      <c r="E177" s="33" t="s">
        <v>8304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9788</v>
      </c>
      <c s="35" t="s">
        <v>5</v>
      </c>
      <c s="6" t="s">
        <v>9789</v>
      </c>
      <c s="36" t="s">
        <v>590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4946</v>
      </c>
      <c>
        <f>(M178*21)/100</f>
      </c>
      <c t="s">
        <v>27</v>
      </c>
    </row>
    <row r="179" spans="1:5" ht="25.5">
      <c r="A179" s="35" t="s">
        <v>56</v>
      </c>
      <c r="E179" s="39" t="s">
        <v>9789</v>
      </c>
    </row>
    <row r="180" spans="1:5" ht="38.25">
      <c r="A180" s="35" t="s">
        <v>58</v>
      </c>
      <c r="E180" s="40" t="s">
        <v>9790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9556</v>
      </c>
      <c s="35" t="s">
        <v>5</v>
      </c>
      <c s="6" t="s">
        <v>9557</v>
      </c>
      <c s="36" t="s">
        <v>590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4946</v>
      </c>
      <c>
        <f>(M182*21)/100</f>
      </c>
      <c t="s">
        <v>27</v>
      </c>
    </row>
    <row r="183" spans="1:5" ht="12.75">
      <c r="A183" s="35" t="s">
        <v>56</v>
      </c>
      <c r="E183" s="39" t="s">
        <v>9557</v>
      </c>
    </row>
    <row r="184" spans="1:5" ht="38.25">
      <c r="A184" s="35" t="s">
        <v>58</v>
      </c>
      <c r="E184" s="40" t="s">
        <v>9790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9791</v>
      </c>
      <c s="35" t="s">
        <v>5</v>
      </c>
      <c s="6" t="s">
        <v>9792</v>
      </c>
      <c s="36" t="s">
        <v>590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4946</v>
      </c>
      <c>
        <f>(M186*21)/100</f>
      </c>
      <c t="s">
        <v>27</v>
      </c>
    </row>
    <row r="187" spans="1:5" ht="12.75">
      <c r="A187" s="35" t="s">
        <v>56</v>
      </c>
      <c r="E187" s="39" t="s">
        <v>9792</v>
      </c>
    </row>
    <row r="188" spans="1:5" ht="38.25">
      <c r="A188" s="35" t="s">
        <v>58</v>
      </c>
      <c r="E188" s="40" t="s">
        <v>9790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9793</v>
      </c>
      <c s="35" t="s">
        <v>5</v>
      </c>
      <c s="6" t="s">
        <v>9794</v>
      </c>
      <c s="36" t="s">
        <v>590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4946</v>
      </c>
      <c>
        <f>(M190*21)/100</f>
      </c>
      <c t="s">
        <v>27</v>
      </c>
    </row>
    <row r="191" spans="1:5" ht="12.75">
      <c r="A191" s="35" t="s">
        <v>56</v>
      </c>
      <c r="E191" s="39" t="s">
        <v>9794</v>
      </c>
    </row>
    <row r="192" spans="1:5" ht="38.25">
      <c r="A192" s="35" t="s">
        <v>58</v>
      </c>
      <c r="E192" s="40" t="s">
        <v>9795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8808</v>
      </c>
      <c r="E194" s="33" t="s">
        <v>8809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9796</v>
      </c>
      <c s="35" t="s">
        <v>5</v>
      </c>
      <c s="6" t="s">
        <v>9797</v>
      </c>
      <c s="36" t="s">
        <v>590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9797</v>
      </c>
    </row>
    <row r="197" spans="1:5" ht="51">
      <c r="A197" s="35" t="s">
        <v>58</v>
      </c>
      <c r="E197" s="40" t="s">
        <v>9798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9799</v>
      </c>
      <c s="35" t="s">
        <v>5</v>
      </c>
      <c s="6" t="s">
        <v>9800</v>
      </c>
      <c s="36" t="s">
        <v>590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12.75">
      <c r="A200" s="35" t="s">
        <v>56</v>
      </c>
      <c r="E200" s="39" t="s">
        <v>9800</v>
      </c>
    </row>
    <row r="201" spans="1:5" ht="76.5">
      <c r="A201" s="35" t="s">
        <v>58</v>
      </c>
      <c r="E201" s="40" t="s">
        <v>9801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8352</v>
      </c>
      <c r="E203" s="33" t="s">
        <v>3049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958</v>
      </c>
      <c s="35" t="s">
        <v>136</v>
      </c>
      <c s="6" t="s">
        <v>4121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9031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9802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9802</v>
      </c>
      <c r="E4" s="26" t="s">
        <v>9803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9806</v>
      </c>
      <c r="E8" s="30" t="s">
        <v>9805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9388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9807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8043</v>
      </c>
    </row>
    <row r="12" spans="1:5" ht="25.5">
      <c r="A12" s="35" t="s">
        <v>58</v>
      </c>
      <c r="E12" s="40" t="s">
        <v>9808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9809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8043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4768</v>
      </c>
    </row>
    <row r="18" spans="1:16" ht="25.5">
      <c r="A18" t="s">
        <v>49</v>
      </c>
      <c s="34" t="s">
        <v>26</v>
      </c>
      <c s="34" t="s">
        <v>4231</v>
      </c>
      <c s="35" t="s">
        <v>4232</v>
      </c>
      <c s="6" t="s">
        <v>9810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8043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8043</v>
      </c>
    </row>
    <row r="24" spans="1:5" ht="25.5">
      <c r="A24" s="35" t="s">
        <v>58</v>
      </c>
      <c r="E24" s="40" t="s">
        <v>9811</v>
      </c>
    </row>
    <row r="25" spans="1:5" ht="76.5">
      <c r="A25" t="s">
        <v>60</v>
      </c>
      <c r="E25" s="39" t="s">
        <v>4768</v>
      </c>
    </row>
    <row r="26" spans="1:16" ht="12.75">
      <c r="A26" t="s">
        <v>49</v>
      </c>
      <c s="34" t="s">
        <v>73</v>
      </c>
      <c s="34" t="s">
        <v>1641</v>
      </c>
      <c s="35" t="s">
        <v>1642</v>
      </c>
      <c s="6" t="s">
        <v>9812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8043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979</v>
      </c>
    </row>
    <row r="30" spans="1:16" ht="25.5">
      <c r="A30" t="s">
        <v>49</v>
      </c>
      <c s="34" t="s">
        <v>77</v>
      </c>
      <c s="34" t="s">
        <v>9813</v>
      </c>
      <c s="35" t="s">
        <v>9814</v>
      </c>
      <c s="6" t="s">
        <v>9815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8043</v>
      </c>
    </row>
    <row r="32" spans="1:5" ht="25.5">
      <c r="A32" s="35" t="s">
        <v>58</v>
      </c>
      <c r="E32" s="40" t="s">
        <v>9816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9817</v>
      </c>
      <c r="E34" s="33" t="s">
        <v>9818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9819</v>
      </c>
      <c s="35" t="s">
        <v>5</v>
      </c>
      <c s="6" t="s">
        <v>9820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4946</v>
      </c>
      <c>
        <f>(M35*21)/100</f>
      </c>
      <c t="s">
        <v>27</v>
      </c>
    </row>
    <row r="36" spans="1:5" ht="25.5">
      <c r="A36" s="35" t="s">
        <v>56</v>
      </c>
      <c r="E36" s="39" t="s">
        <v>9820</v>
      </c>
    </row>
    <row r="37" spans="1:5" ht="51">
      <c r="A37" s="35" t="s">
        <v>58</v>
      </c>
      <c r="E37" s="40" t="s">
        <v>9821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9822</v>
      </c>
      <c s="35" t="s">
        <v>5</v>
      </c>
      <c s="6" t="s">
        <v>9823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4946</v>
      </c>
      <c>
        <f>(M39*21)/100</f>
      </c>
      <c t="s">
        <v>27</v>
      </c>
    </row>
    <row r="40" spans="1:5" ht="25.5">
      <c r="A40" s="35" t="s">
        <v>56</v>
      </c>
      <c r="E40" s="39" t="s">
        <v>9823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2945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9824</v>
      </c>
      <c s="35" t="s">
        <v>5</v>
      </c>
      <c s="6" t="s">
        <v>9825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4946</v>
      </c>
      <c>
        <f>(M44*21)/100</f>
      </c>
      <c t="s">
        <v>27</v>
      </c>
    </row>
    <row r="45" spans="1:5" ht="25.5">
      <c r="A45" s="35" t="s">
        <v>56</v>
      </c>
      <c r="E45" s="39" t="s">
        <v>9825</v>
      </c>
    </row>
    <row r="46" spans="1:5" ht="51">
      <c r="A46" s="35" t="s">
        <v>58</v>
      </c>
      <c r="E46" s="40" t="s">
        <v>9826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2946</v>
      </c>
      <c s="35" t="s">
        <v>5</v>
      </c>
      <c s="6" t="s">
        <v>2947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4946</v>
      </c>
      <c>
        <f>(M48*21)/100</f>
      </c>
      <c t="s">
        <v>27</v>
      </c>
    </row>
    <row r="49" spans="1:5" ht="25.5">
      <c r="A49" s="35" t="s">
        <v>56</v>
      </c>
      <c r="E49" s="39" t="s">
        <v>2947</v>
      </c>
    </row>
    <row r="50" spans="1:5" ht="102">
      <c r="A50" s="35" t="s">
        <v>58</v>
      </c>
      <c r="E50" s="40" t="s">
        <v>9827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9828</v>
      </c>
      <c s="35" t="s">
        <v>5</v>
      </c>
      <c s="6" t="s">
        <v>9829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4946</v>
      </c>
      <c>
        <f>(M52*21)/100</f>
      </c>
      <c t="s">
        <v>27</v>
      </c>
    </row>
    <row r="53" spans="1:5" ht="25.5">
      <c r="A53" s="35" t="s">
        <v>56</v>
      </c>
      <c r="E53" s="39" t="s">
        <v>9829</v>
      </c>
    </row>
    <row r="54" spans="1:5" ht="51">
      <c r="A54" s="35" t="s">
        <v>58</v>
      </c>
      <c r="E54" s="40" t="s">
        <v>9830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9831</v>
      </c>
      <c s="35" t="s">
        <v>5</v>
      </c>
      <c s="6" t="s">
        <v>9832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4946</v>
      </c>
      <c>
        <f>(M56*21)/100</f>
      </c>
      <c t="s">
        <v>27</v>
      </c>
    </row>
    <row r="57" spans="1:5" ht="25.5">
      <c r="A57" s="35" t="s">
        <v>56</v>
      </c>
      <c r="E57" s="39" t="s">
        <v>9832</v>
      </c>
    </row>
    <row r="58" spans="1:5" ht="76.5">
      <c r="A58" s="35" t="s">
        <v>58</v>
      </c>
      <c r="E58" s="40" t="s">
        <v>9833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5493</v>
      </c>
      <c s="35" t="s">
        <v>5</v>
      </c>
      <c s="6" t="s">
        <v>5065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4946</v>
      </c>
      <c>
        <f>(M60*21)/100</f>
      </c>
      <c t="s">
        <v>27</v>
      </c>
    </row>
    <row r="61" spans="1:5" ht="38.25">
      <c r="A61" s="35" t="s">
        <v>56</v>
      </c>
      <c r="E61" s="39" t="s">
        <v>5495</v>
      </c>
    </row>
    <row r="62" spans="1:5" ht="63.75">
      <c r="A62" s="35" t="s">
        <v>58</v>
      </c>
      <c r="E62" s="40" t="s">
        <v>9834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8070</v>
      </c>
      <c s="35" t="s">
        <v>5</v>
      </c>
      <c s="6" t="s">
        <v>8071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4946</v>
      </c>
      <c>
        <f>(M64*21)/100</f>
      </c>
      <c t="s">
        <v>27</v>
      </c>
    </row>
    <row r="65" spans="1:5" ht="25.5">
      <c r="A65" s="35" t="s">
        <v>56</v>
      </c>
      <c r="E65" s="39" t="s">
        <v>8071</v>
      </c>
    </row>
    <row r="66" spans="1:5" ht="38.25">
      <c r="A66" s="35" t="s">
        <v>58</v>
      </c>
      <c r="E66" s="40" t="s">
        <v>9835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5082</v>
      </c>
      <c s="35" t="s">
        <v>5</v>
      </c>
      <c s="6" t="s">
        <v>5083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4946</v>
      </c>
      <c>
        <f>(M68*21)/100</f>
      </c>
      <c t="s">
        <v>27</v>
      </c>
    </row>
    <row r="69" spans="1:5" ht="25.5">
      <c r="A69" s="35" t="s">
        <v>56</v>
      </c>
      <c r="E69" s="39" t="s">
        <v>5083</v>
      </c>
    </row>
    <row r="70" spans="1:5" ht="114.75">
      <c r="A70" s="35" t="s">
        <v>58</v>
      </c>
      <c r="E70" s="40" t="s">
        <v>9836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2949</v>
      </c>
      <c s="35" t="s">
        <v>5</v>
      </c>
      <c s="6" t="s">
        <v>2950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4946</v>
      </c>
      <c>
        <f>(M72*21)/100</f>
      </c>
      <c t="s">
        <v>27</v>
      </c>
    </row>
    <row r="73" spans="1:5" ht="25.5">
      <c r="A73" s="35" t="s">
        <v>56</v>
      </c>
      <c r="E73" s="39" t="s">
        <v>2950</v>
      </c>
    </row>
    <row r="74" spans="1:5" ht="89.25">
      <c r="A74" s="35" t="s">
        <v>58</v>
      </c>
      <c r="E74" s="40" t="s">
        <v>9837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9838</v>
      </c>
      <c s="35" t="s">
        <v>5</v>
      </c>
      <c s="6" t="s">
        <v>9839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4946</v>
      </c>
      <c>
        <f>(M76*21)/100</f>
      </c>
      <c t="s">
        <v>27</v>
      </c>
    </row>
    <row r="77" spans="1:5" ht="38.25">
      <c r="A77" s="35" t="s">
        <v>56</v>
      </c>
      <c r="E77" s="39" t="s">
        <v>9840</v>
      </c>
    </row>
    <row r="78" spans="1:5" ht="38.25">
      <c r="A78" s="35" t="s">
        <v>58</v>
      </c>
      <c r="E78" s="40" t="s">
        <v>9841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5497</v>
      </c>
      <c s="35" t="s">
        <v>5</v>
      </c>
      <c s="6" t="s">
        <v>5065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4946</v>
      </c>
      <c>
        <f>(M80*21)/100</f>
      </c>
      <c t="s">
        <v>27</v>
      </c>
    </row>
    <row r="81" spans="1:5" ht="38.25">
      <c r="A81" s="35" t="s">
        <v>56</v>
      </c>
      <c r="E81" s="39" t="s">
        <v>5499</v>
      </c>
    </row>
    <row r="82" spans="1:5" ht="51">
      <c r="A82" s="35" t="s">
        <v>58</v>
      </c>
      <c r="E82" s="40" t="s">
        <v>9842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9843</v>
      </c>
      <c s="35" t="s">
        <v>5</v>
      </c>
      <c s="6" t="s">
        <v>5065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4946</v>
      </c>
      <c>
        <f>(M84*21)/100</f>
      </c>
      <c t="s">
        <v>27</v>
      </c>
    </row>
    <row r="85" spans="1:5" ht="51">
      <c r="A85" s="35" t="s">
        <v>56</v>
      </c>
      <c r="E85" s="39" t="s">
        <v>9844</v>
      </c>
    </row>
    <row r="86" spans="1:5" ht="51">
      <c r="A86" s="35" t="s">
        <v>58</v>
      </c>
      <c r="E86" s="40" t="s">
        <v>9845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9846</v>
      </c>
      <c s="35" t="s">
        <v>5</v>
      </c>
      <c s="6" t="s">
        <v>2950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4946</v>
      </c>
      <c>
        <f>(M88*21)/100</f>
      </c>
      <c t="s">
        <v>27</v>
      </c>
    </row>
    <row r="89" spans="1:5" ht="25.5">
      <c r="A89" s="35" t="s">
        <v>56</v>
      </c>
      <c r="E89" s="39" t="s">
        <v>2950</v>
      </c>
    </row>
    <row r="90" spans="1:5" ht="38.25">
      <c r="A90" s="35" t="s">
        <v>58</v>
      </c>
      <c r="E90" s="40" t="s">
        <v>9841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9847</v>
      </c>
      <c s="35" t="s">
        <v>5</v>
      </c>
      <c s="6" t="s">
        <v>9848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4946</v>
      </c>
      <c>
        <f>(M92*21)/100</f>
      </c>
      <c t="s">
        <v>27</v>
      </c>
    </row>
    <row r="93" spans="1:5" ht="25.5">
      <c r="A93" s="35" t="s">
        <v>56</v>
      </c>
      <c r="E93" s="39" t="s">
        <v>9848</v>
      </c>
    </row>
    <row r="94" spans="1:5" ht="51">
      <c r="A94" s="35" t="s">
        <v>58</v>
      </c>
      <c r="E94" s="40" t="s">
        <v>9842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2955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9849</v>
      </c>
      <c s="35" t="s">
        <v>5</v>
      </c>
      <c s="6" t="s">
        <v>9850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4946</v>
      </c>
      <c>
        <f>(M97*21)/100</f>
      </c>
      <c t="s">
        <v>27</v>
      </c>
    </row>
    <row r="98" spans="1:5" ht="25.5">
      <c r="A98" s="35" t="s">
        <v>56</v>
      </c>
      <c r="E98" s="39" t="s">
        <v>9850</v>
      </c>
    </row>
    <row r="99" spans="1:5" ht="191.25">
      <c r="A99" s="35" t="s">
        <v>58</v>
      </c>
      <c r="E99" s="40" t="s">
        <v>9851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2976</v>
      </c>
      <c s="35" t="s">
        <v>5</v>
      </c>
      <c s="6" t="s">
        <v>2977</v>
      </c>
      <c s="36" t="s">
        <v>590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4946</v>
      </c>
      <c>
        <f>(M101*21)/100</f>
      </c>
      <c t="s">
        <v>27</v>
      </c>
    </row>
    <row r="102" spans="1:5" ht="12.75">
      <c r="A102" s="35" t="s">
        <v>56</v>
      </c>
      <c r="E102" s="39" t="s">
        <v>2977</v>
      </c>
    </row>
    <row r="103" spans="1:5" ht="191.25">
      <c r="A103" s="35" t="s">
        <v>58</v>
      </c>
      <c r="E103" s="40" t="s">
        <v>9852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2979</v>
      </c>
      <c s="35" t="s">
        <v>5</v>
      </c>
      <c s="6" t="s">
        <v>2980</v>
      </c>
      <c s="36" t="s">
        <v>590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4946</v>
      </c>
      <c>
        <f>(M105*21)/100</f>
      </c>
      <c t="s">
        <v>27</v>
      </c>
    </row>
    <row r="106" spans="1:5" ht="12.75">
      <c r="A106" s="35" t="s">
        <v>56</v>
      </c>
      <c r="E106" s="39" t="s">
        <v>2980</v>
      </c>
    </row>
    <row r="107" spans="1:5" ht="191.25">
      <c r="A107" s="35" t="s">
        <v>58</v>
      </c>
      <c r="E107" s="40" t="s">
        <v>9852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8651</v>
      </c>
      <c s="35" t="s">
        <v>5</v>
      </c>
      <c s="6" t="s">
        <v>8652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4946</v>
      </c>
      <c>
        <f>(M109*21)/100</f>
      </c>
      <c t="s">
        <v>27</v>
      </c>
    </row>
    <row r="110" spans="1:5" ht="12.75">
      <c r="A110" s="35" t="s">
        <v>56</v>
      </c>
      <c r="E110" s="39" t="s">
        <v>8652</v>
      </c>
    </row>
    <row r="111" spans="1:5" ht="51">
      <c r="A111" s="35" t="s">
        <v>58</v>
      </c>
      <c r="E111" s="40" t="s">
        <v>9853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9854</v>
      </c>
      <c s="35" t="s">
        <v>5</v>
      </c>
      <c s="6" t="s">
        <v>9855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9855</v>
      </c>
    </row>
    <row r="115" spans="1:5" ht="38.25">
      <c r="A115" s="35" t="s">
        <v>58</v>
      </c>
      <c r="E115" s="40" t="s">
        <v>9856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9448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9857</v>
      </c>
      <c s="35" t="s">
        <v>5</v>
      </c>
      <c s="6" t="s">
        <v>9858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9858</v>
      </c>
    </row>
    <row r="120" spans="1:5" ht="38.25">
      <c r="A120" s="35" t="s">
        <v>58</v>
      </c>
      <c r="E120" s="40" t="s">
        <v>9859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8134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9860</v>
      </c>
      <c s="35" t="s">
        <v>5</v>
      </c>
      <c s="6" t="s">
        <v>9861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4946</v>
      </c>
      <c>
        <f>(M123*21)/100</f>
      </c>
      <c t="s">
        <v>27</v>
      </c>
    </row>
    <row r="124" spans="1:5" ht="25.5">
      <c r="A124" s="35" t="s">
        <v>56</v>
      </c>
      <c r="E124" s="39" t="s">
        <v>9861</v>
      </c>
    </row>
    <row r="125" spans="1:5" ht="38.25">
      <c r="A125" s="35" t="s">
        <v>58</v>
      </c>
      <c r="E125" s="40" t="s">
        <v>9862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9469</v>
      </c>
      <c r="E127" s="33" t="s">
        <v>5310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8165</v>
      </c>
      <c s="35" t="s">
        <v>5</v>
      </c>
      <c s="6" t="s">
        <v>8166</v>
      </c>
      <c s="36" t="s">
        <v>590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4946</v>
      </c>
      <c>
        <f>(M128*21)/100</f>
      </c>
      <c t="s">
        <v>27</v>
      </c>
    </row>
    <row r="129" spans="1:5" ht="25.5">
      <c r="A129" s="35" t="s">
        <v>56</v>
      </c>
      <c r="E129" s="39" t="s">
        <v>8166</v>
      </c>
    </row>
    <row r="130" spans="1:5" ht="38.25">
      <c r="A130" s="35" t="s">
        <v>58</v>
      </c>
      <c r="E130" s="40" t="s">
        <v>9863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656</v>
      </c>
      <c s="34" t="s">
        <v>9864</v>
      </c>
      <c s="35" t="s">
        <v>5</v>
      </c>
      <c s="6" t="s">
        <v>9865</v>
      </c>
      <c s="36" t="s">
        <v>54</v>
      </c>
      <c s="37">
        <v>9.323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4946</v>
      </c>
      <c>
        <f>(M132*21)/100</f>
      </c>
      <c t="s">
        <v>27</v>
      </c>
    </row>
    <row r="133" spans="1:5" ht="25.5">
      <c r="A133" s="35" t="s">
        <v>56</v>
      </c>
      <c r="E133" s="39" t="s">
        <v>9865</v>
      </c>
    </row>
    <row r="134" spans="1:5" ht="395.25">
      <c r="A134" s="35" t="s">
        <v>58</v>
      </c>
      <c r="E134" s="40" t="s">
        <v>9866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660</v>
      </c>
      <c s="34" t="s">
        <v>9867</v>
      </c>
      <c s="35" t="s">
        <v>5</v>
      </c>
      <c s="6" t="s">
        <v>9868</v>
      </c>
      <c s="36" t="s">
        <v>54</v>
      </c>
      <c s="37">
        <v>64.849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4946</v>
      </c>
      <c>
        <f>(M136*21)/100</f>
      </c>
      <c t="s">
        <v>27</v>
      </c>
    </row>
    <row r="137" spans="1:5" ht="25.5">
      <c r="A137" s="35" t="s">
        <v>56</v>
      </c>
      <c r="E137" s="39" t="s">
        <v>9868</v>
      </c>
    </row>
    <row r="138" spans="1:5" ht="409.5">
      <c r="A138" s="35" t="s">
        <v>58</v>
      </c>
      <c r="E138" s="40" t="s">
        <v>9869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664</v>
      </c>
      <c s="34" t="s">
        <v>9870</v>
      </c>
      <c s="35" t="s">
        <v>5</v>
      </c>
      <c s="6" t="s">
        <v>9871</v>
      </c>
      <c s="36" t="s">
        <v>54</v>
      </c>
      <c s="37">
        <v>160.151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4946</v>
      </c>
      <c>
        <f>(M140*21)/100</f>
      </c>
      <c t="s">
        <v>27</v>
      </c>
    </row>
    <row r="141" spans="1:5" ht="25.5">
      <c r="A141" s="35" t="s">
        <v>56</v>
      </c>
      <c r="E141" s="39" t="s">
        <v>9871</v>
      </c>
    </row>
    <row r="142" spans="1:5" ht="127.5">
      <c r="A142" s="35" t="s">
        <v>58</v>
      </c>
      <c r="E142" s="40" t="s">
        <v>9872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668</v>
      </c>
      <c s="34" t="s">
        <v>9873</v>
      </c>
      <c s="35" t="s">
        <v>5</v>
      </c>
      <c s="6" t="s">
        <v>9874</v>
      </c>
      <c s="36" t="s">
        <v>2729</v>
      </c>
      <c s="37">
        <v>234323.3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653</v>
      </c>
      <c>
        <f>(M144*21)/100</f>
      </c>
      <c t="s">
        <v>27</v>
      </c>
    </row>
    <row r="145" spans="1:5" ht="12.75">
      <c r="A145" s="35" t="s">
        <v>56</v>
      </c>
      <c r="E145" s="39" t="s">
        <v>9874</v>
      </c>
    </row>
    <row r="146" spans="1:5" ht="12.75">
      <c r="A146" s="35" t="s">
        <v>58</v>
      </c>
      <c r="E146" s="40" t="s">
        <v>9875</v>
      </c>
    </row>
    <row r="147" spans="1:5" ht="12.75">
      <c r="A147" t="s">
        <v>60</v>
      </c>
      <c r="E147" s="39" t="s">
        <v>9876</v>
      </c>
    </row>
    <row r="148" spans="1:16" ht="25.5">
      <c r="A148" t="s">
        <v>49</v>
      </c>
      <c s="34" t="s">
        <v>638</v>
      </c>
      <c s="34" t="s">
        <v>9877</v>
      </c>
      <c s="35" t="s">
        <v>5</v>
      </c>
      <c s="6" t="s">
        <v>9878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4946</v>
      </c>
      <c>
        <f>(M148*21)/100</f>
      </c>
      <c t="s">
        <v>27</v>
      </c>
    </row>
    <row r="149" spans="1:5" ht="25.5">
      <c r="A149" s="35" t="s">
        <v>56</v>
      </c>
      <c r="E149" s="39" t="s">
        <v>9878</v>
      </c>
    </row>
    <row r="150" spans="1:5" ht="51">
      <c r="A150" s="35" t="s">
        <v>58</v>
      </c>
      <c r="E150" s="40" t="s">
        <v>9879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674</v>
      </c>
      <c s="34" t="s">
        <v>9880</v>
      </c>
      <c s="35" t="s">
        <v>5</v>
      </c>
      <c s="6" t="s">
        <v>9881</v>
      </c>
      <c s="36" t="s">
        <v>2729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9881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9882</v>
      </c>
    </row>
    <row r="156" spans="1:16" ht="12.75">
      <c r="A156" t="s">
        <v>49</v>
      </c>
      <c s="34" t="s">
        <v>677</v>
      </c>
      <c s="34" t="s">
        <v>9883</v>
      </c>
      <c s="35" t="s">
        <v>5</v>
      </c>
      <c s="6" t="s">
        <v>9884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653</v>
      </c>
      <c>
        <f>(M156*21)/100</f>
      </c>
      <c t="s">
        <v>27</v>
      </c>
    </row>
    <row r="157" spans="1:5" ht="12.75">
      <c r="A157" s="35" t="s">
        <v>56</v>
      </c>
      <c r="E157" s="39" t="s">
        <v>9884</v>
      </c>
    </row>
    <row r="158" spans="1:5" ht="38.25">
      <c r="A158" s="35" t="s">
        <v>58</v>
      </c>
      <c r="E158" s="40" t="s">
        <v>9885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9886</v>
      </c>
      <c s="35" t="s">
        <v>5</v>
      </c>
      <c s="6" t="s">
        <v>9887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653</v>
      </c>
      <c>
        <f>(M160*21)/100</f>
      </c>
      <c t="s">
        <v>27</v>
      </c>
    </row>
    <row r="161" spans="1:5" ht="12.75">
      <c r="A161" s="35" t="s">
        <v>56</v>
      </c>
      <c r="E161" s="39" t="s">
        <v>9887</v>
      </c>
    </row>
    <row r="162" spans="1:5" ht="38.25">
      <c r="A162" s="35" t="s">
        <v>58</v>
      </c>
      <c r="E162" s="40" t="s">
        <v>9888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9889</v>
      </c>
      <c s="35" t="s">
        <v>5</v>
      </c>
      <c s="6" t="s">
        <v>9890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653</v>
      </c>
      <c>
        <f>(M164*21)/100</f>
      </c>
      <c t="s">
        <v>27</v>
      </c>
    </row>
    <row r="165" spans="1:5" ht="12.75">
      <c r="A165" s="35" t="s">
        <v>56</v>
      </c>
      <c r="E165" s="39" t="s">
        <v>9890</v>
      </c>
    </row>
    <row r="166" spans="1:5" ht="38.25">
      <c r="A166" s="35" t="s">
        <v>58</v>
      </c>
      <c r="E166" s="40" t="s">
        <v>9891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9892</v>
      </c>
      <c s="35" t="s">
        <v>5</v>
      </c>
      <c s="6" t="s">
        <v>9893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.75">
      <c r="A169" s="35" t="s">
        <v>56</v>
      </c>
      <c r="E169" s="39" t="s">
        <v>9893</v>
      </c>
    </row>
    <row r="170" spans="1:5" ht="38.25">
      <c r="A170" s="35" t="s">
        <v>58</v>
      </c>
      <c r="E170" s="40" t="s">
        <v>9894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9895</v>
      </c>
      <c s="35" t="s">
        <v>5</v>
      </c>
      <c s="6" t="s">
        <v>9896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12.75">
      <c r="A173" s="35" t="s">
        <v>56</v>
      </c>
      <c r="E173" s="39" t="s">
        <v>9896</v>
      </c>
    </row>
    <row r="174" spans="1:5" ht="38.25">
      <c r="A174" s="35" t="s">
        <v>58</v>
      </c>
      <c r="E174" s="40" t="s">
        <v>9897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9898</v>
      </c>
      <c s="35" t="s">
        <v>5</v>
      </c>
      <c s="6" t="s">
        <v>9899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9899</v>
      </c>
    </row>
    <row r="178" spans="1:5" ht="51">
      <c r="A178" s="35" t="s">
        <v>58</v>
      </c>
      <c r="E178" s="40" t="s">
        <v>9900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9901</v>
      </c>
      <c s="35" t="s">
        <v>5</v>
      </c>
      <c s="6" t="s">
        <v>9902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12.75">
      <c r="A181" s="35" t="s">
        <v>56</v>
      </c>
      <c r="E181" s="39" t="s">
        <v>9902</v>
      </c>
    </row>
    <row r="182" spans="1:5" ht="38.25">
      <c r="A182" s="35" t="s">
        <v>58</v>
      </c>
      <c r="E182" s="40" t="s">
        <v>9903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9490</v>
      </c>
      <c r="E184" s="33" t="s">
        <v>8203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6025</v>
      </c>
      <c s="35" t="s">
        <v>5</v>
      </c>
      <c s="6" t="s">
        <v>8210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4946</v>
      </c>
      <c>
        <f>(M185*21)/100</f>
      </c>
      <c t="s">
        <v>27</v>
      </c>
    </row>
    <row r="186" spans="1:5" ht="38.25">
      <c r="A186" s="35" t="s">
        <v>56</v>
      </c>
      <c r="E186" s="39" t="s">
        <v>6027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9904</v>
      </c>
      <c r="E189" s="33" t="s">
        <v>9905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9906</v>
      </c>
      <c s="35" t="s">
        <v>5</v>
      </c>
      <c s="6" t="s">
        <v>9907</v>
      </c>
      <c s="36" t="s">
        <v>960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653</v>
      </c>
      <c>
        <f>(M190*21)/100</f>
      </c>
      <c t="s">
        <v>27</v>
      </c>
    </row>
    <row r="191" spans="1:5" ht="51">
      <c r="A191" s="35" t="s">
        <v>56</v>
      </c>
      <c r="E191" s="39" t="s">
        <v>9908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9909</v>
      </c>
      <c r="E194" s="33" t="s">
        <v>8360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9910</v>
      </c>
      <c s="35" t="s">
        <v>5</v>
      </c>
      <c s="6" t="s">
        <v>9911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4946</v>
      </c>
      <c>
        <f>(M195*21)/100</f>
      </c>
      <c t="s">
        <v>27</v>
      </c>
    </row>
    <row r="196" spans="1:5" ht="25.5">
      <c r="A196" s="35" t="s">
        <v>56</v>
      </c>
      <c r="E196" s="39" t="s">
        <v>9911</v>
      </c>
    </row>
    <row r="197" spans="1:5" ht="38.25">
      <c r="A197" s="35" t="s">
        <v>58</v>
      </c>
      <c r="E197" s="40" t="s">
        <v>9912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9913</v>
      </c>
      <c s="35" t="s">
        <v>5</v>
      </c>
      <c s="6" t="s">
        <v>9914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4946</v>
      </c>
      <c>
        <f>(M199*21)/100</f>
      </c>
      <c t="s">
        <v>27</v>
      </c>
    </row>
    <row r="200" spans="1:5" ht="25.5">
      <c r="A200" s="35" t="s">
        <v>56</v>
      </c>
      <c r="E200" s="39" t="s">
        <v>9914</v>
      </c>
    </row>
    <row r="201" spans="1:5" ht="38.25">
      <c r="A201" s="35" t="s">
        <v>58</v>
      </c>
      <c r="E201" s="40" t="s">
        <v>9912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7507</v>
      </c>
      <c s="35" t="s">
        <v>5</v>
      </c>
      <c s="6" t="s">
        <v>7509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4946</v>
      </c>
      <c>
        <f>(M203*21)/100</f>
      </c>
      <c t="s">
        <v>27</v>
      </c>
    </row>
    <row r="204" spans="1:5" ht="25.5">
      <c r="A204" s="35" t="s">
        <v>56</v>
      </c>
      <c r="E204" s="39" t="s">
        <v>7509</v>
      </c>
    </row>
    <row r="205" spans="1:5" ht="63.75">
      <c r="A205" s="35" t="s">
        <v>58</v>
      </c>
      <c r="E205" s="40" t="s">
        <v>9915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7512</v>
      </c>
      <c s="35" t="s">
        <v>5</v>
      </c>
      <c s="6" t="s">
        <v>7513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4946</v>
      </c>
      <c>
        <f>(M207*21)/100</f>
      </c>
      <c t="s">
        <v>27</v>
      </c>
    </row>
    <row r="208" spans="1:5" ht="25.5">
      <c r="A208" s="35" t="s">
        <v>56</v>
      </c>
      <c r="E208" s="39" t="s">
        <v>7513</v>
      </c>
    </row>
    <row r="209" spans="1:5" ht="63.75">
      <c r="A209" s="35" t="s">
        <v>58</v>
      </c>
      <c r="E209" s="40" t="s">
        <v>9915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4462</v>
      </c>
      <c r="E211" s="33" t="s">
        <v>7008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9916</v>
      </c>
      <c s="35" t="s">
        <v>5</v>
      </c>
      <c s="6" t="s">
        <v>9917</v>
      </c>
      <c s="36" t="s">
        <v>590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4946</v>
      </c>
      <c>
        <f>(M212*21)/100</f>
      </c>
      <c t="s">
        <v>27</v>
      </c>
    </row>
    <row r="213" spans="1:5" ht="25.5">
      <c r="A213" s="35" t="s">
        <v>56</v>
      </c>
      <c r="E213" s="39" t="s">
        <v>9917</v>
      </c>
    </row>
    <row r="214" spans="1:5" ht="191.25">
      <c r="A214" s="35" t="s">
        <v>58</v>
      </c>
      <c r="E214" s="40" t="s">
        <v>9918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6047</v>
      </c>
      <c s="35" t="s">
        <v>5</v>
      </c>
      <c s="6" t="s">
        <v>6048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4946</v>
      </c>
      <c>
        <f>(M216*21)/100</f>
      </c>
      <c t="s">
        <v>27</v>
      </c>
    </row>
    <row r="217" spans="1:5" ht="12.75">
      <c r="A217" s="35" t="s">
        <v>56</v>
      </c>
      <c r="E217" s="39" t="s">
        <v>6048</v>
      </c>
    </row>
    <row r="218" spans="1:5" ht="25.5">
      <c r="A218" s="35" t="s">
        <v>58</v>
      </c>
      <c r="E218" s="40" t="s">
        <v>9919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6037</v>
      </c>
      <c s="35" t="s">
        <v>5</v>
      </c>
      <c s="6" t="s">
        <v>6039</v>
      </c>
      <c s="36" t="s">
        <v>590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4946</v>
      </c>
      <c>
        <f>(M220*21)/100</f>
      </c>
      <c t="s">
        <v>27</v>
      </c>
    </row>
    <row r="221" spans="1:5" ht="25.5">
      <c r="A221" s="35" t="s">
        <v>56</v>
      </c>
      <c r="E221" s="39" t="s">
        <v>6039</v>
      </c>
    </row>
    <row r="222" spans="1:5" ht="191.25">
      <c r="A222" s="35" t="s">
        <v>58</v>
      </c>
      <c r="E222" s="40" t="s">
        <v>9918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9920</v>
      </c>
      <c s="35" t="s">
        <v>5</v>
      </c>
      <c s="6" t="s">
        <v>9921</v>
      </c>
      <c s="36" t="s">
        <v>2729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653</v>
      </c>
      <c>
        <f>(M224*21)/100</f>
      </c>
      <c t="s">
        <v>27</v>
      </c>
    </row>
    <row r="225" spans="1:5" ht="12.75">
      <c r="A225" s="35" t="s">
        <v>56</v>
      </c>
      <c r="E225" s="39" t="s">
        <v>9921</v>
      </c>
    </row>
    <row r="226" spans="1:5" ht="25.5">
      <c r="A226" s="35" t="s">
        <v>58</v>
      </c>
      <c r="E226" s="40" t="s">
        <v>9922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8710</v>
      </c>
      <c r="E228" s="33" t="s">
        <v>8711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9923</v>
      </c>
      <c s="35" t="s">
        <v>5</v>
      </c>
      <c s="6" t="s">
        <v>9924</v>
      </c>
      <c s="36" t="s">
        <v>590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4946</v>
      </c>
      <c>
        <f>(M229*21)/100</f>
      </c>
      <c t="s">
        <v>27</v>
      </c>
    </row>
    <row r="230" spans="1:5" ht="25.5">
      <c r="A230" s="35" t="s">
        <v>56</v>
      </c>
      <c r="E230" s="39" t="s">
        <v>9924</v>
      </c>
    </row>
    <row r="231" spans="1:5" ht="51">
      <c r="A231" s="35" t="s">
        <v>58</v>
      </c>
      <c r="E231" s="40" t="s">
        <v>9925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9926</v>
      </c>
      <c r="E233" s="33" t="s">
        <v>9927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9928</v>
      </c>
      <c s="35" t="s">
        <v>5</v>
      </c>
      <c s="6" t="s">
        <v>9929</v>
      </c>
      <c s="36" t="s">
        <v>590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12.75">
      <c r="A235" s="35" t="s">
        <v>56</v>
      </c>
      <c r="E235" s="39" t="s">
        <v>9929</v>
      </c>
    </row>
    <row r="236" spans="1:5" ht="38.25">
      <c r="A236" s="35" t="s">
        <v>58</v>
      </c>
      <c r="E236" s="40" t="s">
        <v>9930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9931</v>
      </c>
      <c r="E238" s="33" t="s">
        <v>5338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9932</v>
      </c>
      <c s="35" t="s">
        <v>5</v>
      </c>
      <c s="6" t="s">
        <v>9933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653</v>
      </c>
      <c>
        <f>(M239*21)/100</f>
      </c>
      <c t="s">
        <v>27</v>
      </c>
    </row>
    <row r="240" spans="1:5" ht="12.75">
      <c r="A240" s="35" t="s">
        <v>56</v>
      </c>
      <c r="E240" s="39" t="s">
        <v>9933</v>
      </c>
    </row>
    <row r="241" spans="1:5" ht="38.25">
      <c r="A241" s="35" t="s">
        <v>58</v>
      </c>
      <c r="E241" s="40" t="s">
        <v>9934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8730</v>
      </c>
      <c r="E243" s="33" t="s">
        <v>8225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9935</v>
      </c>
      <c s="35" t="s">
        <v>5</v>
      </c>
      <c s="6" t="s">
        <v>9936</v>
      </c>
      <c s="36" t="s">
        <v>590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4946</v>
      </c>
      <c>
        <f>(M244*21)/100</f>
      </c>
      <c t="s">
        <v>27</v>
      </c>
    </row>
    <row r="245" spans="1:5" ht="25.5">
      <c r="A245" s="35" t="s">
        <v>56</v>
      </c>
      <c r="E245" s="39" t="s">
        <v>9936</v>
      </c>
    </row>
    <row r="246" spans="1:5" ht="38.25">
      <c r="A246" s="35" t="s">
        <v>58</v>
      </c>
      <c r="E246" s="40" t="s">
        <v>9937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9938</v>
      </c>
      <c s="35" t="s">
        <v>5</v>
      </c>
      <c s="6" t="s">
        <v>9939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4946</v>
      </c>
      <c>
        <f>(M248*21)/100</f>
      </c>
      <c t="s">
        <v>27</v>
      </c>
    </row>
    <row r="249" spans="1:5" ht="25.5">
      <c r="A249" s="35" t="s">
        <v>56</v>
      </c>
      <c r="E249" s="39" t="s">
        <v>9939</v>
      </c>
    </row>
    <row r="250" spans="1:5" ht="76.5">
      <c r="A250" s="35" t="s">
        <v>58</v>
      </c>
      <c r="E250" s="40" t="s">
        <v>9940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9941</v>
      </c>
      <c s="35" t="s">
        <v>5</v>
      </c>
      <c s="6" t="s">
        <v>9942</v>
      </c>
      <c s="36" t="s">
        <v>590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4946</v>
      </c>
      <c>
        <f>(M252*21)/100</f>
      </c>
      <c t="s">
        <v>27</v>
      </c>
    </row>
    <row r="253" spans="1:5" ht="25.5">
      <c r="A253" s="35" t="s">
        <v>56</v>
      </c>
      <c r="E253" s="39" t="s">
        <v>9942</v>
      </c>
    </row>
    <row r="254" spans="1:5" ht="51">
      <c r="A254" s="35" t="s">
        <v>58</v>
      </c>
      <c r="E254" s="40" t="s">
        <v>9925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8232</v>
      </c>
      <c r="E256" s="33" t="s">
        <v>8233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9943</v>
      </c>
      <c s="35" t="s">
        <v>5</v>
      </c>
      <c s="6" t="s">
        <v>9944</v>
      </c>
      <c s="36" t="s">
        <v>590</v>
      </c>
      <c s="37">
        <v>4454.418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4946</v>
      </c>
      <c>
        <f>(M257*21)/100</f>
      </c>
      <c t="s">
        <v>27</v>
      </c>
    </row>
    <row r="258" spans="1:5" ht="38.25">
      <c r="A258" s="35" t="s">
        <v>56</v>
      </c>
      <c r="E258" s="39" t="s">
        <v>9945</v>
      </c>
    </row>
    <row r="259" spans="1:5" ht="38.25">
      <c r="A259" s="35" t="s">
        <v>58</v>
      </c>
      <c r="E259" s="40" t="s">
        <v>9946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8756</v>
      </c>
      <c r="E261" s="33" t="s">
        <v>8757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8764</v>
      </c>
      <c s="35" t="s">
        <v>5</v>
      </c>
      <c s="6" t="s">
        <v>8765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4946</v>
      </c>
      <c>
        <f>(M262*21)/100</f>
      </c>
      <c t="s">
        <v>27</v>
      </c>
    </row>
    <row r="263" spans="1:5" ht="12.75">
      <c r="A263" s="35" t="s">
        <v>56</v>
      </c>
      <c r="E263" s="39" t="s">
        <v>8765</v>
      </c>
    </row>
    <row r="264" spans="1:5" ht="38.25">
      <c r="A264" s="35" t="s">
        <v>58</v>
      </c>
      <c r="E264" s="40" t="s">
        <v>9947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9948</v>
      </c>
      <c s="35" t="s">
        <v>5</v>
      </c>
      <c s="6" t="s">
        <v>9949</v>
      </c>
      <c s="36" t="s">
        <v>590</v>
      </c>
      <c s="37">
        <v>4043.594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25.5">
      <c r="A267" s="35" t="s">
        <v>56</v>
      </c>
      <c r="E267" s="39" t="s">
        <v>9949</v>
      </c>
    </row>
    <row r="268" spans="1:5" ht="38.25">
      <c r="A268" s="35" t="s">
        <v>58</v>
      </c>
      <c r="E268" s="40" t="s">
        <v>9950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9951</v>
      </c>
      <c s="35" t="s">
        <v>5</v>
      </c>
      <c s="6" t="s">
        <v>9952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653</v>
      </c>
      <c>
        <f>(M270*21)/100</f>
      </c>
      <c t="s">
        <v>27</v>
      </c>
    </row>
    <row r="271" spans="1:5" ht="12.75">
      <c r="A271" s="35" t="s">
        <v>56</v>
      </c>
      <c r="E271" s="39" t="s">
        <v>9952</v>
      </c>
    </row>
    <row r="272" spans="1:5" ht="38.25">
      <c r="A272" s="35" t="s">
        <v>58</v>
      </c>
      <c r="E272" s="40" t="s">
        <v>9953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9954</v>
      </c>
      <c s="35" t="s">
        <v>5</v>
      </c>
      <c s="6" t="s">
        <v>9955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9955</v>
      </c>
    </row>
    <row r="276" spans="1:5" ht="38.25">
      <c r="A276" s="35" t="s">
        <v>58</v>
      </c>
      <c r="E276" s="40" t="s">
        <v>9956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9957</v>
      </c>
      <c s="35" t="s">
        <v>5</v>
      </c>
      <c s="6" t="s">
        <v>9958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653</v>
      </c>
      <c>
        <f>(M278*21)/100</f>
      </c>
      <c t="s">
        <v>27</v>
      </c>
    </row>
    <row r="279" spans="1:5" ht="25.5">
      <c r="A279" s="35" t="s">
        <v>56</v>
      </c>
      <c r="E279" s="39" t="s">
        <v>9958</v>
      </c>
    </row>
    <row r="280" spans="1:5" ht="38.25">
      <c r="A280" s="35" t="s">
        <v>58</v>
      </c>
      <c r="E280" s="40" t="s">
        <v>9959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9960</v>
      </c>
      <c s="35" t="s">
        <v>5</v>
      </c>
      <c s="6" t="s">
        <v>9961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653</v>
      </c>
      <c>
        <f>(M282*21)/100</f>
      </c>
      <c t="s">
        <v>27</v>
      </c>
    </row>
    <row r="283" spans="1:5" ht="12.75">
      <c r="A283" s="35" t="s">
        <v>56</v>
      </c>
      <c r="E283" s="39" t="s">
        <v>9961</v>
      </c>
    </row>
    <row r="284" spans="1:5" ht="38.25">
      <c r="A284" s="35" t="s">
        <v>58</v>
      </c>
      <c r="E284" s="40" t="s">
        <v>9962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749</v>
      </c>
      <c s="34" t="s">
        <v>9963</v>
      </c>
      <c s="35" t="s">
        <v>5</v>
      </c>
      <c s="6" t="s">
        <v>9964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653</v>
      </c>
      <c>
        <f>(M286*21)/100</f>
      </c>
      <c t="s">
        <v>27</v>
      </c>
    </row>
    <row r="287" spans="1:5" ht="12.75">
      <c r="A287" s="35" t="s">
        <v>56</v>
      </c>
      <c r="E287" s="39" t="s">
        <v>9964</v>
      </c>
    </row>
    <row r="288" spans="1:5" ht="38.25">
      <c r="A288" s="35" t="s">
        <v>58</v>
      </c>
      <c r="E288" s="40" t="s">
        <v>9965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9966</v>
      </c>
      <c r="E290" s="33" t="s">
        <v>9967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639</v>
      </c>
      <c s="34" t="s">
        <v>9968</v>
      </c>
      <c s="35" t="s">
        <v>5</v>
      </c>
      <c s="6" t="s">
        <v>9969</v>
      </c>
      <c s="36" t="s">
        <v>590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4946</v>
      </c>
      <c>
        <f>(M291*21)/100</f>
      </c>
      <c t="s">
        <v>27</v>
      </c>
    </row>
    <row r="292" spans="1:5" ht="12.75">
      <c r="A292" s="35" t="s">
        <v>56</v>
      </c>
      <c r="E292" s="39" t="s">
        <v>9969</v>
      </c>
    </row>
    <row r="293" spans="1:5" ht="38.25">
      <c r="A293" s="35" t="s">
        <v>58</v>
      </c>
      <c r="E293" s="40" t="s">
        <v>9970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4473</v>
      </c>
      <c r="E295" s="33" t="s">
        <v>4474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9971</v>
      </c>
      <c s="35" t="s">
        <v>5</v>
      </c>
      <c s="6" t="s">
        <v>9972</v>
      </c>
      <c s="36" t="s">
        <v>590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4946</v>
      </c>
      <c>
        <f>(M296*21)/100</f>
      </c>
      <c t="s">
        <v>27</v>
      </c>
    </row>
    <row r="297" spans="1:5" ht="12.75">
      <c r="A297" s="35" t="s">
        <v>56</v>
      </c>
      <c r="E297" s="39" t="s">
        <v>9972</v>
      </c>
    </row>
    <row r="298" spans="1:5" ht="76.5">
      <c r="A298" s="35" t="s">
        <v>58</v>
      </c>
      <c r="E298" s="40" t="s">
        <v>9973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9506</v>
      </c>
      <c s="35" t="s">
        <v>5</v>
      </c>
      <c s="6" t="s">
        <v>9507</v>
      </c>
      <c s="36" t="s">
        <v>2729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4946</v>
      </c>
      <c>
        <f>(M300*21)/100</f>
      </c>
      <c t="s">
        <v>27</v>
      </c>
    </row>
    <row r="301" spans="1:5" ht="25.5">
      <c r="A301" s="35" t="s">
        <v>56</v>
      </c>
      <c r="E301" s="39" t="s">
        <v>9507</v>
      </c>
    </row>
    <row r="302" spans="1:5" ht="331.5">
      <c r="A302" s="35" t="s">
        <v>58</v>
      </c>
      <c r="E302" s="40" t="s">
        <v>9974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9975</v>
      </c>
      <c s="35" t="s">
        <v>5</v>
      </c>
      <c s="6" t="s">
        <v>9976</v>
      </c>
      <c s="36" t="s">
        <v>590</v>
      </c>
      <c s="37">
        <v>4043.594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4946</v>
      </c>
      <c>
        <f>(M304*21)/100</f>
      </c>
      <c t="s">
        <v>27</v>
      </c>
    </row>
    <row r="305" spans="1:5" ht="25.5">
      <c r="A305" s="35" t="s">
        <v>56</v>
      </c>
      <c r="E305" s="39" t="s">
        <v>9976</v>
      </c>
    </row>
    <row r="306" spans="1:5" ht="38.25">
      <c r="A306" s="35" t="s">
        <v>58</v>
      </c>
      <c r="E306" s="40" t="s">
        <v>9950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261</v>
      </c>
      <c s="34" t="s">
        <v>9512</v>
      </c>
      <c s="35" t="s">
        <v>5</v>
      </c>
      <c s="6" t="s">
        <v>9513</v>
      </c>
      <c s="36" t="s">
        <v>2729</v>
      </c>
      <c s="37">
        <v>56582</v>
      </c>
      <c s="36">
        <v>5.1E-05</v>
      </c>
      <c s="36">
        <f>ROUND(G308*H308,6)</f>
      </c>
      <c r="L308" s="38">
        <v>0</v>
      </c>
      <c s="32">
        <f>ROUND(ROUND(L308,2)*ROUND(G308,3),2)</f>
      </c>
      <c s="36" t="s">
        <v>4946</v>
      </c>
      <c>
        <f>(M308*21)/100</f>
      </c>
      <c t="s">
        <v>27</v>
      </c>
    </row>
    <row r="309" spans="1:5" ht="12.75">
      <c r="A309" s="35" t="s">
        <v>56</v>
      </c>
      <c r="E309" s="39" t="s">
        <v>9513</v>
      </c>
    </row>
    <row r="310" spans="1:5" ht="89.25">
      <c r="A310" s="35" t="s">
        <v>58</v>
      </c>
      <c r="E310" s="40" t="s">
        <v>9977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264</v>
      </c>
      <c s="34" t="s">
        <v>9978</v>
      </c>
      <c s="35" t="s">
        <v>5</v>
      </c>
      <c s="6" t="s">
        <v>9979</v>
      </c>
      <c s="36" t="s">
        <v>2729</v>
      </c>
      <c s="37">
        <v>47622.5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38.25">
      <c r="A314" s="35" t="s">
        <v>58</v>
      </c>
      <c r="E314" s="40" t="s">
        <v>9980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267</v>
      </c>
      <c s="34" t="s">
        <v>9981</v>
      </c>
      <c s="35" t="s">
        <v>5</v>
      </c>
      <c s="6" t="s">
        <v>9982</v>
      </c>
      <c s="36" t="s">
        <v>2729</v>
      </c>
      <c s="37">
        <v>8960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12.75">
      <c r="A317" s="35" t="s">
        <v>56</v>
      </c>
      <c r="E317" s="39" t="s">
        <v>9982</v>
      </c>
    </row>
    <row r="318" spans="1:5" ht="38.25">
      <c r="A318" s="35" t="s">
        <v>58</v>
      </c>
      <c r="E318" s="40" t="s">
        <v>9983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270</v>
      </c>
      <c s="34" t="s">
        <v>9984</v>
      </c>
      <c s="35" t="s">
        <v>5</v>
      </c>
      <c s="6" t="s">
        <v>9985</v>
      </c>
      <c s="36" t="s">
        <v>2729</v>
      </c>
      <c s="37">
        <v>9130</v>
      </c>
      <c s="36">
        <v>4.7E-05</v>
      </c>
      <c s="36">
        <f>ROUND(G320*H320,6)</f>
      </c>
      <c r="L320" s="38">
        <v>0</v>
      </c>
      <c s="32">
        <f>ROUND(ROUND(L320,2)*ROUND(G320,3),2)</f>
      </c>
      <c s="36" t="s">
        <v>4946</v>
      </c>
      <c>
        <f>(M320*21)/100</f>
      </c>
      <c t="s">
        <v>27</v>
      </c>
    </row>
    <row r="321" spans="1:5" ht="12.75">
      <c r="A321" s="35" t="s">
        <v>56</v>
      </c>
      <c r="E321" s="39" t="s">
        <v>9985</v>
      </c>
    </row>
    <row r="322" spans="1:5" ht="38.25">
      <c r="A322" s="35" t="s">
        <v>58</v>
      </c>
      <c r="E322" s="40" t="s">
        <v>9986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273</v>
      </c>
      <c s="34" t="s">
        <v>9987</v>
      </c>
      <c s="35" t="s">
        <v>5</v>
      </c>
      <c s="6" t="s">
        <v>9988</v>
      </c>
      <c s="36" t="s">
        <v>2729</v>
      </c>
      <c s="37">
        <v>9130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12.75">
      <c r="A325" s="35" t="s">
        <v>56</v>
      </c>
      <c r="E325" s="39" t="s">
        <v>9988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276</v>
      </c>
      <c s="34" t="s">
        <v>9989</v>
      </c>
      <c s="35" t="s">
        <v>5</v>
      </c>
      <c s="6" t="s">
        <v>9990</v>
      </c>
      <c s="36" t="s">
        <v>113</v>
      </c>
      <c s="37">
        <v>950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12.75">
      <c r="A329" s="35" t="s">
        <v>56</v>
      </c>
      <c r="E329" s="39" t="s">
        <v>9990</v>
      </c>
    </row>
    <row r="330" spans="1:5" ht="51">
      <c r="A330" s="35" t="s">
        <v>58</v>
      </c>
      <c r="E330" s="40" t="s">
        <v>9991</v>
      </c>
    </row>
    <row r="331" spans="1:5" ht="12.75">
      <c r="A331" t="s">
        <v>60</v>
      </c>
      <c r="E331" s="39" t="s">
        <v>5</v>
      </c>
    </row>
    <row r="332" spans="1:16" ht="38.25">
      <c r="A332" t="s">
        <v>49</v>
      </c>
      <c s="34" t="s">
        <v>279</v>
      </c>
      <c s="34" t="s">
        <v>9992</v>
      </c>
      <c s="35" t="s">
        <v>5</v>
      </c>
      <c s="6" t="s">
        <v>9993</v>
      </c>
      <c s="36" t="s">
        <v>113</v>
      </c>
      <c s="37">
        <v>53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4946</v>
      </c>
      <c>
        <f>(M332*21)/100</f>
      </c>
      <c t="s">
        <v>27</v>
      </c>
    </row>
    <row r="333" spans="1:5" ht="38.25">
      <c r="A333" s="35" t="s">
        <v>56</v>
      </c>
      <c r="E333" s="39" t="s">
        <v>9994</v>
      </c>
    </row>
    <row r="334" spans="1:5" ht="38.25">
      <c r="A334" s="35" t="s">
        <v>58</v>
      </c>
      <c r="E334" s="40" t="s">
        <v>9995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282</v>
      </c>
      <c s="34" t="s">
        <v>9996</v>
      </c>
      <c s="35" t="s">
        <v>5</v>
      </c>
      <c s="6" t="s">
        <v>9997</v>
      </c>
      <c s="36" t="s">
        <v>113</v>
      </c>
      <c s="37">
        <v>33</v>
      </c>
      <c s="36">
        <v>0.00264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12.75">
      <c r="A337" s="35" t="s">
        <v>56</v>
      </c>
      <c r="E337" s="39" t="s">
        <v>9997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285</v>
      </c>
      <c s="34" t="s">
        <v>9998</v>
      </c>
      <c s="35" t="s">
        <v>5</v>
      </c>
      <c s="6" t="s">
        <v>9999</v>
      </c>
      <c s="36" t="s">
        <v>113</v>
      </c>
      <c s="37">
        <v>20</v>
      </c>
      <c s="36">
        <v>0.00281</v>
      </c>
      <c s="36">
        <f>ROUND(G340*H340,6)</f>
      </c>
      <c r="L340" s="38">
        <v>0</v>
      </c>
      <c s="32">
        <f>ROUND(ROUND(L340,2)*ROUND(G340,3),2)</f>
      </c>
      <c s="36" t="s">
        <v>4946</v>
      </c>
      <c>
        <f>(M340*21)/100</f>
      </c>
      <c t="s">
        <v>27</v>
      </c>
    </row>
    <row r="341" spans="1:5" ht="12.75">
      <c r="A341" s="35" t="s">
        <v>56</v>
      </c>
      <c r="E341" s="39" t="s">
        <v>9999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288</v>
      </c>
      <c s="34" t="s">
        <v>10000</v>
      </c>
      <c s="35" t="s">
        <v>5</v>
      </c>
      <c s="6" t="s">
        <v>10001</v>
      </c>
      <c s="36" t="s">
        <v>113</v>
      </c>
      <c s="37">
        <v>70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12.75">
      <c r="A345" s="35" t="s">
        <v>56</v>
      </c>
      <c r="E345" s="39" t="s">
        <v>10001</v>
      </c>
    </row>
    <row r="346" spans="1:5" ht="38.25">
      <c r="A346" s="35" t="s">
        <v>58</v>
      </c>
      <c r="E346" s="40" t="s">
        <v>10002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292</v>
      </c>
      <c s="34" t="s">
        <v>10003</v>
      </c>
      <c s="35" t="s">
        <v>5</v>
      </c>
      <c s="6" t="s">
        <v>10004</v>
      </c>
      <c s="36" t="s">
        <v>113</v>
      </c>
      <c s="37">
        <v>12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10004</v>
      </c>
    </row>
    <row r="350" spans="1:5" ht="38.25">
      <c r="A350" s="35" t="s">
        <v>58</v>
      </c>
      <c r="E350" s="40" t="s">
        <v>10005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347</v>
      </c>
      <c s="34" t="s">
        <v>10006</v>
      </c>
      <c s="35" t="s">
        <v>5</v>
      </c>
      <c s="6" t="s">
        <v>10007</v>
      </c>
      <c s="36" t="s">
        <v>590</v>
      </c>
      <c s="37">
        <v>3516.169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76.5">
      <c r="A354" s="35" t="s">
        <v>58</v>
      </c>
      <c r="E354" s="40" t="s">
        <v>10008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8303</v>
      </c>
      <c r="E356" s="33" t="s">
        <v>8304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9556</v>
      </c>
      <c s="35" t="s">
        <v>5</v>
      </c>
      <c s="6" t="s">
        <v>9557</v>
      </c>
      <c s="36" t="s">
        <v>590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4946</v>
      </c>
      <c>
        <f>(M357*21)/100</f>
      </c>
      <c t="s">
        <v>27</v>
      </c>
    </row>
    <row r="358" spans="1:5" ht="12.75">
      <c r="A358" s="35" t="s">
        <v>56</v>
      </c>
      <c r="E358" s="39" t="s">
        <v>9557</v>
      </c>
    </row>
    <row r="359" spans="1:5" ht="76.5">
      <c r="A359" s="35" t="s">
        <v>58</v>
      </c>
      <c r="E359" s="40" t="s">
        <v>10009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9788</v>
      </c>
      <c s="35" t="s">
        <v>5</v>
      </c>
      <c s="6" t="s">
        <v>9789</v>
      </c>
      <c s="36" t="s">
        <v>590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4946</v>
      </c>
      <c>
        <f>(M361*21)/100</f>
      </c>
      <c t="s">
        <v>27</v>
      </c>
    </row>
    <row r="362" spans="1:5" ht="25.5">
      <c r="A362" s="35" t="s">
        <v>56</v>
      </c>
      <c r="E362" s="39" t="s">
        <v>9789</v>
      </c>
    </row>
    <row r="363" spans="1:5" ht="76.5">
      <c r="A363" s="35" t="s">
        <v>58</v>
      </c>
      <c r="E363" s="40" t="s">
        <v>10009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9791</v>
      </c>
      <c s="35" t="s">
        <v>5</v>
      </c>
      <c s="6" t="s">
        <v>9792</v>
      </c>
      <c s="36" t="s">
        <v>590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4946</v>
      </c>
      <c>
        <f>(M365*21)/100</f>
      </c>
      <c t="s">
        <v>27</v>
      </c>
    </row>
    <row r="366" spans="1:5" ht="12.75">
      <c r="A366" s="35" t="s">
        <v>56</v>
      </c>
      <c r="E366" s="39" t="s">
        <v>9792</v>
      </c>
    </row>
    <row r="367" spans="1:5" ht="76.5">
      <c r="A367" s="35" t="s">
        <v>58</v>
      </c>
      <c r="E367" s="40" t="s">
        <v>10009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9793</v>
      </c>
      <c s="35" t="s">
        <v>5</v>
      </c>
      <c s="6" t="s">
        <v>9794</v>
      </c>
      <c s="36" t="s">
        <v>590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4946</v>
      </c>
      <c>
        <f>(M369*21)/100</f>
      </c>
      <c t="s">
        <v>27</v>
      </c>
    </row>
    <row r="370" spans="1:5" ht="12.75">
      <c r="A370" s="35" t="s">
        <v>56</v>
      </c>
      <c r="E370" s="39" t="s">
        <v>9794</v>
      </c>
    </row>
    <row r="371" spans="1:5" ht="76.5">
      <c r="A371" s="35" t="s">
        <v>58</v>
      </c>
      <c r="E371" s="40" t="s">
        <v>10010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8808</v>
      </c>
      <c r="E373" s="33" t="s">
        <v>8809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10011</v>
      </c>
      <c s="35" t="s">
        <v>5</v>
      </c>
      <c s="6" t="s">
        <v>10012</v>
      </c>
      <c s="36" t="s">
        <v>590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10012</v>
      </c>
    </row>
    <row r="376" spans="1:5" ht="38.25">
      <c r="A376" s="35" t="s">
        <v>58</v>
      </c>
      <c r="E376" s="40" t="s">
        <v>10013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8352</v>
      </c>
      <c r="E378" s="33" t="s">
        <v>8353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10014</v>
      </c>
      <c s="35" t="s">
        <v>5</v>
      </c>
      <c s="6" t="s">
        <v>10015</v>
      </c>
      <c s="36" t="s">
        <v>590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10015</v>
      </c>
    </row>
    <row r="381" spans="1:5" ht="38.25">
      <c r="A381" s="35" t="s">
        <v>58</v>
      </c>
      <c r="E381" s="40" t="s">
        <v>10016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10017</v>
      </c>
      <c s="35" t="s">
        <v>5</v>
      </c>
      <c s="6" t="s">
        <v>10018</v>
      </c>
      <c s="36" t="s">
        <v>590</v>
      </c>
      <c s="37">
        <v>9979.618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65.75">
      <c r="A385" s="35" t="s">
        <v>58</v>
      </c>
      <c r="E385" s="40" t="s">
        <v>10019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10020</v>
      </c>
      <c s="35" t="s">
        <v>5</v>
      </c>
      <c s="6" t="s">
        <v>10021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10021</v>
      </c>
    </row>
    <row r="389" spans="1:5" ht="38.25">
      <c r="A389" s="35" t="s">
        <v>58</v>
      </c>
      <c r="E389" s="40" t="s">
        <v>10022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4483</v>
      </c>
      <c r="E391" s="33" t="s">
        <v>3049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10023</v>
      </c>
      <c s="35" t="s">
        <v>5</v>
      </c>
      <c s="6" t="s">
        <v>10024</v>
      </c>
      <c s="36" t="s">
        <v>960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25.5">
      <c r="A393" s="35" t="s">
        <v>56</v>
      </c>
      <c r="E393" s="39" t="s">
        <v>10024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958</v>
      </c>
      <c s="35" t="s">
        <v>139</v>
      </c>
      <c s="6" t="s">
        <v>4121</v>
      </c>
      <c s="36" t="s">
        <v>960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9031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10025</v>
      </c>
      <c r="E400" s="33" t="s">
        <v>3049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4485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4488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10026</v>
      </c>
      <c s="35" t="s">
        <v>5</v>
      </c>
      <c s="6" t="s">
        <v>3972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653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10027</v>
      </c>
    </row>
    <row r="412" spans="1:5" ht="127.5">
      <c r="A412" t="s">
        <v>60</v>
      </c>
      <c r="E412" s="39" t="s">
        <v>10028</v>
      </c>
    </row>
    <row r="413" spans="1:16" ht="12.75">
      <c r="A413" t="s">
        <v>49</v>
      </c>
      <c s="34" t="s">
        <v>337</v>
      </c>
      <c s="34" t="s">
        <v>10029</v>
      </c>
      <c s="35" t="s">
        <v>5</v>
      </c>
      <c s="6" t="s">
        <v>3927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653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10030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10031</v>
      </c>
      <c s="35" t="s">
        <v>5</v>
      </c>
      <c s="6" t="s">
        <v>1699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10032</v>
      </c>
    </row>
    <row r="420" spans="1:5" ht="102">
      <c r="A420" t="s">
        <v>60</v>
      </c>
      <c r="E420" s="39" t="s">
        <v>10033</v>
      </c>
    </row>
    <row r="421" spans="1:16" ht="12.75">
      <c r="A421" t="s">
        <v>49</v>
      </c>
      <c s="34" t="s">
        <v>344</v>
      </c>
      <c s="34" t="s">
        <v>10034</v>
      </c>
      <c s="35" t="s">
        <v>5</v>
      </c>
      <c s="6" t="s">
        <v>3986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10035</v>
      </c>
    </row>
    <row r="424" spans="1:5" ht="127.5">
      <c r="A424" t="s">
        <v>60</v>
      </c>
      <c r="E424" s="39" t="s">
        <v>10028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9802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9802</v>
      </c>
      <c r="E4" s="26" t="s">
        <v>9803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10038</v>
      </c>
      <c r="E8" s="30" t="s">
        <v>10037</v>
      </c>
      <c r="J8" s="29">
        <f>0+J9+J14+J19+J24+J85+J90+J95+J108+J113+J134+J151+J156+J165</f>
      </c>
      <c s="29">
        <f>0+K9+K14+K19+K24+K85+K90+K95+K108+K113+K134+K151+K156+K165</f>
      </c>
      <c s="29">
        <f>0+L9+L14+L19+L24+L85+L90+L95+L108+L113+L134+L151+L156+L165</f>
      </c>
      <c s="29">
        <f>0+M9+M14+M19+M24+M85+M90+M95+M108+M113+M134+M151+M156+M165</f>
      </c>
    </row>
    <row r="9" spans="1:13" ht="12.75">
      <c r="A9" t="s">
        <v>46</v>
      </c>
      <c r="C9" s="31" t="s">
        <v>10039</v>
      </c>
      <c r="E9" s="33" t="s">
        <v>9448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10040</v>
      </c>
      <c s="35" t="s">
        <v>5</v>
      </c>
      <c s="6" t="s">
        <v>10041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10041</v>
      </c>
    </row>
    <row r="12" spans="1:5" ht="38.25">
      <c r="A12" s="35" t="s">
        <v>58</v>
      </c>
      <c r="E12" s="40" t="s">
        <v>10042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5105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10043</v>
      </c>
      <c s="35" t="s">
        <v>5</v>
      </c>
      <c s="6" t="s">
        <v>10044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4946</v>
      </c>
      <c>
        <f>(M15*21)/100</f>
      </c>
      <c t="s">
        <v>27</v>
      </c>
    </row>
    <row r="16" spans="1:5" ht="25.5">
      <c r="A16" s="35" t="s">
        <v>56</v>
      </c>
      <c r="E16" s="39" t="s">
        <v>10044</v>
      </c>
    </row>
    <row r="17" spans="1:5" ht="38.25">
      <c r="A17" s="35" t="s">
        <v>58</v>
      </c>
      <c r="E17" s="40" t="s">
        <v>10045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10046</v>
      </c>
      <c r="E19" s="33" t="s">
        <v>8134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10047</v>
      </c>
      <c s="35" t="s">
        <v>5</v>
      </c>
      <c s="6" t="s">
        <v>10048</v>
      </c>
      <c s="36" t="s">
        <v>590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653</v>
      </c>
      <c>
        <f>(M20*21)/100</f>
      </c>
      <c t="s">
        <v>27</v>
      </c>
    </row>
    <row r="21" spans="1:5" ht="12.75">
      <c r="A21" s="35" t="s">
        <v>56</v>
      </c>
      <c r="E21" s="39" t="s">
        <v>10048</v>
      </c>
    </row>
    <row r="22" spans="1:5" ht="25.5">
      <c r="A22" s="35" t="s">
        <v>58</v>
      </c>
      <c r="E22" s="40" t="s">
        <v>10049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10050</v>
      </c>
      <c r="E24" s="33" t="s">
        <v>5310</v>
      </c>
      <c r="J24" s="32">
        <f>0</f>
      </c>
      <c s="32">
        <f>0</f>
      </c>
      <c s="32">
        <f>0+L25+L29+L33+L37+L41+L45+L49+L53+L57+L61+L65+L69+L73+L77+L81</f>
      </c>
      <c s="32">
        <f>0+M25+M29+M33+M37+M41+M45+M49+M53+M57+M61+M65+M69+M73+M77+M81</f>
      </c>
    </row>
    <row r="25" spans="1:16" ht="25.5">
      <c r="A25" t="s">
        <v>49</v>
      </c>
      <c s="34" t="s">
        <v>69</v>
      </c>
      <c s="34" t="s">
        <v>8165</v>
      </c>
      <c s="35" t="s">
        <v>5</v>
      </c>
      <c s="6" t="s">
        <v>8166</v>
      </c>
      <c s="36" t="s">
        <v>590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4946</v>
      </c>
      <c>
        <f>(M25*21)/100</f>
      </c>
      <c t="s">
        <v>27</v>
      </c>
    </row>
    <row r="26" spans="1:5" ht="25.5">
      <c r="A26" s="35" t="s">
        <v>56</v>
      </c>
      <c r="E26" s="39" t="s">
        <v>8166</v>
      </c>
    </row>
    <row r="27" spans="1:5" ht="38.25">
      <c r="A27" s="35" t="s">
        <v>58</v>
      </c>
      <c r="E27" s="40" t="s">
        <v>10051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10052</v>
      </c>
      <c s="35" t="s">
        <v>5</v>
      </c>
      <c s="6" t="s">
        <v>10053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10053</v>
      </c>
    </row>
    <row r="31" spans="1:5" ht="38.25">
      <c r="A31" s="35" t="s">
        <v>58</v>
      </c>
      <c r="E31" s="40" t="s">
        <v>10054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10055</v>
      </c>
      <c s="35" t="s">
        <v>5</v>
      </c>
      <c s="6" t="s">
        <v>10056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10056</v>
      </c>
    </row>
    <row r="35" spans="1:5" ht="38.25">
      <c r="A35" s="35" t="s">
        <v>58</v>
      </c>
      <c r="E35" s="40" t="s">
        <v>10057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10058</v>
      </c>
      <c s="35" t="s">
        <v>5</v>
      </c>
      <c s="6" t="s">
        <v>10059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653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10060</v>
      </c>
      <c s="35" t="s">
        <v>5</v>
      </c>
      <c s="6" t="s">
        <v>10061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10061</v>
      </c>
    </row>
    <row r="43" spans="1:5" ht="38.25">
      <c r="A43" s="35" t="s">
        <v>58</v>
      </c>
      <c r="E43" s="40" t="s">
        <v>10062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10063</v>
      </c>
      <c s="35" t="s">
        <v>5</v>
      </c>
      <c s="6" t="s">
        <v>10064</v>
      </c>
      <c s="36" t="s">
        <v>960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10064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98</v>
      </c>
      <c s="34" t="s">
        <v>10065</v>
      </c>
      <c s="35" t="s">
        <v>5</v>
      </c>
      <c s="6" t="s">
        <v>10066</v>
      </c>
      <c s="36" t="s">
        <v>54</v>
      </c>
      <c s="37">
        <v>12.344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4946</v>
      </c>
      <c>
        <f>(M49*21)/100</f>
      </c>
      <c t="s">
        <v>27</v>
      </c>
    </row>
    <row r="50" spans="1:5" ht="25.5">
      <c r="A50" s="35" t="s">
        <v>56</v>
      </c>
      <c r="E50" s="39" t="s">
        <v>10066</v>
      </c>
    </row>
    <row r="51" spans="1:5" ht="51">
      <c r="A51" s="35" t="s">
        <v>58</v>
      </c>
      <c r="E51" s="40" t="s">
        <v>10067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103</v>
      </c>
      <c s="34" t="s">
        <v>10068</v>
      </c>
      <c s="35" t="s">
        <v>5</v>
      </c>
      <c s="6" t="s">
        <v>10069</v>
      </c>
      <c s="36" t="s">
        <v>54</v>
      </c>
      <c s="37">
        <v>115.526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4946</v>
      </c>
      <c>
        <f>(M53*21)/100</f>
      </c>
      <c t="s">
        <v>27</v>
      </c>
    </row>
    <row r="54" spans="1:5" ht="25.5">
      <c r="A54" s="35" t="s">
        <v>56</v>
      </c>
      <c r="E54" s="39" t="s">
        <v>10069</v>
      </c>
    </row>
    <row r="55" spans="1:5" ht="395.25">
      <c r="A55" s="35" t="s">
        <v>58</v>
      </c>
      <c r="E55" s="40" t="s">
        <v>10070</v>
      </c>
    </row>
    <row r="56" spans="1:5" ht="12.75">
      <c r="A56" t="s">
        <v>60</v>
      </c>
      <c r="E56" s="39" t="s">
        <v>5</v>
      </c>
    </row>
    <row r="57" spans="1:16" ht="12.75">
      <c r="A57" t="s">
        <v>49</v>
      </c>
      <c s="34" t="s">
        <v>107</v>
      </c>
      <c s="34" t="s">
        <v>10071</v>
      </c>
      <c s="35" t="s">
        <v>5</v>
      </c>
      <c s="6" t="s">
        <v>10072</v>
      </c>
      <c s="36" t="s">
        <v>2729</v>
      </c>
      <c s="37">
        <v>127870.2</v>
      </c>
      <c s="36">
        <v>0.001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10072</v>
      </c>
    </row>
    <row r="59" spans="1:5" ht="76.5">
      <c r="A59" s="35" t="s">
        <v>58</v>
      </c>
      <c r="E59" s="40" t="s">
        <v>10073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110</v>
      </c>
      <c s="34" t="s">
        <v>10074</v>
      </c>
      <c s="35" t="s">
        <v>5</v>
      </c>
      <c s="6" t="s">
        <v>10075</v>
      </c>
      <c s="36" t="s">
        <v>54</v>
      </c>
      <c s="37">
        <v>96.611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4946</v>
      </c>
      <c>
        <f>(M61*21)/100</f>
      </c>
      <c t="s">
        <v>27</v>
      </c>
    </row>
    <row r="62" spans="1:5" ht="25.5">
      <c r="A62" s="35" t="s">
        <v>56</v>
      </c>
      <c r="E62" s="39" t="s">
        <v>10075</v>
      </c>
    </row>
    <row r="63" spans="1:5" ht="76.5">
      <c r="A63" s="35" t="s">
        <v>58</v>
      </c>
      <c r="E63" s="40" t="s">
        <v>10076</v>
      </c>
    </row>
    <row r="64" spans="1:5" ht="12.75">
      <c r="A64" t="s">
        <v>60</v>
      </c>
      <c r="E64" s="39" t="s">
        <v>5</v>
      </c>
    </row>
    <row r="65" spans="1:16" ht="12.75">
      <c r="A65" t="s">
        <v>49</v>
      </c>
      <c s="34" t="s">
        <v>114</v>
      </c>
      <c s="34" t="s">
        <v>10077</v>
      </c>
      <c s="35" t="s">
        <v>5</v>
      </c>
      <c s="6" t="s">
        <v>10078</v>
      </c>
      <c s="36" t="s">
        <v>2729</v>
      </c>
      <c s="37">
        <v>96610.2</v>
      </c>
      <c s="36">
        <v>0.001</v>
      </c>
      <c s="36">
        <f>ROUND(G65*H65,6)</f>
      </c>
      <c r="L65" s="38">
        <v>0</v>
      </c>
      <c s="32">
        <f>ROUND(ROUND(L65,2)*ROUND(G65,3),2)</f>
      </c>
      <c s="36" t="s">
        <v>653</v>
      </c>
      <c>
        <f>(M65*21)/100</f>
      </c>
      <c t="s">
        <v>27</v>
      </c>
    </row>
    <row r="66" spans="1:5" ht="12.75">
      <c r="A66" s="35" t="s">
        <v>56</v>
      </c>
      <c r="E66" s="39" t="s">
        <v>10078</v>
      </c>
    </row>
    <row r="67" spans="1:5" ht="38.25">
      <c r="A67" s="35" t="s">
        <v>58</v>
      </c>
      <c r="E67" s="40" t="s">
        <v>10079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119</v>
      </c>
      <c s="34" t="s">
        <v>9690</v>
      </c>
      <c s="35" t="s">
        <v>50</v>
      </c>
      <c s="6" t="s">
        <v>9691</v>
      </c>
      <c s="36" t="s">
        <v>54</v>
      </c>
      <c s="37">
        <v>0.506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4946</v>
      </c>
      <c>
        <f>(M69*21)/100</f>
      </c>
      <c t="s">
        <v>27</v>
      </c>
    </row>
    <row r="70" spans="1:5" ht="25.5">
      <c r="A70" s="35" t="s">
        <v>56</v>
      </c>
      <c r="E70" s="39" t="s">
        <v>9691</v>
      </c>
    </row>
    <row r="71" spans="1:5" ht="76.5">
      <c r="A71" s="35" t="s">
        <v>58</v>
      </c>
      <c r="E71" s="40" t="s">
        <v>10080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123</v>
      </c>
      <c s="34" t="s">
        <v>10081</v>
      </c>
      <c s="35" t="s">
        <v>5</v>
      </c>
      <c s="6" t="s">
        <v>10082</v>
      </c>
      <c s="36" t="s">
        <v>54</v>
      </c>
      <c s="37">
        <v>0.971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4946</v>
      </c>
      <c>
        <f>(M73*21)/100</f>
      </c>
      <c t="s">
        <v>27</v>
      </c>
    </row>
    <row r="74" spans="1:5" ht="25.5">
      <c r="A74" s="35" t="s">
        <v>56</v>
      </c>
      <c r="E74" s="39" t="s">
        <v>10082</v>
      </c>
    </row>
    <row r="75" spans="1:5" ht="38.25">
      <c r="A75" s="35" t="s">
        <v>58</v>
      </c>
      <c r="E75" s="40" t="s">
        <v>10083</v>
      </c>
    </row>
    <row r="76" spans="1:5" ht="12.75">
      <c r="A76" t="s">
        <v>60</v>
      </c>
      <c r="E76" s="39" t="s">
        <v>5</v>
      </c>
    </row>
    <row r="77" spans="1:16" ht="12.75">
      <c r="A77" t="s">
        <v>49</v>
      </c>
      <c s="34" t="s">
        <v>126</v>
      </c>
      <c s="34" t="s">
        <v>10084</v>
      </c>
      <c s="35" t="s">
        <v>5</v>
      </c>
      <c s="6" t="s">
        <v>10085</v>
      </c>
      <c s="36" t="s">
        <v>2729</v>
      </c>
      <c s="37">
        <v>1477.1</v>
      </c>
      <c s="36">
        <v>0.001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12.75">
      <c r="A78" s="35" t="s">
        <v>56</v>
      </c>
      <c r="E78" s="39" t="s">
        <v>10085</v>
      </c>
    </row>
    <row r="79" spans="1:5" ht="38.25">
      <c r="A79" s="35" t="s">
        <v>58</v>
      </c>
      <c r="E79" s="40" t="s">
        <v>10086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130</v>
      </c>
      <c s="34" t="s">
        <v>10087</v>
      </c>
      <c s="35" t="s">
        <v>5</v>
      </c>
      <c s="6" t="s">
        <v>10088</v>
      </c>
      <c s="36" t="s">
        <v>590</v>
      </c>
      <c s="37">
        <v>96.8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12.75">
      <c r="A82" s="35" t="s">
        <v>56</v>
      </c>
      <c r="E82" s="39" t="s">
        <v>10088</v>
      </c>
    </row>
    <row r="83" spans="1:5" ht="51">
      <c r="A83" s="35" t="s">
        <v>58</v>
      </c>
      <c r="E83" s="40" t="s">
        <v>10089</v>
      </c>
    </row>
    <row r="84" spans="1:5" ht="12.75">
      <c r="A84" t="s">
        <v>60</v>
      </c>
      <c r="E84" s="39" t="s">
        <v>5</v>
      </c>
    </row>
    <row r="85" spans="1:13" ht="12.75">
      <c r="A85" t="s">
        <v>46</v>
      </c>
      <c r="C85" s="31" t="s">
        <v>10090</v>
      </c>
      <c r="E85" s="33" t="s">
        <v>8203</v>
      </c>
      <c r="J85" s="32">
        <f>0</f>
      </c>
      <c s="32">
        <f>0</f>
      </c>
      <c s="32">
        <f>0+L86</f>
      </c>
      <c s="32">
        <f>0+M86</f>
      </c>
    </row>
    <row r="86" spans="1:16" ht="38.25">
      <c r="A86" t="s">
        <v>49</v>
      </c>
      <c s="34" t="s">
        <v>133</v>
      </c>
      <c s="34" t="s">
        <v>8209</v>
      </c>
      <c s="35" t="s">
        <v>5</v>
      </c>
      <c s="6" t="s">
        <v>8210</v>
      </c>
      <c s="36" t="s">
        <v>54</v>
      </c>
      <c s="37">
        <v>229.647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4946</v>
      </c>
      <c>
        <f>(M86*21)/100</f>
      </c>
      <c t="s">
        <v>27</v>
      </c>
    </row>
    <row r="87" spans="1:5" ht="38.25">
      <c r="A87" s="35" t="s">
        <v>56</v>
      </c>
      <c r="E87" s="39" t="s">
        <v>8211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10091</v>
      </c>
      <c r="E90" s="33" t="s">
        <v>9905</v>
      </c>
      <c r="J90" s="32">
        <f>0</f>
      </c>
      <c s="32">
        <f>0</f>
      </c>
      <c s="32">
        <f>0+L91</f>
      </c>
      <c s="32">
        <f>0+M91</f>
      </c>
    </row>
    <row r="91" spans="1:16" ht="25.5">
      <c r="A91" t="s">
        <v>49</v>
      </c>
      <c s="34" t="s">
        <v>136</v>
      </c>
      <c s="34" t="s">
        <v>10092</v>
      </c>
      <c s="35" t="s">
        <v>5</v>
      </c>
      <c s="6" t="s">
        <v>9907</v>
      </c>
      <c s="36" t="s">
        <v>960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653</v>
      </c>
      <c>
        <f>(M91*21)/100</f>
      </c>
      <c t="s">
        <v>27</v>
      </c>
    </row>
    <row r="92" spans="1:5" ht="51">
      <c r="A92" s="35" t="s">
        <v>56</v>
      </c>
      <c r="E92" s="39" t="s">
        <v>9908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5</v>
      </c>
    </row>
    <row r="95" spans="1:13" ht="12.75">
      <c r="A95" t="s">
        <v>46</v>
      </c>
      <c r="C95" s="31" t="s">
        <v>10093</v>
      </c>
      <c r="E95" s="33" t="s">
        <v>5338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139</v>
      </c>
      <c s="34" t="s">
        <v>10094</v>
      </c>
      <c s="35" t="s">
        <v>5</v>
      </c>
      <c s="6" t="s">
        <v>10095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653</v>
      </c>
      <c>
        <f>(M96*21)/100</f>
      </c>
      <c t="s">
        <v>27</v>
      </c>
    </row>
    <row r="97" spans="1:5" ht="12.75">
      <c r="A97" s="35" t="s">
        <v>56</v>
      </c>
      <c r="E97" s="39" t="s">
        <v>10095</v>
      </c>
    </row>
    <row r="98" spans="1:5" ht="38.25">
      <c r="A98" s="35" t="s">
        <v>58</v>
      </c>
      <c r="E98" s="40" t="s">
        <v>10096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10097</v>
      </c>
      <c s="35" t="s">
        <v>5</v>
      </c>
      <c s="6" t="s">
        <v>10098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653</v>
      </c>
      <c>
        <f>(M100*21)/100</f>
      </c>
      <c t="s">
        <v>27</v>
      </c>
    </row>
    <row r="101" spans="1:5" ht="12.75">
      <c r="A101" s="35" t="s">
        <v>56</v>
      </c>
      <c r="E101" s="39" t="s">
        <v>10098</v>
      </c>
    </row>
    <row r="102" spans="1:5" ht="38.25">
      <c r="A102" s="35" t="s">
        <v>58</v>
      </c>
      <c r="E102" s="40" t="s">
        <v>10099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10100</v>
      </c>
      <c s="35" t="s">
        <v>5</v>
      </c>
      <c s="6" t="s">
        <v>10101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653</v>
      </c>
      <c>
        <f>(M104*21)/100</f>
      </c>
      <c t="s">
        <v>27</v>
      </c>
    </row>
    <row r="105" spans="1:5" ht="12.75">
      <c r="A105" s="35" t="s">
        <v>56</v>
      </c>
      <c r="E105" s="39" t="s">
        <v>10101</v>
      </c>
    </row>
    <row r="106" spans="1:5" ht="38.25">
      <c r="A106" s="35" t="s">
        <v>58</v>
      </c>
      <c r="E106" s="40" t="s">
        <v>10102</v>
      </c>
    </row>
    <row r="107" spans="1:5" ht="12.75">
      <c r="A107" t="s">
        <v>60</v>
      </c>
      <c r="E107" s="39" t="s">
        <v>5</v>
      </c>
    </row>
    <row r="108" spans="1:13" ht="12.75">
      <c r="A108" t="s">
        <v>46</v>
      </c>
      <c r="C108" s="31" t="s">
        <v>10103</v>
      </c>
      <c r="E108" s="33" t="s">
        <v>8757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10104</v>
      </c>
      <c s="35" t="s">
        <v>5</v>
      </c>
      <c s="6" t="s">
        <v>10105</v>
      </c>
      <c s="36" t="s">
        <v>106</v>
      </c>
      <c s="37">
        <v>11</v>
      </c>
      <c s="36">
        <v>0.00076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12.75">
      <c r="A110" s="35" t="s">
        <v>56</v>
      </c>
      <c r="E110" s="39" t="s">
        <v>10105</v>
      </c>
    </row>
    <row r="111" spans="1:5" ht="38.25">
      <c r="A111" s="35" t="s">
        <v>58</v>
      </c>
      <c r="E111" s="40" t="s">
        <v>10106</v>
      </c>
    </row>
    <row r="112" spans="1:5" ht="12.75">
      <c r="A112" t="s">
        <v>60</v>
      </c>
      <c r="E112" s="39" t="s">
        <v>5</v>
      </c>
    </row>
    <row r="113" spans="1:13" ht="12.75">
      <c r="A113" t="s">
        <v>46</v>
      </c>
      <c r="C113" s="31" t="s">
        <v>10107</v>
      </c>
      <c r="E113" s="33" t="s">
        <v>4474</v>
      </c>
      <c r="J113" s="32">
        <f>0</f>
      </c>
      <c s="32">
        <f>0</f>
      </c>
      <c s="32">
        <f>0+L114+L118+L122+L126+L130</f>
      </c>
      <c s="32">
        <f>0+M114+M118+M122+M126+M130</f>
      </c>
    </row>
    <row r="114" spans="1:16" ht="38.25">
      <c r="A114" t="s">
        <v>49</v>
      </c>
      <c s="34" t="s">
        <v>154</v>
      </c>
      <c s="34" t="s">
        <v>9992</v>
      </c>
      <c s="35" t="s">
        <v>5</v>
      </c>
      <c s="6" t="s">
        <v>9993</v>
      </c>
      <c s="36" t="s">
        <v>113</v>
      </c>
      <c s="37">
        <v>53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4946</v>
      </c>
      <c>
        <f>(M114*21)/100</f>
      </c>
      <c t="s">
        <v>27</v>
      </c>
    </row>
    <row r="115" spans="1:5" ht="38.25">
      <c r="A115" s="35" t="s">
        <v>56</v>
      </c>
      <c r="E115" s="39" t="s">
        <v>9994</v>
      </c>
    </row>
    <row r="116" spans="1:5" ht="38.25">
      <c r="A116" s="35" t="s">
        <v>58</v>
      </c>
      <c r="E116" s="40" t="s">
        <v>10108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10109</v>
      </c>
      <c s="35" t="s">
        <v>5</v>
      </c>
      <c s="6" t="s">
        <v>10110</v>
      </c>
      <c s="36" t="s">
        <v>113</v>
      </c>
      <c s="37">
        <v>33</v>
      </c>
      <c s="36">
        <v>0.00264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10110</v>
      </c>
    </row>
    <row r="120" spans="1:5" ht="38.25">
      <c r="A120" s="35" t="s">
        <v>58</v>
      </c>
      <c r="E120" s="40" t="s">
        <v>10111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10112</v>
      </c>
      <c s="35" t="s">
        <v>5</v>
      </c>
      <c s="6" t="s">
        <v>10113</v>
      </c>
      <c s="36" t="s">
        <v>113</v>
      </c>
      <c s="37">
        <v>20</v>
      </c>
      <c s="36">
        <v>0.00281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10113</v>
      </c>
    </row>
    <row r="124" spans="1:5" ht="38.25">
      <c r="A124" s="35" t="s">
        <v>58</v>
      </c>
      <c r="E124" s="40" t="s">
        <v>10114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10115</v>
      </c>
      <c s="35" t="s">
        <v>5</v>
      </c>
      <c s="6" t="s">
        <v>10116</v>
      </c>
      <c s="36" t="s">
        <v>113</v>
      </c>
      <c s="37">
        <v>10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10116</v>
      </c>
    </row>
    <row r="128" spans="1:5" ht="38.25">
      <c r="A128" s="35" t="s">
        <v>58</v>
      </c>
      <c r="E128" s="40" t="s">
        <v>10117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10118</v>
      </c>
      <c s="35" t="s">
        <v>5</v>
      </c>
      <c s="6" t="s">
        <v>10119</v>
      </c>
      <c s="36" t="s">
        <v>113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10120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3" ht="12.75">
      <c r="A134" t="s">
        <v>46</v>
      </c>
      <c r="C134" s="31" t="s">
        <v>10121</v>
      </c>
      <c r="E134" s="33" t="s">
        <v>8304</v>
      </c>
      <c r="J134" s="32">
        <f>0</f>
      </c>
      <c s="32">
        <f>0</f>
      </c>
      <c s="32">
        <f>0+L135+L139+L143+L147</f>
      </c>
      <c s="32">
        <f>0+M135+M139+M143+M147</f>
      </c>
    </row>
    <row r="135" spans="1:16" ht="12.75">
      <c r="A135" t="s">
        <v>49</v>
      </c>
      <c s="34" t="s">
        <v>660</v>
      </c>
      <c s="34" t="s">
        <v>9556</v>
      </c>
      <c s="35" t="s">
        <v>5</v>
      </c>
      <c s="6" t="s">
        <v>9557</v>
      </c>
      <c s="36" t="s">
        <v>590</v>
      </c>
      <c s="37">
        <v>3523.28</v>
      </c>
      <c s="36">
        <v>0.000144</v>
      </c>
      <c s="36">
        <f>ROUND(G135*H135,6)</f>
      </c>
      <c r="L135" s="38">
        <v>0</v>
      </c>
      <c s="32">
        <f>ROUND(ROUND(L135,2)*ROUND(G135,3),2)</f>
      </c>
      <c s="36" t="s">
        <v>4946</v>
      </c>
      <c>
        <f>(M135*21)/100</f>
      </c>
      <c t="s">
        <v>27</v>
      </c>
    </row>
    <row r="136" spans="1:5" ht="12.75">
      <c r="A136" s="35" t="s">
        <v>56</v>
      </c>
      <c r="E136" s="39" t="s">
        <v>9557</v>
      </c>
    </row>
    <row r="137" spans="1:5" ht="127.5">
      <c r="A137" s="35" t="s">
        <v>58</v>
      </c>
      <c r="E137" s="40" t="s">
        <v>10122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664</v>
      </c>
      <c s="34" t="s">
        <v>9791</v>
      </c>
      <c s="35" t="s">
        <v>5</v>
      </c>
      <c s="6" t="s">
        <v>9792</v>
      </c>
      <c s="36" t="s">
        <v>590</v>
      </c>
      <c s="37">
        <v>7046.56</v>
      </c>
      <c s="36">
        <v>0.00023</v>
      </c>
      <c s="36">
        <f>ROUND(G139*H139,6)</f>
      </c>
      <c r="L139" s="38">
        <v>0</v>
      </c>
      <c s="32">
        <f>ROUND(ROUND(L139,2)*ROUND(G139,3),2)</f>
      </c>
      <c s="36" t="s">
        <v>4946</v>
      </c>
      <c>
        <f>(M139*21)/100</f>
      </c>
      <c t="s">
        <v>27</v>
      </c>
    </row>
    <row r="140" spans="1:5" ht="12.75">
      <c r="A140" s="35" t="s">
        <v>56</v>
      </c>
      <c r="E140" s="39" t="s">
        <v>9792</v>
      </c>
    </row>
    <row r="141" spans="1:5" ht="127.5">
      <c r="A141" s="35" t="s">
        <v>58</v>
      </c>
      <c r="E141" s="40" t="s">
        <v>10123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668</v>
      </c>
      <c s="34" t="s">
        <v>9793</v>
      </c>
      <c s="35" t="s">
        <v>5</v>
      </c>
      <c s="6" t="s">
        <v>9794</v>
      </c>
      <c s="36" t="s">
        <v>590</v>
      </c>
      <c s="37">
        <v>3523.28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4946</v>
      </c>
      <c>
        <f>(M143*21)/100</f>
      </c>
      <c t="s">
        <v>27</v>
      </c>
    </row>
    <row r="144" spans="1:5" ht="12.75">
      <c r="A144" s="35" t="s">
        <v>56</v>
      </c>
      <c r="E144" s="39" t="s">
        <v>9794</v>
      </c>
    </row>
    <row r="145" spans="1:5" ht="127.5">
      <c r="A145" s="35" t="s">
        <v>58</v>
      </c>
      <c r="E145" s="40" t="s">
        <v>10122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638</v>
      </c>
      <c s="34" t="s">
        <v>9788</v>
      </c>
      <c s="35" t="s">
        <v>5</v>
      </c>
      <c s="6" t="s">
        <v>9789</v>
      </c>
      <c s="36" t="s">
        <v>590</v>
      </c>
      <c s="37">
        <v>3523.28</v>
      </c>
      <c s="36">
        <v>2.7E-05</v>
      </c>
      <c s="36">
        <f>ROUND(G147*H147,6)</f>
      </c>
      <c r="L147" s="38">
        <v>0</v>
      </c>
      <c s="32">
        <f>ROUND(ROUND(L147,2)*ROUND(G147,3),2)</f>
      </c>
      <c s="36" t="s">
        <v>4946</v>
      </c>
      <c>
        <f>(M147*21)/100</f>
      </c>
      <c t="s">
        <v>27</v>
      </c>
    </row>
    <row r="148" spans="1:5" ht="25.5">
      <c r="A148" s="35" t="s">
        <v>56</v>
      </c>
      <c r="E148" s="39" t="s">
        <v>9789</v>
      </c>
    </row>
    <row r="149" spans="1:5" ht="127.5">
      <c r="A149" s="35" t="s">
        <v>58</v>
      </c>
      <c r="E149" s="40" t="s">
        <v>10122</v>
      </c>
    </row>
    <row r="150" spans="1:5" ht="12.75">
      <c r="A150" t="s">
        <v>60</v>
      </c>
      <c r="E150" s="39" t="s">
        <v>5</v>
      </c>
    </row>
    <row r="151" spans="1:13" ht="12.75">
      <c r="A151" t="s">
        <v>46</v>
      </c>
      <c r="C151" s="31" t="s">
        <v>10124</v>
      </c>
      <c r="E151" s="33" t="s">
        <v>8809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674</v>
      </c>
      <c s="34" t="s">
        <v>10125</v>
      </c>
      <c s="35" t="s">
        <v>5</v>
      </c>
      <c s="6" t="s">
        <v>10126</v>
      </c>
      <c s="36" t="s">
        <v>113</v>
      </c>
      <c s="37">
        <v>1280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10126</v>
      </c>
    </row>
    <row r="154" spans="1:5" ht="38.25">
      <c r="A154" s="35" t="s">
        <v>58</v>
      </c>
      <c r="E154" s="40" t="s">
        <v>10127</v>
      </c>
    </row>
    <row r="155" spans="1:5" ht="12.75">
      <c r="A155" t="s">
        <v>60</v>
      </c>
      <c r="E155" s="39" t="s">
        <v>5</v>
      </c>
    </row>
    <row r="156" spans="1:13" ht="12.75">
      <c r="A156" t="s">
        <v>46</v>
      </c>
      <c r="C156" s="31" t="s">
        <v>10128</v>
      </c>
      <c r="E156" s="33" t="s">
        <v>8360</v>
      </c>
      <c r="J156" s="32">
        <f>0</f>
      </c>
      <c s="32">
        <f>0</f>
      </c>
      <c s="32">
        <f>0+L157+L161</f>
      </c>
      <c s="32">
        <f>0+M157+M161</f>
      </c>
    </row>
    <row r="157" spans="1:16" ht="25.5">
      <c r="A157" t="s">
        <v>49</v>
      </c>
      <c s="34" t="s">
        <v>677</v>
      </c>
      <c s="34" t="s">
        <v>9910</v>
      </c>
      <c s="35" t="s">
        <v>5</v>
      </c>
      <c s="6" t="s">
        <v>9911</v>
      </c>
      <c s="36" t="s">
        <v>106</v>
      </c>
      <c s="37">
        <v>23.4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4946</v>
      </c>
      <c>
        <f>(M157*21)/100</f>
      </c>
      <c t="s">
        <v>27</v>
      </c>
    </row>
    <row r="158" spans="1:5" ht="25.5">
      <c r="A158" s="35" t="s">
        <v>56</v>
      </c>
      <c r="E158" s="39" t="s">
        <v>9911</v>
      </c>
    </row>
    <row r="159" spans="1:5" ht="38.25">
      <c r="A159" s="35" t="s">
        <v>58</v>
      </c>
      <c r="E159" s="40" t="s">
        <v>10129</v>
      </c>
    </row>
    <row r="160" spans="1:5" ht="12.75">
      <c r="A160" t="s">
        <v>60</v>
      </c>
      <c r="E160" s="39" t="s">
        <v>5</v>
      </c>
    </row>
    <row r="161" spans="1:16" ht="25.5">
      <c r="A161" t="s">
        <v>49</v>
      </c>
      <c s="34" t="s">
        <v>167</v>
      </c>
      <c s="34" t="s">
        <v>10130</v>
      </c>
      <c s="35" t="s">
        <v>5</v>
      </c>
      <c s="6" t="s">
        <v>10131</v>
      </c>
      <c s="36" t="s">
        <v>106</v>
      </c>
      <c s="37">
        <v>24.57</v>
      </c>
      <c s="36">
        <v>0.00035</v>
      </c>
      <c s="36">
        <f>ROUND(G161*H161,6)</f>
      </c>
      <c r="L161" s="38">
        <v>0</v>
      </c>
      <c s="32">
        <f>ROUND(ROUND(L161,2)*ROUND(G161,3),2)</f>
      </c>
      <c s="36" t="s">
        <v>4946</v>
      </c>
      <c>
        <f>(M161*21)/100</f>
      </c>
      <c t="s">
        <v>27</v>
      </c>
    </row>
    <row r="162" spans="1:5" ht="25.5">
      <c r="A162" s="35" t="s">
        <v>56</v>
      </c>
      <c r="E162" s="39" t="s">
        <v>10131</v>
      </c>
    </row>
    <row r="163" spans="1:5" ht="38.25">
      <c r="A163" s="35" t="s">
        <v>58</v>
      </c>
      <c r="E163" s="40" t="s">
        <v>10132</v>
      </c>
    </row>
    <row r="164" spans="1:5" ht="12.75">
      <c r="A164" t="s">
        <v>60</v>
      </c>
      <c r="E164" s="39" t="s">
        <v>5</v>
      </c>
    </row>
    <row r="165" spans="1:13" ht="12.75">
      <c r="A165" t="s">
        <v>46</v>
      </c>
      <c r="C165" s="31" t="s">
        <v>4483</v>
      </c>
      <c r="E165" s="33" t="s">
        <v>3049</v>
      </c>
      <c r="J165" s="32">
        <f>0</f>
      </c>
      <c s="32">
        <f>0</f>
      </c>
      <c s="32">
        <f>0+L166+L170+L174</f>
      </c>
      <c s="32">
        <f>0+M166+M170+M174</f>
      </c>
    </row>
    <row r="166" spans="1:16" ht="12.75">
      <c r="A166" t="s">
        <v>49</v>
      </c>
      <c s="34" t="s">
        <v>170</v>
      </c>
      <c s="34" t="s">
        <v>958</v>
      </c>
      <c s="35" t="s">
        <v>142</v>
      </c>
      <c s="6" t="s">
        <v>4121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9031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4485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176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653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63.75">
      <c r="A176" s="35" t="s">
        <v>58</v>
      </c>
      <c r="E176" s="40" t="s">
        <v>4488</v>
      </c>
    </row>
    <row r="177" spans="1:5" ht="12.75">
      <c r="A177" t="s">
        <v>60</v>
      </c>
      <c r="E1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10133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10133</v>
      </c>
      <c r="E4" s="26" t="s">
        <v>10134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10137</v>
      </c>
      <c r="E8" s="30" t="s">
        <v>10136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3439</v>
      </c>
      <c r="E9" s="33" t="s">
        <v>3306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10138</v>
      </c>
      <c s="35" t="s">
        <v>5</v>
      </c>
      <c s="6" t="s">
        <v>10139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10140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10141</v>
      </c>
      <c s="35" t="s">
        <v>5</v>
      </c>
      <c s="6" t="s">
        <v>10142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10143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10144</v>
      </c>
      <c s="35" t="s">
        <v>5</v>
      </c>
      <c s="6" t="s">
        <v>10145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10146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10147</v>
      </c>
      <c s="35" t="s">
        <v>5</v>
      </c>
      <c s="6" t="s">
        <v>10148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10149</v>
      </c>
      <c s="35" t="s">
        <v>5</v>
      </c>
      <c s="6" t="s">
        <v>10150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10151</v>
      </c>
      <c s="35" t="s">
        <v>5</v>
      </c>
      <c s="6" t="s">
        <v>10152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2911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10153</v>
      </c>
      <c s="35" t="s">
        <v>5</v>
      </c>
      <c s="6" t="s">
        <v>10154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2911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10155</v>
      </c>
      <c s="35" t="s">
        <v>5</v>
      </c>
      <c s="6" t="s">
        <v>10156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2911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10157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10158</v>
      </c>
      <c s="35" t="s">
        <v>5</v>
      </c>
      <c s="6" t="s">
        <v>10159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2911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10160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10161</v>
      </c>
      <c s="35" t="s">
        <v>5</v>
      </c>
      <c s="6" t="s">
        <v>10162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2911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10163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10164</v>
      </c>
      <c s="35" t="s">
        <v>5</v>
      </c>
      <c s="6" t="s">
        <v>10165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10166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10167</v>
      </c>
      <c s="35" t="s">
        <v>5</v>
      </c>
      <c s="6" t="s">
        <v>10168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2911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10169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10170</v>
      </c>
      <c s="35" t="s">
        <v>5</v>
      </c>
      <c s="6" t="s">
        <v>10171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10172</v>
      </c>
      <c s="35" t="s">
        <v>5</v>
      </c>
      <c s="6" t="s">
        <v>10173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2911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10174</v>
      </c>
      <c s="35" t="s">
        <v>5</v>
      </c>
      <c s="6" t="s">
        <v>10175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2911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10176</v>
      </c>
      <c s="35" t="s">
        <v>5</v>
      </c>
      <c s="6" t="s">
        <v>10177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10178</v>
      </c>
      <c s="35" t="s">
        <v>5</v>
      </c>
      <c s="6" t="s">
        <v>10179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10180</v>
      </c>
      <c s="35" t="s">
        <v>5</v>
      </c>
      <c s="6" t="s">
        <v>10181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10182</v>
      </c>
      <c s="35" t="s">
        <v>5</v>
      </c>
      <c s="6" t="s">
        <v>10183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2911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10184</v>
      </c>
      <c s="35" t="s">
        <v>5</v>
      </c>
      <c s="6" t="s">
        <v>10185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2911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10186</v>
      </c>
      <c s="35" t="s">
        <v>5</v>
      </c>
      <c s="6" t="s">
        <v>10187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4089</v>
      </c>
    </row>
    <row r="93" spans="1:5" ht="12.75">
      <c r="A93" t="s">
        <v>60</v>
      </c>
      <c r="E93" s="39" t="s">
        <v>10188</v>
      </c>
    </row>
    <row r="94" spans="1:16" ht="12.75">
      <c r="A94" t="s">
        <v>49</v>
      </c>
      <c s="34" t="s">
        <v>139</v>
      </c>
      <c s="34" t="s">
        <v>10189</v>
      </c>
      <c s="35" t="s">
        <v>5</v>
      </c>
      <c s="6" t="s">
        <v>10190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10191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10191</v>
      </c>
      <c r="E4" s="26" t="s">
        <v>9818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10194</v>
      </c>
      <c r="E8" s="30" t="s">
        <v>10193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10195</v>
      </c>
      <c s="35" t="s">
        <v>5</v>
      </c>
      <c s="6" t="s">
        <v>10196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4946</v>
      </c>
      <c>
        <f>(M10*21)/100</f>
      </c>
      <c t="s">
        <v>27</v>
      </c>
    </row>
    <row r="11" spans="1:5" ht="25.5">
      <c r="A11" s="35" t="s">
        <v>56</v>
      </c>
      <c r="E11" s="39" t="s">
        <v>10196</v>
      </c>
    </row>
    <row r="12" spans="1:5" ht="51">
      <c r="A12" s="35" t="s">
        <v>58</v>
      </c>
      <c r="E12" s="42" t="s">
        <v>10197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10198</v>
      </c>
      <c s="35" t="s">
        <v>5</v>
      </c>
      <c s="6" t="s">
        <v>10199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4946</v>
      </c>
      <c>
        <f>(M14*21)/100</f>
      </c>
      <c t="s">
        <v>27</v>
      </c>
    </row>
    <row r="15" spans="1:5" ht="38.25">
      <c r="A15" s="35" t="s">
        <v>56</v>
      </c>
      <c r="E15" s="39" t="s">
        <v>10200</v>
      </c>
    </row>
    <row r="16" spans="1:5" ht="51">
      <c r="A16" s="35" t="s">
        <v>58</v>
      </c>
      <c r="E16" s="42" t="s">
        <v>10201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10202</v>
      </c>
      <c s="35" t="s">
        <v>5</v>
      </c>
      <c s="6" t="s">
        <v>10203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4946</v>
      </c>
      <c>
        <f>(M18*21)/100</f>
      </c>
      <c t="s">
        <v>27</v>
      </c>
    </row>
    <row r="19" spans="1:5" ht="12.75">
      <c r="A19" s="35" t="s">
        <v>56</v>
      </c>
      <c r="E19" s="39" t="s">
        <v>10203</v>
      </c>
    </row>
    <row r="20" spans="1:5" ht="51">
      <c r="A20" s="35" t="s">
        <v>58</v>
      </c>
      <c r="E20" s="42" t="s">
        <v>10204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10205</v>
      </c>
      <c s="35" t="s">
        <v>5</v>
      </c>
      <c s="6" t="s">
        <v>10206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4946</v>
      </c>
      <c>
        <f>(M22*21)/100</f>
      </c>
      <c t="s">
        <v>27</v>
      </c>
    </row>
    <row r="23" spans="1:5" ht="12.75">
      <c r="A23" s="35" t="s">
        <v>56</v>
      </c>
      <c r="E23" s="39" t="s">
        <v>10206</v>
      </c>
    </row>
    <row r="24" spans="1:5" ht="12.75">
      <c r="A24" s="35" t="s">
        <v>58</v>
      </c>
      <c r="E24" s="40" t="s">
        <v>10207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10208</v>
      </c>
      <c s="35" t="s">
        <v>5</v>
      </c>
      <c s="6" t="s">
        <v>10209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4946</v>
      </c>
      <c>
        <f>(M26*21)/100</f>
      </c>
      <c t="s">
        <v>27</v>
      </c>
    </row>
    <row r="27" spans="1:5" ht="12.75">
      <c r="A27" s="35" t="s">
        <v>56</v>
      </c>
      <c r="E27" s="39" t="s">
        <v>10209</v>
      </c>
    </row>
    <row r="28" spans="1:5" ht="51">
      <c r="A28" s="35" t="s">
        <v>58</v>
      </c>
      <c r="E28" s="42" t="s">
        <v>10201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10210</v>
      </c>
      <c s="35" t="s">
        <v>5</v>
      </c>
      <c s="6" t="s">
        <v>10211</v>
      </c>
      <c s="36" t="s">
        <v>590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4946</v>
      </c>
      <c>
        <f>(M30*21)/100</f>
      </c>
      <c t="s">
        <v>27</v>
      </c>
    </row>
    <row r="31" spans="1:5" ht="25.5">
      <c r="A31" s="35" t="s">
        <v>56</v>
      </c>
      <c r="E31" s="39" t="s">
        <v>10211</v>
      </c>
    </row>
    <row r="32" spans="1:5" ht="51">
      <c r="A32" s="35" t="s">
        <v>58</v>
      </c>
      <c r="E32" s="42" t="s">
        <v>10212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2955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10213</v>
      </c>
      <c s="35" t="s">
        <v>5</v>
      </c>
      <c s="6" t="s">
        <v>10214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4946</v>
      </c>
      <c>
        <f>(M35*21)/100</f>
      </c>
      <c t="s">
        <v>27</v>
      </c>
    </row>
    <row r="36" spans="1:5" ht="25.5">
      <c r="A36" s="35" t="s">
        <v>56</v>
      </c>
      <c r="E36" s="39" t="s">
        <v>10214</v>
      </c>
    </row>
    <row r="37" spans="1:5" ht="51">
      <c r="A37" s="35" t="s">
        <v>58</v>
      </c>
      <c r="E37" s="42" t="s">
        <v>10201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5310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10215</v>
      </c>
      <c s="35" t="s">
        <v>5</v>
      </c>
      <c s="6" t="s">
        <v>10216</v>
      </c>
      <c s="36" t="s">
        <v>10217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10216</v>
      </c>
    </row>
    <row r="42" spans="1:5" ht="12.75">
      <c r="A42" s="35" t="s">
        <v>58</v>
      </c>
      <c r="E42" s="40" t="s">
        <v>10218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10219</v>
      </c>
      <c s="35" t="s">
        <v>5</v>
      </c>
      <c s="6" t="s">
        <v>10220</v>
      </c>
      <c s="36" t="s">
        <v>10217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10220</v>
      </c>
    </row>
    <row r="46" spans="1:5" ht="12.75">
      <c r="A46" s="35" t="s">
        <v>58</v>
      </c>
      <c r="E46" s="40" t="s">
        <v>10218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10221</v>
      </c>
      <c s="35" t="s">
        <v>5</v>
      </c>
      <c s="6" t="s">
        <v>10222</v>
      </c>
      <c s="36" t="s">
        <v>10217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10222</v>
      </c>
    </row>
    <row r="50" spans="1:5" ht="12.75">
      <c r="A50" s="35" t="s">
        <v>58</v>
      </c>
      <c r="E50" s="40" t="s">
        <v>10218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10223</v>
      </c>
      <c s="35" t="s">
        <v>5</v>
      </c>
      <c s="6" t="s">
        <v>10224</v>
      </c>
      <c s="36" t="s">
        <v>10217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10224</v>
      </c>
    </row>
    <row r="54" spans="1:5" ht="12.75">
      <c r="A54" s="35" t="s">
        <v>58</v>
      </c>
      <c r="E54" s="40" t="s">
        <v>10218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10225</v>
      </c>
      <c s="35" t="s">
        <v>5</v>
      </c>
      <c s="6" t="s">
        <v>10226</v>
      </c>
      <c s="36" t="s">
        <v>10217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10226</v>
      </c>
    </row>
    <row r="58" spans="1:5" ht="12.75">
      <c r="A58" s="35" t="s">
        <v>58</v>
      </c>
      <c r="E58" s="40" t="s">
        <v>10218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10227</v>
      </c>
      <c s="35" t="s">
        <v>5</v>
      </c>
      <c s="6" t="s">
        <v>10228</v>
      </c>
      <c s="36" t="s">
        <v>2729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10228</v>
      </c>
    </row>
    <row r="62" spans="1:5" ht="63.75">
      <c r="A62" s="35" t="s">
        <v>58</v>
      </c>
      <c r="E62" s="42" t="s">
        <v>10229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10230</v>
      </c>
      <c s="35" t="s">
        <v>5</v>
      </c>
      <c s="6" t="s">
        <v>10231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4946</v>
      </c>
      <c>
        <f>(M64*21)/100</f>
      </c>
      <c t="s">
        <v>27</v>
      </c>
    </row>
    <row r="65" spans="1:5" ht="25.5">
      <c r="A65" s="35" t="s">
        <v>56</v>
      </c>
      <c r="E65" s="39" t="s">
        <v>10231</v>
      </c>
    </row>
    <row r="66" spans="1:5" ht="38.25">
      <c r="A66" s="35" t="s">
        <v>58</v>
      </c>
      <c r="E66" s="40" t="s">
        <v>10232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10233</v>
      </c>
      <c s="35" t="s">
        <v>5</v>
      </c>
      <c s="6" t="s">
        <v>10234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4946</v>
      </c>
      <c>
        <f>(M68*21)/100</f>
      </c>
      <c t="s">
        <v>27</v>
      </c>
    </row>
    <row r="69" spans="1:5" ht="25.5">
      <c r="A69" s="35" t="s">
        <v>56</v>
      </c>
      <c r="E69" s="39" t="s">
        <v>10234</v>
      </c>
    </row>
    <row r="70" spans="1:5" ht="12.75">
      <c r="A70" s="35" t="s">
        <v>58</v>
      </c>
      <c r="E70" s="40" t="s">
        <v>10235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5323</v>
      </c>
      <c r="E72" s="33" t="s">
        <v>5324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10236</v>
      </c>
      <c s="35" t="s">
        <v>5</v>
      </c>
      <c s="6" t="s">
        <v>10237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4946</v>
      </c>
      <c>
        <f>(M73*21)/100</f>
      </c>
      <c t="s">
        <v>27</v>
      </c>
    </row>
    <row r="74" spans="1:5" ht="12.75">
      <c r="A74" s="35" t="s">
        <v>56</v>
      </c>
      <c r="E74" s="39" t="s">
        <v>10237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10238</v>
      </c>
      <c s="35" t="s">
        <v>5</v>
      </c>
      <c s="6" t="s">
        <v>10239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4946</v>
      </c>
      <c>
        <f>(M77*21)/100</f>
      </c>
      <c t="s">
        <v>27</v>
      </c>
    </row>
    <row r="78" spans="1:5" ht="25.5">
      <c r="A78" s="35" t="s">
        <v>56</v>
      </c>
      <c r="E78" s="39" t="s">
        <v>10239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10240</v>
      </c>
      <c s="35" t="s">
        <v>5</v>
      </c>
      <c s="6" t="s">
        <v>10241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4946</v>
      </c>
      <c>
        <f>(M81*21)/100</f>
      </c>
      <c t="s">
        <v>27</v>
      </c>
    </row>
    <row r="82" spans="1:5" ht="25.5">
      <c r="A82" s="35" t="s">
        <v>56</v>
      </c>
      <c r="E82" s="39" t="s">
        <v>10241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10242</v>
      </c>
      <c s="35" t="s">
        <v>5</v>
      </c>
      <c s="6" t="s">
        <v>10243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4946</v>
      </c>
      <c>
        <f>(M85*21)/100</f>
      </c>
      <c t="s">
        <v>27</v>
      </c>
    </row>
    <row r="86" spans="1:5" ht="25.5">
      <c r="A86" s="35" t="s">
        <v>56</v>
      </c>
      <c r="E86" s="39" t="s">
        <v>10243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10244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1513</v>
      </c>
      <c s="35" t="s">
        <v>1514</v>
      </c>
      <c s="6" t="s">
        <v>1515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10245</v>
      </c>
    </row>
    <row r="93" spans="1:5" ht="165.75">
      <c r="A93" t="s">
        <v>60</v>
      </c>
      <c r="E93" s="39" t="s">
        <v>3359</v>
      </c>
    </row>
    <row r="94" spans="1:16" ht="25.5">
      <c r="A94" t="s">
        <v>49</v>
      </c>
      <c s="34" t="s">
        <v>136</v>
      </c>
      <c s="34" t="s">
        <v>970</v>
      </c>
      <c s="35" t="s">
        <v>971</v>
      </c>
      <c s="6" t="s">
        <v>972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10246</v>
      </c>
    </row>
    <row r="97" spans="1:5" ht="165.75">
      <c r="A97" t="s">
        <v>60</v>
      </c>
      <c r="E97" s="39" t="s">
        <v>3359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3359</v>
      </c>
    </row>
    <row r="102" spans="1:16" ht="25.5">
      <c r="A102" t="s">
        <v>49</v>
      </c>
      <c s="34" t="s">
        <v>142</v>
      </c>
      <c s="34" t="s">
        <v>10247</v>
      </c>
      <c s="35" t="s">
        <v>10248</v>
      </c>
      <c s="6" t="s">
        <v>10249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3359</v>
      </c>
    </row>
    <row r="106" spans="1:13" ht="12.75">
      <c r="A106" t="s">
        <v>46</v>
      </c>
      <c r="C106" s="31" t="s">
        <v>10250</v>
      </c>
      <c r="E106" s="33" t="s">
        <v>9967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10251</v>
      </c>
      <c s="35" t="s">
        <v>5</v>
      </c>
      <c s="6" t="s">
        <v>10252</v>
      </c>
      <c s="36" t="s">
        <v>590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653</v>
      </c>
      <c>
        <f>(M107*21)/100</f>
      </c>
      <c t="s">
        <v>27</v>
      </c>
    </row>
    <row r="108" spans="1:5" ht="12.75">
      <c r="A108" s="35" t="s">
        <v>56</v>
      </c>
      <c r="E108" s="39" t="s">
        <v>10252</v>
      </c>
    </row>
    <row r="109" spans="1:5" ht="25.5">
      <c r="A109" s="35" t="s">
        <v>58</v>
      </c>
      <c r="E109" s="42" t="s">
        <v>10253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8842</v>
      </c>
      <c r="E111" s="33" t="s">
        <v>8610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8843</v>
      </c>
      <c s="35" t="s">
        <v>5</v>
      </c>
      <c s="6" t="s">
        <v>8618</v>
      </c>
      <c s="36" t="s">
        <v>409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4946</v>
      </c>
      <c>
        <f>(M112*21)/100</f>
      </c>
      <c t="s">
        <v>27</v>
      </c>
    </row>
    <row r="113" spans="1:5" ht="25.5">
      <c r="A113" s="35" t="s">
        <v>56</v>
      </c>
      <c r="E113" s="39" t="s">
        <v>8618</v>
      </c>
    </row>
    <row r="114" spans="1:5" ht="25.5">
      <c r="A114" s="35" t="s">
        <v>58</v>
      </c>
      <c r="E114" s="42" t="s">
        <v>10254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10191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10191</v>
      </c>
      <c r="E4" s="26" t="s">
        <v>9818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10257</v>
      </c>
      <c r="E8" s="30" t="s">
        <v>10256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5105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10258</v>
      </c>
      <c s="35" t="s">
        <v>5</v>
      </c>
      <c s="6" t="s">
        <v>10259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4946</v>
      </c>
      <c>
        <f>(M10*21)/100</f>
      </c>
      <c t="s">
        <v>27</v>
      </c>
    </row>
    <row r="11" spans="1:5" ht="25.5">
      <c r="A11" s="35" t="s">
        <v>56</v>
      </c>
      <c r="E11" s="39" t="s">
        <v>10259</v>
      </c>
    </row>
    <row r="12" spans="1:5" ht="51">
      <c r="A12" s="35" t="s">
        <v>58</v>
      </c>
      <c r="E12" s="42" t="s">
        <v>10260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8695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10261</v>
      </c>
      <c s="35" t="s">
        <v>5</v>
      </c>
      <c s="6" t="s">
        <v>10262</v>
      </c>
      <c s="36" t="s">
        <v>590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4946</v>
      </c>
      <c>
        <f>(M15*21)/100</f>
      </c>
      <c t="s">
        <v>27</v>
      </c>
    </row>
    <row r="16" spans="1:5" ht="25.5">
      <c r="A16" s="35" t="s">
        <v>56</v>
      </c>
      <c r="E16" s="39" t="s">
        <v>10262</v>
      </c>
    </row>
    <row r="17" spans="1:5" ht="51">
      <c r="A17" s="35" t="s">
        <v>58</v>
      </c>
      <c r="E17" s="42" t="s">
        <v>10263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10264</v>
      </c>
      <c s="35" t="s">
        <v>5</v>
      </c>
      <c s="6" t="s">
        <v>10265</v>
      </c>
      <c s="36" t="s">
        <v>590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4946</v>
      </c>
      <c>
        <f>(M19*21)/100</f>
      </c>
      <c t="s">
        <v>27</v>
      </c>
    </row>
    <row r="20" spans="1:5" ht="25.5">
      <c r="A20" s="35" t="s">
        <v>56</v>
      </c>
      <c r="E20" s="39" t="s">
        <v>10265</v>
      </c>
    </row>
    <row r="21" spans="1:5" ht="51">
      <c r="A21" s="35" t="s">
        <v>58</v>
      </c>
      <c r="E21" s="42" t="s">
        <v>10263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10266</v>
      </c>
      <c r="E23" s="33" t="s">
        <v>5310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10267</v>
      </c>
      <c s="35" t="s">
        <v>5</v>
      </c>
      <c s="6" t="s">
        <v>10268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4946</v>
      </c>
      <c>
        <f>(M24*21)/100</f>
      </c>
      <c t="s">
        <v>27</v>
      </c>
    </row>
    <row r="25" spans="1:5" ht="25.5">
      <c r="A25" s="35" t="s">
        <v>56</v>
      </c>
      <c r="E25" s="39" t="s">
        <v>10268</v>
      </c>
    </row>
    <row r="26" spans="1:5" ht="76.5">
      <c r="A26" s="35" t="s">
        <v>58</v>
      </c>
      <c r="E26" s="42" t="s">
        <v>10269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10270</v>
      </c>
      <c s="35" t="s">
        <v>5</v>
      </c>
      <c s="6" t="s">
        <v>10271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4946</v>
      </c>
      <c>
        <f>(M28*21)/100</f>
      </c>
      <c t="s">
        <v>27</v>
      </c>
    </row>
    <row r="29" spans="1:5" ht="25.5">
      <c r="A29" s="35" t="s">
        <v>56</v>
      </c>
      <c r="E29" s="39" t="s">
        <v>10271</v>
      </c>
    </row>
    <row r="30" spans="1:5" ht="76.5">
      <c r="A30" s="35" t="s">
        <v>58</v>
      </c>
      <c r="E30" s="42" t="s">
        <v>10269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10272</v>
      </c>
      <c r="E32" s="33" t="s">
        <v>5332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6025</v>
      </c>
      <c s="35" t="s">
        <v>5</v>
      </c>
      <c s="6" t="s">
        <v>8210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4946</v>
      </c>
      <c>
        <f>(M33*21)/100</f>
      </c>
      <c t="s">
        <v>27</v>
      </c>
    </row>
    <row r="34" spans="1:5" ht="38.25">
      <c r="A34" s="35" t="s">
        <v>56</v>
      </c>
      <c r="E34" s="39" t="s">
        <v>6027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4462</v>
      </c>
      <c r="E37" s="33" t="s">
        <v>7008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10273</v>
      </c>
      <c s="35" t="s">
        <v>5</v>
      </c>
      <c s="6" t="s">
        <v>10274</v>
      </c>
      <c s="36" t="s">
        <v>590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4946</v>
      </c>
      <c>
        <f>(M38*21)/100</f>
      </c>
      <c t="s">
        <v>27</v>
      </c>
    </row>
    <row r="39" spans="1:5" ht="25.5">
      <c r="A39" s="35" t="s">
        <v>56</v>
      </c>
      <c r="E39" s="39" t="s">
        <v>10274</v>
      </c>
    </row>
    <row r="40" spans="1:5" ht="25.5">
      <c r="A40" s="35" t="s">
        <v>58</v>
      </c>
      <c r="E40" s="42" t="s">
        <v>10275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10276</v>
      </c>
      <c s="35" t="s">
        <v>5</v>
      </c>
      <c s="6" t="s">
        <v>10277</v>
      </c>
      <c s="36" t="s">
        <v>590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4946</v>
      </c>
      <c>
        <f>(M42*21)/100</f>
      </c>
      <c t="s">
        <v>27</v>
      </c>
    </row>
    <row r="43" spans="1:5" ht="25.5">
      <c r="A43" s="35" t="s">
        <v>56</v>
      </c>
      <c r="E43" s="39" t="s">
        <v>10277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10278</v>
      </c>
      <c s="35" t="s">
        <v>5</v>
      </c>
      <c s="6" t="s">
        <v>10279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4946</v>
      </c>
      <c>
        <f>(M46*21)/100</f>
      </c>
      <c t="s">
        <v>27</v>
      </c>
    </row>
    <row r="47" spans="1:5" ht="38.25">
      <c r="A47" s="35" t="s">
        <v>56</v>
      </c>
      <c r="E47" s="39" t="s">
        <v>10280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9275</v>
      </c>
      <c r="E50" s="33" t="s">
        <v>8218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10281</v>
      </c>
      <c s="35" t="s">
        <v>5</v>
      </c>
      <c s="6" t="s">
        <v>10282</v>
      </c>
      <c s="36" t="s">
        <v>590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4946</v>
      </c>
      <c>
        <f>(M51*21)/100</f>
      </c>
      <c t="s">
        <v>27</v>
      </c>
    </row>
    <row r="52" spans="1:5" ht="25.5">
      <c r="A52" s="35" t="s">
        <v>56</v>
      </c>
      <c r="E52" s="39" t="s">
        <v>10282</v>
      </c>
    </row>
    <row r="53" spans="1:5" ht="76.5">
      <c r="A53" s="35" t="s">
        <v>58</v>
      </c>
      <c r="E53" s="42" t="s">
        <v>10283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10284</v>
      </c>
      <c s="35" t="s">
        <v>5</v>
      </c>
      <c s="6" t="s">
        <v>10285</v>
      </c>
      <c s="36" t="s">
        <v>590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4946</v>
      </c>
      <c>
        <f>(M55*21)/100</f>
      </c>
      <c t="s">
        <v>27</v>
      </c>
    </row>
    <row r="56" spans="1:5" ht="12.75">
      <c r="A56" s="35" t="s">
        <v>56</v>
      </c>
      <c r="E56" s="39" t="s">
        <v>10285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10286</v>
      </c>
      <c s="35" t="s">
        <v>5</v>
      </c>
      <c s="6" t="s">
        <v>10287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4946</v>
      </c>
      <c>
        <f>(M59*21)/100</f>
      </c>
      <c t="s">
        <v>27</v>
      </c>
    </row>
    <row r="60" spans="1:5" ht="25.5">
      <c r="A60" s="35" t="s">
        <v>56</v>
      </c>
      <c r="E60" s="39" t="s">
        <v>10287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1686</v>
      </c>
      <c r="E63" s="33" t="s">
        <v>10288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8783</v>
      </c>
      <c s="35" t="s">
        <v>5</v>
      </c>
      <c s="6" t="s">
        <v>8784</v>
      </c>
      <c s="36" t="s">
        <v>2729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4946</v>
      </c>
      <c>
        <f>(M64*21)/100</f>
      </c>
      <c t="s">
        <v>27</v>
      </c>
    </row>
    <row r="65" spans="1:5" ht="12.75">
      <c r="A65" s="35" t="s">
        <v>56</v>
      </c>
      <c r="E65" s="39" t="s">
        <v>8784</v>
      </c>
    </row>
    <row r="66" spans="1:5" ht="12.75">
      <c r="A66" s="35" t="s">
        <v>58</v>
      </c>
      <c r="E66" s="40" t="s">
        <v>10289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10290</v>
      </c>
      <c s="35" t="s">
        <v>5</v>
      </c>
      <c s="6" t="s">
        <v>10291</v>
      </c>
      <c s="36" t="s">
        <v>2729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10291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10292</v>
      </c>
      <c s="35" t="s">
        <v>5</v>
      </c>
      <c s="6" t="s">
        <v>10293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4946</v>
      </c>
      <c>
        <f>(M72*21)/100</f>
      </c>
      <c t="s">
        <v>27</v>
      </c>
    </row>
    <row r="73" spans="1:5" ht="25.5">
      <c r="A73" s="35" t="s">
        <v>56</v>
      </c>
      <c r="E73" s="39" t="s">
        <v>10293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10294</v>
      </c>
      <c s="35" t="s">
        <v>5</v>
      </c>
      <c s="6" t="s">
        <v>10295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4946</v>
      </c>
      <c>
        <f>(M76*21)/100</f>
      </c>
      <c t="s">
        <v>27</v>
      </c>
    </row>
    <row r="77" spans="1:5" ht="25.5">
      <c r="A77" s="35" t="s">
        <v>56</v>
      </c>
      <c r="E77" s="39" t="s">
        <v>10295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10296</v>
      </c>
      <c s="35" t="s">
        <v>5</v>
      </c>
      <c s="6" t="s">
        <v>10297</v>
      </c>
      <c s="36" t="s">
        <v>409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4946</v>
      </c>
      <c>
        <f>(M80*21)/100</f>
      </c>
      <c t="s">
        <v>27</v>
      </c>
    </row>
    <row r="81" spans="1:5" ht="25.5">
      <c r="A81" s="35" t="s">
        <v>56</v>
      </c>
      <c r="E81" s="39" t="s">
        <v>10297</v>
      </c>
    </row>
    <row r="82" spans="1:5" ht="12.75">
      <c r="A82" s="35" t="s">
        <v>58</v>
      </c>
      <c r="E82" s="40" t="s">
        <v>10298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10299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970</v>
      </c>
      <c s="35" t="s">
        <v>971</v>
      </c>
      <c s="6" t="s">
        <v>972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1516</v>
      </c>
    </row>
    <row r="89" spans="1:13" ht="12.75">
      <c r="A89" t="s">
        <v>46</v>
      </c>
      <c r="C89" s="31" t="s">
        <v>10300</v>
      </c>
      <c r="E89" s="33" t="s">
        <v>10301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10302</v>
      </c>
      <c s="35" t="s">
        <v>5</v>
      </c>
      <c s="6" t="s">
        <v>7288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4946</v>
      </c>
      <c>
        <f>(M90*21)/100</f>
      </c>
      <c t="s">
        <v>27</v>
      </c>
    </row>
    <row r="91" spans="1:5" ht="12.75">
      <c r="A91" s="35" t="s">
        <v>56</v>
      </c>
      <c r="E91" s="39" t="s">
        <v>7288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10303</v>
      </c>
      <c s="35" t="s">
        <v>5</v>
      </c>
      <c s="6" t="s">
        <v>10304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4946</v>
      </c>
      <c>
        <f>(M94*21)/100</f>
      </c>
      <c t="s">
        <v>27</v>
      </c>
    </row>
    <row r="95" spans="1:5" ht="12.75">
      <c r="A95" s="35" t="s">
        <v>56</v>
      </c>
      <c r="E95" s="39" t="s">
        <v>10304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10305</v>
      </c>
      <c s="35" t="s">
        <v>5</v>
      </c>
      <c s="6" t="s">
        <v>10306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4946</v>
      </c>
      <c>
        <f>(M98*21)/100</f>
      </c>
      <c t="s">
        <v>27</v>
      </c>
    </row>
    <row r="99" spans="1:5" ht="12.75">
      <c r="A99" s="35" t="s">
        <v>56</v>
      </c>
      <c r="E99" s="39" t="s">
        <v>10306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10307</v>
      </c>
      <c s="35" t="s">
        <v>5</v>
      </c>
      <c s="6" t="s">
        <v>10308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10308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10309</v>
      </c>
      <c s="35" t="s">
        <v>5</v>
      </c>
      <c s="6" t="s">
        <v>10310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4946</v>
      </c>
      <c>
        <f>(M106*21)/100</f>
      </c>
      <c t="s">
        <v>27</v>
      </c>
    </row>
    <row r="107" spans="1:5" ht="25.5">
      <c r="A107" s="35" t="s">
        <v>56</v>
      </c>
      <c r="E107" s="39" t="s">
        <v>10310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10311</v>
      </c>
      <c s="35" t="s">
        <v>5</v>
      </c>
      <c s="6" t="s">
        <v>10312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4946</v>
      </c>
      <c>
        <f>(M110*21)/100</f>
      </c>
      <c t="s">
        <v>27</v>
      </c>
    </row>
    <row r="111" spans="1:5" ht="12.75">
      <c r="A111" s="35" t="s">
        <v>56</v>
      </c>
      <c r="E111" s="39" t="s">
        <v>10312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7043</v>
      </c>
      <c s="35" t="s">
        <v>5</v>
      </c>
      <c s="6" t="s">
        <v>7045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4946</v>
      </c>
      <c>
        <f>(M114*21)/100</f>
      </c>
      <c t="s">
        <v>27</v>
      </c>
    </row>
    <row r="115" spans="1:5" ht="25.5">
      <c r="A115" s="35" t="s">
        <v>56</v>
      </c>
      <c r="E115" s="39" t="s">
        <v>7045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10313</v>
      </c>
      <c s="35" t="s">
        <v>5</v>
      </c>
      <c s="6" t="s">
        <v>10314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4946</v>
      </c>
      <c>
        <f>(M118*21)/100</f>
      </c>
      <c t="s">
        <v>27</v>
      </c>
    </row>
    <row r="119" spans="1:5" ht="12.75">
      <c r="A119" s="35" t="s">
        <v>56</v>
      </c>
      <c r="E119" s="39" t="s">
        <v>10314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10315</v>
      </c>
      <c s="35" t="s">
        <v>5</v>
      </c>
      <c s="6" t="s">
        <v>10316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4946</v>
      </c>
      <c>
        <f>(M122*21)/100</f>
      </c>
      <c t="s">
        <v>27</v>
      </c>
    </row>
    <row r="123" spans="1:5" ht="38.25">
      <c r="A123" s="35" t="s">
        <v>56</v>
      </c>
      <c r="E123" s="39" t="s">
        <v>10317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10318</v>
      </c>
      <c s="35" t="s">
        <v>5</v>
      </c>
      <c s="6" t="s">
        <v>10319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4946</v>
      </c>
      <c>
        <f>(M126*21)/100</f>
      </c>
      <c t="s">
        <v>27</v>
      </c>
    </row>
    <row r="127" spans="1:5" ht="12.75">
      <c r="A127" s="35" t="s">
        <v>56</v>
      </c>
      <c r="E127" s="39" t="s">
        <v>10319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10320</v>
      </c>
      <c s="35" t="s">
        <v>5</v>
      </c>
      <c s="6" t="s">
        <v>10321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4946</v>
      </c>
      <c>
        <f>(M130*21)/100</f>
      </c>
      <c t="s">
        <v>27</v>
      </c>
    </row>
    <row r="131" spans="1:5" ht="12.75">
      <c r="A131" s="35" t="s">
        <v>56</v>
      </c>
      <c r="E131" s="39" t="s">
        <v>10321</v>
      </c>
    </row>
    <row r="132" spans="1:5" ht="12.75">
      <c r="A132" s="35" t="s">
        <v>58</v>
      </c>
      <c r="E132" s="40" t="s">
        <v>10322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10323</v>
      </c>
      <c s="35" t="s">
        <v>5</v>
      </c>
      <c s="6" t="s">
        <v>10324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4946</v>
      </c>
      <c>
        <f>(M134*21)/100</f>
      </c>
      <c t="s">
        <v>27</v>
      </c>
    </row>
    <row r="135" spans="1:5" ht="12.75">
      <c r="A135" s="35" t="s">
        <v>56</v>
      </c>
      <c r="E135" s="39" t="s">
        <v>10324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10325</v>
      </c>
      <c s="35" t="s">
        <v>5</v>
      </c>
      <c s="6" t="s">
        <v>10326</v>
      </c>
      <c s="36" t="s">
        <v>2729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10326</v>
      </c>
    </row>
    <row r="140" spans="1:5" ht="12.75">
      <c r="A140" s="35" t="s">
        <v>58</v>
      </c>
      <c r="E140" s="40" t="s">
        <v>10327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10328</v>
      </c>
      <c r="E142" s="33" t="s">
        <v>10329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664</v>
      </c>
      <c s="34" t="s">
        <v>10330</v>
      </c>
      <c s="35" t="s">
        <v>5</v>
      </c>
      <c s="6" t="s">
        <v>10331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4946</v>
      </c>
      <c>
        <f>(M143*21)/100</f>
      </c>
      <c t="s">
        <v>27</v>
      </c>
    </row>
    <row r="144" spans="1:5" ht="25.5">
      <c r="A144" s="35" t="s">
        <v>56</v>
      </c>
      <c r="E144" s="39" t="s">
        <v>10331</v>
      </c>
    </row>
    <row r="145" spans="1:5" ht="12.75">
      <c r="A145" s="35" t="s">
        <v>58</v>
      </c>
      <c r="E145" s="40" t="s">
        <v>10332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668</v>
      </c>
      <c s="34" t="s">
        <v>10333</v>
      </c>
      <c s="35" t="s">
        <v>5</v>
      </c>
      <c s="6" t="s">
        <v>10334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10334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10335</v>
      </c>
      <c s="35" t="s">
        <v>5</v>
      </c>
      <c s="6" t="s">
        <v>10336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4946</v>
      </c>
      <c>
        <f>(M151*21)/100</f>
      </c>
      <c t="s">
        <v>27</v>
      </c>
    </row>
    <row r="152" spans="1:5" ht="25.5">
      <c r="A152" s="35" t="s">
        <v>56</v>
      </c>
      <c r="E152" s="39" t="s">
        <v>10336</v>
      </c>
    </row>
    <row r="153" spans="1:5" ht="12.75">
      <c r="A153" s="35" t="s">
        <v>58</v>
      </c>
      <c r="E153" s="40" t="s">
        <v>10337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10338</v>
      </c>
      <c s="35" t="s">
        <v>5</v>
      </c>
      <c s="6" t="s">
        <v>10339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4946</v>
      </c>
      <c>
        <f>(M155*21)/100</f>
      </c>
      <c t="s">
        <v>27</v>
      </c>
    </row>
    <row r="156" spans="1:5" ht="12.75">
      <c r="A156" s="35" t="s">
        <v>56</v>
      </c>
      <c r="E156" s="39" t="s">
        <v>10339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10340</v>
      </c>
      <c s="35" t="s">
        <v>5</v>
      </c>
      <c s="6" t="s">
        <v>10341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4946</v>
      </c>
      <c>
        <f>(M159*21)/100</f>
      </c>
      <c t="s">
        <v>27</v>
      </c>
    </row>
    <row r="160" spans="1:5" ht="25.5">
      <c r="A160" s="35" t="s">
        <v>56</v>
      </c>
      <c r="E160" s="39" t="s">
        <v>10341</v>
      </c>
    </row>
    <row r="161" spans="1:5" ht="12.75">
      <c r="A161" s="35" t="s">
        <v>58</v>
      </c>
      <c r="E161" s="40" t="s">
        <v>10342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7070</v>
      </c>
      <c s="35" t="s">
        <v>5</v>
      </c>
      <c s="6" t="s">
        <v>7071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4946</v>
      </c>
      <c>
        <f>(M163*21)/100</f>
      </c>
      <c t="s">
        <v>27</v>
      </c>
    </row>
    <row r="164" spans="1:5" ht="12.75">
      <c r="A164" s="35" t="s">
        <v>56</v>
      </c>
      <c r="E164" s="39" t="s">
        <v>7071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10343</v>
      </c>
      <c s="35" t="s">
        <v>5</v>
      </c>
      <c s="6" t="s">
        <v>10344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4946</v>
      </c>
      <c>
        <f>(M167*21)/100</f>
      </c>
      <c t="s">
        <v>27</v>
      </c>
    </row>
    <row r="168" spans="1:5" ht="25.5">
      <c r="A168" s="35" t="s">
        <v>56</v>
      </c>
      <c r="E168" s="39" t="s">
        <v>10344</v>
      </c>
    </row>
    <row r="169" spans="1:5" ht="12.75">
      <c r="A169" s="35" t="s">
        <v>58</v>
      </c>
      <c r="E169" s="40" t="s">
        <v>10345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7074</v>
      </c>
      <c s="35" t="s">
        <v>5</v>
      </c>
      <c s="6" t="s">
        <v>7075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4946</v>
      </c>
      <c>
        <f>(M171*21)/100</f>
      </c>
      <c t="s">
        <v>27</v>
      </c>
    </row>
    <row r="172" spans="1:5" ht="12.75">
      <c r="A172" s="35" t="s">
        <v>56</v>
      </c>
      <c r="E172" s="39" t="s">
        <v>7075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10346</v>
      </c>
      <c s="35" t="s">
        <v>5</v>
      </c>
      <c s="6" t="s">
        <v>10347</v>
      </c>
      <c s="36" t="s">
        <v>590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10347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10348</v>
      </c>
      <c s="35" t="s">
        <v>5</v>
      </c>
      <c s="6" t="s">
        <v>10349</v>
      </c>
      <c s="36" t="s">
        <v>10350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4946</v>
      </c>
      <c>
        <f>(M179*21)/100</f>
      </c>
      <c t="s">
        <v>27</v>
      </c>
    </row>
    <row r="180" spans="1:5" ht="12.75">
      <c r="A180" s="35" t="s">
        <v>56</v>
      </c>
      <c r="E180" s="39" t="s">
        <v>10349</v>
      </c>
    </row>
    <row r="181" spans="1:5" ht="12.75">
      <c r="A181" s="35" t="s">
        <v>58</v>
      </c>
      <c r="E181" s="40" t="s">
        <v>10351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10352</v>
      </c>
      <c s="35" t="s">
        <v>5</v>
      </c>
      <c s="6" t="s">
        <v>10326</v>
      </c>
      <c s="36" t="s">
        <v>2729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653</v>
      </c>
      <c>
        <f>(M183*21)/100</f>
      </c>
      <c t="s">
        <v>27</v>
      </c>
    </row>
    <row r="184" spans="1:5" ht="12.75">
      <c r="A184" s="35" t="s">
        <v>56</v>
      </c>
      <c r="E184" s="39" t="s">
        <v>10326</v>
      </c>
    </row>
    <row r="185" spans="1:5" ht="12.75">
      <c r="A185" s="35" t="s">
        <v>58</v>
      </c>
      <c r="E185" s="40" t="s">
        <v>10327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10353</v>
      </c>
      <c r="E187" s="33" t="s">
        <v>10354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10355</v>
      </c>
      <c s="35" t="s">
        <v>5</v>
      </c>
      <c s="6" t="s">
        <v>10356</v>
      </c>
      <c s="36" t="s">
        <v>590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4946</v>
      </c>
      <c>
        <f>(M188*21)/100</f>
      </c>
      <c t="s">
        <v>27</v>
      </c>
    </row>
    <row r="189" spans="1:5" ht="38.25">
      <c r="A189" s="35" t="s">
        <v>56</v>
      </c>
      <c r="E189" s="39" t="s">
        <v>10357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10358</v>
      </c>
      <c s="35" t="s">
        <v>5</v>
      </c>
      <c s="6" t="s">
        <v>10359</v>
      </c>
      <c s="36" t="s">
        <v>590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4946</v>
      </c>
      <c>
        <f>(M192*21)/100</f>
      </c>
      <c t="s">
        <v>27</v>
      </c>
    </row>
    <row r="193" spans="1:5" ht="12.75">
      <c r="A193" s="35" t="s">
        <v>56</v>
      </c>
      <c r="E193" s="39" t="s">
        <v>10359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10360</v>
      </c>
      <c s="35" t="s">
        <v>5</v>
      </c>
      <c s="6" t="s">
        <v>10361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4946</v>
      </c>
      <c>
        <f>(M196*21)/100</f>
      </c>
      <c t="s">
        <v>27</v>
      </c>
    </row>
    <row r="197" spans="1:5" ht="25.5">
      <c r="A197" s="35" t="s">
        <v>56</v>
      </c>
      <c r="E197" s="39" t="s">
        <v>10361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10362</v>
      </c>
      <c s="35" t="s">
        <v>5</v>
      </c>
      <c s="6" t="s">
        <v>10363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4946</v>
      </c>
      <c>
        <f>(M200*21)/100</f>
      </c>
      <c t="s">
        <v>27</v>
      </c>
    </row>
    <row r="201" spans="1:5" ht="12.75">
      <c r="A201" s="35" t="s">
        <v>56</v>
      </c>
      <c r="E201" s="39" t="s">
        <v>10363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10364</v>
      </c>
      <c s="35" t="s">
        <v>5</v>
      </c>
      <c s="6" t="s">
        <v>10365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4946</v>
      </c>
      <c>
        <f>(M204*21)/100</f>
      </c>
      <c t="s">
        <v>27</v>
      </c>
    </row>
    <row r="205" spans="1:5" ht="25.5">
      <c r="A205" s="35" t="s">
        <v>56</v>
      </c>
      <c r="E205" s="39" t="s">
        <v>10365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10366</v>
      </c>
      <c s="35" t="s">
        <v>5</v>
      </c>
      <c s="6" t="s">
        <v>10367</v>
      </c>
      <c s="36" t="s">
        <v>4120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653</v>
      </c>
      <c>
        <f>(M208*21)/100</f>
      </c>
      <c t="s">
        <v>27</v>
      </c>
    </row>
    <row r="209" spans="1:5" ht="12.75">
      <c r="A209" s="35" t="s">
        <v>56</v>
      </c>
      <c r="E209" s="39" t="s">
        <v>10367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10368</v>
      </c>
      <c s="35" t="s">
        <v>5</v>
      </c>
      <c s="6" t="s">
        <v>10369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4946</v>
      </c>
      <c>
        <f>(M212*21)/100</f>
      </c>
      <c t="s">
        <v>27</v>
      </c>
    </row>
    <row r="213" spans="1:5" ht="25.5">
      <c r="A213" s="35" t="s">
        <v>56</v>
      </c>
      <c r="E213" s="39" t="s">
        <v>10369</v>
      </c>
    </row>
    <row r="214" spans="1:5" ht="12.75">
      <c r="A214" s="35" t="s">
        <v>58</v>
      </c>
      <c r="E214" s="40" t="s">
        <v>10370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10371</v>
      </c>
      <c s="35" t="s">
        <v>5</v>
      </c>
      <c s="6" t="s">
        <v>10372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4946</v>
      </c>
      <c>
        <f>(M216*21)/100</f>
      </c>
      <c t="s">
        <v>27</v>
      </c>
    </row>
    <row r="217" spans="1:5" ht="25.5">
      <c r="A217" s="35" t="s">
        <v>56</v>
      </c>
      <c r="E217" s="39" t="s">
        <v>10372</v>
      </c>
    </row>
    <row r="218" spans="1:5" ht="12.75">
      <c r="A218" s="35" t="s">
        <v>58</v>
      </c>
      <c r="E218" s="40" t="s">
        <v>10373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10374</v>
      </c>
      <c s="35" t="s">
        <v>5</v>
      </c>
      <c s="6" t="s">
        <v>10375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4946</v>
      </c>
      <c>
        <f>(M220*21)/100</f>
      </c>
      <c t="s">
        <v>27</v>
      </c>
    </row>
    <row r="221" spans="1:5" ht="25.5">
      <c r="A221" s="35" t="s">
        <v>56</v>
      </c>
      <c r="E221" s="39" t="s">
        <v>10375</v>
      </c>
    </row>
    <row r="222" spans="1:5" ht="12.75">
      <c r="A222" s="35" t="s">
        <v>58</v>
      </c>
      <c r="E222" s="40" t="s">
        <v>10376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10377</v>
      </c>
      <c s="35" t="s">
        <v>5</v>
      </c>
      <c s="6" t="s">
        <v>10378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4946</v>
      </c>
      <c>
        <f>(M224*21)/100</f>
      </c>
      <c t="s">
        <v>27</v>
      </c>
    </row>
    <row r="225" spans="1:5" ht="25.5">
      <c r="A225" s="35" t="s">
        <v>56</v>
      </c>
      <c r="E225" s="39" t="s">
        <v>10378</v>
      </c>
    </row>
    <row r="226" spans="1:5" ht="25.5">
      <c r="A226" s="35" t="s">
        <v>58</v>
      </c>
      <c r="E226" s="40" t="s">
        <v>10379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10380</v>
      </c>
      <c s="35" t="s">
        <v>5</v>
      </c>
      <c s="6" t="s">
        <v>10381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4946</v>
      </c>
      <c>
        <f>(M228*21)/100</f>
      </c>
      <c t="s">
        <v>27</v>
      </c>
    </row>
    <row r="229" spans="1:5" ht="12.75">
      <c r="A229" s="35" t="s">
        <v>56</v>
      </c>
      <c r="E229" s="39" t="s">
        <v>10381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10382</v>
      </c>
      <c s="35" t="s">
        <v>5</v>
      </c>
      <c s="6" t="s">
        <v>10383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4946</v>
      </c>
      <c>
        <f>(M232*21)/100</f>
      </c>
      <c t="s">
        <v>27</v>
      </c>
    </row>
    <row r="233" spans="1:5" ht="25.5">
      <c r="A233" s="35" t="s">
        <v>56</v>
      </c>
      <c r="E233" s="39" t="s">
        <v>10383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10384</v>
      </c>
      <c s="35" t="s">
        <v>5</v>
      </c>
      <c s="6" t="s">
        <v>10385</v>
      </c>
      <c s="36" t="s">
        <v>409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4946</v>
      </c>
      <c>
        <f>(M236*21)/100</f>
      </c>
      <c t="s">
        <v>27</v>
      </c>
    </row>
    <row r="237" spans="1:5" ht="25.5">
      <c r="A237" s="35" t="s">
        <v>56</v>
      </c>
      <c r="E237" s="39" t="s">
        <v>10385</v>
      </c>
    </row>
    <row r="238" spans="1:5" ht="51">
      <c r="A238" s="35" t="s">
        <v>58</v>
      </c>
      <c r="E238" s="40" t="s">
        <v>10386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10387</v>
      </c>
      <c s="35" t="s">
        <v>5</v>
      </c>
      <c s="6" t="s">
        <v>9149</v>
      </c>
      <c s="36" t="s">
        <v>2729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9149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10388</v>
      </c>
      <c s="35" t="s">
        <v>5</v>
      </c>
      <c s="6" t="s">
        <v>10389</v>
      </c>
      <c s="36" t="s">
        <v>4120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10389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10390</v>
      </c>
      <c s="35" t="s">
        <v>5</v>
      </c>
      <c s="6" t="s">
        <v>10391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653</v>
      </c>
      <c>
        <f>(M248*21)/100</f>
      </c>
      <c t="s">
        <v>27</v>
      </c>
    </row>
    <row r="249" spans="1:5" ht="25.5">
      <c r="A249" s="35" t="s">
        <v>56</v>
      </c>
      <c r="E249" s="39" t="s">
        <v>10391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10392</v>
      </c>
      <c s="35" t="s">
        <v>5</v>
      </c>
      <c s="6" t="s">
        <v>8419</v>
      </c>
      <c s="36" t="s">
        <v>960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653</v>
      </c>
      <c>
        <f>(M252*21)/100</f>
      </c>
      <c t="s">
        <v>27</v>
      </c>
    </row>
    <row r="253" spans="1:5" ht="12.75">
      <c r="A253" s="35" t="s">
        <v>56</v>
      </c>
      <c r="E253" s="39" t="s">
        <v>8419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8730</v>
      </c>
      <c r="E256" s="33" t="s">
        <v>8225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10393</v>
      </c>
      <c s="35" t="s">
        <v>5</v>
      </c>
      <c s="6" t="s">
        <v>10394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4946</v>
      </c>
      <c>
        <f>(M257*21)/100</f>
      </c>
      <c t="s">
        <v>27</v>
      </c>
    </row>
    <row r="258" spans="1:5" ht="25.5">
      <c r="A258" s="35" t="s">
        <v>56</v>
      </c>
      <c r="E258" s="39" t="s">
        <v>10394</v>
      </c>
    </row>
    <row r="259" spans="1:5" ht="12.75">
      <c r="A259" s="35" t="s">
        <v>58</v>
      </c>
      <c r="E259" s="40" t="s">
        <v>10395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10396</v>
      </c>
      <c s="35" t="s">
        <v>5</v>
      </c>
      <c s="6" t="s">
        <v>10397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4946</v>
      </c>
      <c>
        <f>(M261*21)/100</f>
      </c>
      <c t="s">
        <v>27</v>
      </c>
    </row>
    <row r="262" spans="1:5" ht="25.5">
      <c r="A262" s="35" t="s">
        <v>56</v>
      </c>
      <c r="E262" s="39" t="s">
        <v>10397</v>
      </c>
    </row>
    <row r="263" spans="1:5" ht="178.5">
      <c r="A263" s="35" t="s">
        <v>58</v>
      </c>
      <c r="E263" s="42" t="s">
        <v>10398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10399</v>
      </c>
      <c s="35" t="s">
        <v>5</v>
      </c>
      <c s="6" t="s">
        <v>10400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4946</v>
      </c>
      <c>
        <f>(M265*21)/100</f>
      </c>
      <c t="s">
        <v>27</v>
      </c>
    </row>
    <row r="266" spans="1:5" ht="12.75">
      <c r="A266" s="35" t="s">
        <v>56</v>
      </c>
      <c r="E266" s="39" t="s">
        <v>10400</v>
      </c>
    </row>
    <row r="267" spans="1:5" ht="12.75">
      <c r="A267" s="35" t="s">
        <v>58</v>
      </c>
      <c r="E267" s="40" t="s">
        <v>10401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10402</v>
      </c>
      <c s="35" t="s">
        <v>5</v>
      </c>
      <c s="6" t="s">
        <v>10403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4946</v>
      </c>
      <c>
        <f>(M269*21)/100</f>
      </c>
      <c t="s">
        <v>27</v>
      </c>
    </row>
    <row r="270" spans="1:5" ht="12.75">
      <c r="A270" s="35" t="s">
        <v>56</v>
      </c>
      <c r="E270" s="39" t="s">
        <v>10403</v>
      </c>
    </row>
    <row r="271" spans="1:5" ht="12.75">
      <c r="A271" s="35" t="s">
        <v>58</v>
      </c>
      <c r="E271" s="40" t="s">
        <v>10404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749</v>
      </c>
      <c s="34" t="s">
        <v>8738</v>
      </c>
      <c s="35" t="s">
        <v>5</v>
      </c>
      <c s="6" t="s">
        <v>8739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4946</v>
      </c>
      <c>
        <f>(M273*21)/100</f>
      </c>
      <c t="s">
        <v>27</v>
      </c>
    </row>
    <row r="274" spans="1:5" ht="12.75">
      <c r="A274" s="35" t="s">
        <v>56</v>
      </c>
      <c r="E274" s="39" t="s">
        <v>8739</v>
      </c>
    </row>
    <row r="275" spans="1:5" ht="12.75">
      <c r="A275" s="35" t="s">
        <v>58</v>
      </c>
      <c r="E275" s="40" t="s">
        <v>10405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639</v>
      </c>
      <c s="34" t="s">
        <v>10406</v>
      </c>
      <c s="35" t="s">
        <v>5</v>
      </c>
      <c s="6" t="s">
        <v>10407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4946</v>
      </c>
      <c>
        <f>(M277*21)/100</f>
      </c>
      <c t="s">
        <v>27</v>
      </c>
    </row>
    <row r="278" spans="1:5" ht="12.75">
      <c r="A278" s="35" t="s">
        <v>56</v>
      </c>
      <c r="E278" s="39" t="s">
        <v>10407</v>
      </c>
    </row>
    <row r="279" spans="1:5" ht="12.75">
      <c r="A279" s="35" t="s">
        <v>58</v>
      </c>
      <c r="E279" s="40" t="s">
        <v>10395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10408</v>
      </c>
      <c s="35" t="s">
        <v>5</v>
      </c>
      <c s="6" t="s">
        <v>10409</v>
      </c>
      <c s="36" t="s">
        <v>590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4946</v>
      </c>
      <c>
        <f>(M281*21)/100</f>
      </c>
      <c t="s">
        <v>27</v>
      </c>
    </row>
    <row r="282" spans="1:5" ht="25.5">
      <c r="A282" s="35" t="s">
        <v>56</v>
      </c>
      <c r="E282" s="39" t="s">
        <v>10409</v>
      </c>
    </row>
    <row r="283" spans="1:5" ht="102">
      <c r="A283" s="35" t="s">
        <v>58</v>
      </c>
      <c r="E283" s="42" t="s">
        <v>10410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10411</v>
      </c>
      <c s="35" t="s">
        <v>5</v>
      </c>
      <c s="6" t="s">
        <v>10412</v>
      </c>
      <c s="36" t="s">
        <v>590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4946</v>
      </c>
      <c>
        <f>(M285*21)/100</f>
      </c>
      <c t="s">
        <v>27</v>
      </c>
    </row>
    <row r="286" spans="1:5" ht="12.75">
      <c r="A286" s="35" t="s">
        <v>56</v>
      </c>
      <c r="E286" s="39" t="s">
        <v>10412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10413</v>
      </c>
      <c s="35" t="s">
        <v>5</v>
      </c>
      <c s="6" t="s">
        <v>10414</v>
      </c>
      <c s="36" t="s">
        <v>590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4946</v>
      </c>
      <c>
        <f>(M289*21)/100</f>
      </c>
      <c t="s">
        <v>27</v>
      </c>
    </row>
    <row r="290" spans="1:5" ht="25.5">
      <c r="A290" s="35" t="s">
        <v>56</v>
      </c>
      <c r="E290" s="39" t="s">
        <v>10414</v>
      </c>
    </row>
    <row r="291" spans="1:5" ht="102">
      <c r="A291" s="35" t="s">
        <v>58</v>
      </c>
      <c r="E291" s="42" t="s">
        <v>10410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9741</v>
      </c>
      <c s="35" t="s">
        <v>5</v>
      </c>
      <c s="6" t="s">
        <v>10415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4946</v>
      </c>
      <c>
        <f>(M293*21)/100</f>
      </c>
      <c t="s">
        <v>27</v>
      </c>
    </row>
    <row r="294" spans="1:5" ht="25.5">
      <c r="A294" s="35" t="s">
        <v>56</v>
      </c>
      <c r="E294" s="39" t="s">
        <v>10415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8756</v>
      </c>
      <c r="E297" s="33" t="s">
        <v>8757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10416</v>
      </c>
      <c s="35" t="s">
        <v>5</v>
      </c>
      <c s="6" t="s">
        <v>10417</v>
      </c>
      <c s="36" t="s">
        <v>590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4946</v>
      </c>
      <c>
        <f>(M298*21)/100</f>
      </c>
      <c t="s">
        <v>27</v>
      </c>
    </row>
    <row r="299" spans="1:5" ht="12.75">
      <c r="A299" s="35" t="s">
        <v>56</v>
      </c>
      <c r="E299" s="39" t="s">
        <v>10417</v>
      </c>
    </row>
    <row r="300" spans="1:5" ht="25.5">
      <c r="A300" s="35" t="s">
        <v>58</v>
      </c>
      <c r="E300" s="42" t="s">
        <v>10418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10419</v>
      </c>
      <c s="35" t="s">
        <v>5</v>
      </c>
      <c s="6" t="s">
        <v>10420</v>
      </c>
      <c s="36" t="s">
        <v>590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4946</v>
      </c>
      <c>
        <f>(M302*21)/100</f>
      </c>
      <c t="s">
        <v>27</v>
      </c>
    </row>
    <row r="303" spans="1:5" ht="25.5">
      <c r="A303" s="35" t="s">
        <v>56</v>
      </c>
      <c r="E303" s="39" t="s">
        <v>10420</v>
      </c>
    </row>
    <row r="304" spans="1:5" ht="25.5">
      <c r="A304" s="35" t="s">
        <v>58</v>
      </c>
      <c r="E304" s="42" t="s">
        <v>10418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10421</v>
      </c>
      <c s="35" t="s">
        <v>5</v>
      </c>
      <c s="6" t="s">
        <v>10422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4946</v>
      </c>
      <c>
        <f>(M306*21)/100</f>
      </c>
      <c t="s">
        <v>27</v>
      </c>
    </row>
    <row r="307" spans="1:5" ht="12.75">
      <c r="A307" s="35" t="s">
        <v>56</v>
      </c>
      <c r="E307" s="39" t="s">
        <v>10422</v>
      </c>
    </row>
    <row r="308" spans="1:5" ht="25.5">
      <c r="A308" s="35" t="s">
        <v>58</v>
      </c>
      <c r="E308" s="42" t="s">
        <v>10423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10424</v>
      </c>
      <c s="35" t="s">
        <v>5</v>
      </c>
      <c s="6" t="s">
        <v>10425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4946</v>
      </c>
      <c>
        <f>(M310*21)/100</f>
      </c>
      <c t="s">
        <v>27</v>
      </c>
    </row>
    <row r="311" spans="1:5" ht="25.5">
      <c r="A311" s="35" t="s">
        <v>56</v>
      </c>
      <c r="E311" s="39" t="s">
        <v>10425</v>
      </c>
    </row>
    <row r="312" spans="1:5" ht="25.5">
      <c r="A312" s="35" t="s">
        <v>58</v>
      </c>
      <c r="E312" s="42" t="s">
        <v>10426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10427</v>
      </c>
      <c s="35" t="s">
        <v>5</v>
      </c>
      <c s="6" t="s">
        <v>10428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4946</v>
      </c>
      <c>
        <f>(M314*21)/100</f>
      </c>
      <c t="s">
        <v>27</v>
      </c>
    </row>
    <row r="315" spans="1:5" ht="25.5">
      <c r="A315" s="35" t="s">
        <v>56</v>
      </c>
      <c r="E315" s="39" t="s">
        <v>10428</v>
      </c>
    </row>
    <row r="316" spans="1:5" ht="25.5">
      <c r="A316" s="35" t="s">
        <v>58</v>
      </c>
      <c r="E316" s="42" t="s">
        <v>10429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10430</v>
      </c>
      <c s="35" t="s">
        <v>5</v>
      </c>
      <c s="6" t="s">
        <v>10431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4946</v>
      </c>
      <c>
        <f>(M318*21)/100</f>
      </c>
      <c t="s">
        <v>27</v>
      </c>
    </row>
    <row r="319" spans="1:5" ht="25.5">
      <c r="A319" s="35" t="s">
        <v>56</v>
      </c>
      <c r="E319" s="39" t="s">
        <v>10431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8249</v>
      </c>
      <c r="E322" s="33" t="s">
        <v>8250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10432</v>
      </c>
      <c s="35" t="s">
        <v>5</v>
      </c>
      <c s="6" t="s">
        <v>10433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4946</v>
      </c>
      <c>
        <f>(M323*21)/100</f>
      </c>
      <c t="s">
        <v>27</v>
      </c>
    </row>
    <row r="324" spans="1:5" ht="25.5">
      <c r="A324" s="35" t="s">
        <v>56</v>
      </c>
      <c r="E324" s="39" t="s">
        <v>10433</v>
      </c>
    </row>
    <row r="325" spans="1:5" ht="25.5">
      <c r="A325" s="35" t="s">
        <v>58</v>
      </c>
      <c r="E325" s="42" t="s">
        <v>10434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10435</v>
      </c>
      <c s="35" t="s">
        <v>5</v>
      </c>
      <c s="6" t="s">
        <v>10436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4946</v>
      </c>
      <c>
        <f>(M327*21)/100</f>
      </c>
      <c t="s">
        <v>27</v>
      </c>
    </row>
    <row r="328" spans="1:5" ht="12.75">
      <c r="A328" s="35" t="s">
        <v>56</v>
      </c>
      <c r="E328" s="39" t="s">
        <v>10436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10437</v>
      </c>
      <c s="35" t="s">
        <v>5</v>
      </c>
      <c s="6" t="s">
        <v>10438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4946</v>
      </c>
      <c>
        <f>(M331*21)/100</f>
      </c>
      <c t="s">
        <v>27</v>
      </c>
    </row>
    <row r="332" spans="1:5" ht="12.75">
      <c r="A332" s="35" t="s">
        <v>56</v>
      </c>
      <c r="E332" s="39" t="s">
        <v>10438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10439</v>
      </c>
      <c s="35" t="s">
        <v>5</v>
      </c>
      <c s="6" t="s">
        <v>10440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4946</v>
      </c>
      <c>
        <f>(M335*21)/100</f>
      </c>
      <c t="s">
        <v>27</v>
      </c>
    </row>
    <row r="336" spans="1:5" ht="25.5">
      <c r="A336" s="35" t="s">
        <v>56</v>
      </c>
      <c r="E336" s="39" t="s">
        <v>10440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10441</v>
      </c>
      <c s="35" t="s">
        <v>5</v>
      </c>
      <c s="6" t="s">
        <v>10442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4946</v>
      </c>
      <c>
        <f>(M339*21)/100</f>
      </c>
      <c t="s">
        <v>27</v>
      </c>
    </row>
    <row r="340" spans="1:5" ht="12.75">
      <c r="A340" s="35" t="s">
        <v>56</v>
      </c>
      <c r="E340" s="39" t="s">
        <v>10442</v>
      </c>
    </row>
    <row r="341" spans="1:5" ht="25.5">
      <c r="A341" s="35" t="s">
        <v>58</v>
      </c>
      <c r="E341" s="42" t="s">
        <v>10434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10443</v>
      </c>
      <c s="35" t="s">
        <v>5</v>
      </c>
      <c s="6" t="s">
        <v>10444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4946</v>
      </c>
      <c>
        <f>(M343*21)/100</f>
      </c>
      <c t="s">
        <v>27</v>
      </c>
    </row>
    <row r="344" spans="1:5" ht="12.75">
      <c r="A344" s="35" t="s">
        <v>56</v>
      </c>
      <c r="E344" s="39" t="s">
        <v>10444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10445</v>
      </c>
      <c s="35" t="s">
        <v>5</v>
      </c>
      <c s="6" t="s">
        <v>10446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4946</v>
      </c>
      <c>
        <f>(M347*21)/100</f>
      </c>
      <c t="s">
        <v>27</v>
      </c>
    </row>
    <row r="348" spans="1:5" ht="25.5">
      <c r="A348" s="35" t="s">
        <v>56</v>
      </c>
      <c r="E348" s="39" t="s">
        <v>10446</v>
      </c>
    </row>
    <row r="349" spans="1:5" ht="25.5">
      <c r="A349" s="35" t="s">
        <v>58</v>
      </c>
      <c r="E349" s="42" t="s">
        <v>10434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10447</v>
      </c>
      <c s="35" t="s">
        <v>5</v>
      </c>
      <c s="6" t="s">
        <v>10448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4946</v>
      </c>
      <c>
        <f>(M351*21)/100</f>
      </c>
      <c t="s">
        <v>27</v>
      </c>
    </row>
    <row r="352" spans="1:5" ht="12.75">
      <c r="A352" s="35" t="s">
        <v>56</v>
      </c>
      <c r="E352" s="39" t="s">
        <v>10448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10449</v>
      </c>
      <c s="35" t="s">
        <v>5</v>
      </c>
      <c s="6" t="s">
        <v>10450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4946</v>
      </c>
      <c>
        <f>(M355*21)/100</f>
      </c>
      <c t="s">
        <v>27</v>
      </c>
    </row>
    <row r="356" spans="1:5" ht="25.5">
      <c r="A356" s="35" t="s">
        <v>56</v>
      </c>
      <c r="E356" s="39" t="s">
        <v>10450</v>
      </c>
    </row>
    <row r="357" spans="1:5" ht="25.5">
      <c r="A357" s="35" t="s">
        <v>58</v>
      </c>
      <c r="E357" s="42" t="s">
        <v>10434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10451</v>
      </c>
      <c s="35" t="s">
        <v>5</v>
      </c>
      <c s="6" t="s">
        <v>10452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4946</v>
      </c>
      <c>
        <f>(M359*21)/100</f>
      </c>
      <c t="s">
        <v>27</v>
      </c>
    </row>
    <row r="360" spans="1:5" ht="12.75">
      <c r="A360" s="35" t="s">
        <v>56</v>
      </c>
      <c r="E360" s="39" t="s">
        <v>10452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10453</v>
      </c>
      <c s="35" t="s">
        <v>5</v>
      </c>
      <c s="6" t="s">
        <v>10454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4946</v>
      </c>
      <c>
        <f>(M363*21)/100</f>
      </c>
      <c t="s">
        <v>27</v>
      </c>
    </row>
    <row r="364" spans="1:5" ht="25.5">
      <c r="A364" s="35" t="s">
        <v>56</v>
      </c>
      <c r="E364" s="39" t="s">
        <v>10454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10455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10455</v>
      </c>
      <c r="E4" s="26" t="s">
        <v>10456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COUNTIFS(L8:L885,"=0",A8:A885,"P")+COUNTIFS(L8:L885,"",A8:A885,"P")+SUM(Q8:Q885)</f>
      </c>
    </row>
    <row r="8" spans="1:13" ht="12.75">
      <c r="A8" t="s">
        <v>44</v>
      </c>
      <c r="C8" s="28" t="s">
        <v>10459</v>
      </c>
      <c r="E8" s="30" t="s">
        <v>10458</v>
      </c>
      <c r="J8" s="29">
        <f>0+J9+J170+J187+J220+J225+J250+J299+J380+J505+J526+J531+J552+J601+J658+J699+J884</f>
      </c>
      <c s="29">
        <f>0+K9+K170+K187+K220+K225+K250+K299+K380+K505+K526+K531+K552+K601+K658+K699+K884</f>
      </c>
      <c s="29">
        <f>0+L9+L170+L187+L220+L225+L250+L299+L380+L505+L526+L531+L552+L601+L658+L699+L884</f>
      </c>
      <c s="29">
        <f>0+M9+M170+M187+M220+M225+M250+M299+M380+M505+M526+M531+M552+M601+M658+M699+M884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</f>
      </c>
      <c s="32">
        <f>0+M10+M14+M18+M22+M26+M30+M34+M38+M42+M46+M50+M54+M58+M62+M66+M70+M74+M78+M82+M86+M90+M94+M98+M102+M106+M110+M114+M118+M122+M126+M130+M134+M138+M142+M146+M150+M154+M158+M162+M166</f>
      </c>
    </row>
    <row r="10" spans="1:16" ht="25.5">
      <c r="A10" t="s">
        <v>49</v>
      </c>
      <c s="34" t="s">
        <v>50</v>
      </c>
      <c s="34" t="s">
        <v>10460</v>
      </c>
      <c s="35" t="s">
        <v>5</v>
      </c>
      <c s="6" t="s">
        <v>10461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4946</v>
      </c>
      <c>
        <f>(M10*21)/100</f>
      </c>
      <c t="s">
        <v>27</v>
      </c>
    </row>
    <row r="11" spans="1:5" ht="25.5">
      <c r="A11" s="35" t="s">
        <v>56</v>
      </c>
      <c r="E11" s="39" t="s">
        <v>10461</v>
      </c>
    </row>
    <row r="12" spans="1:5" ht="25.5">
      <c r="A12" s="35" t="s">
        <v>58</v>
      </c>
      <c r="E12" s="40" t="s">
        <v>10462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10463</v>
      </c>
      <c s="35" t="s">
        <v>5</v>
      </c>
      <c s="6" t="s">
        <v>10464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10464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10465</v>
      </c>
      <c s="35" t="s">
        <v>5</v>
      </c>
      <c s="6" t="s">
        <v>10466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10466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10467</v>
      </c>
      <c s="35" t="s">
        <v>5</v>
      </c>
      <c s="6" t="s">
        <v>10468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10468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10469</v>
      </c>
      <c s="35" t="s">
        <v>5</v>
      </c>
      <c s="6" t="s">
        <v>10470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10470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10471</v>
      </c>
      <c s="35" t="s">
        <v>5</v>
      </c>
      <c s="6" t="s">
        <v>10472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653</v>
      </c>
      <c>
        <f>(M30*21)/100</f>
      </c>
      <c t="s">
        <v>27</v>
      </c>
    </row>
    <row r="31" spans="1:5" ht="12.75">
      <c r="A31" s="35" t="s">
        <v>56</v>
      </c>
      <c r="E31" s="39" t="s">
        <v>10472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10473</v>
      </c>
      <c s="35" t="s">
        <v>5</v>
      </c>
      <c s="6" t="s">
        <v>10474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653</v>
      </c>
      <c>
        <f>(M34*21)/100</f>
      </c>
      <c t="s">
        <v>27</v>
      </c>
    </row>
    <row r="35" spans="1:5" ht="12.75">
      <c r="A35" s="35" t="s">
        <v>56</v>
      </c>
      <c r="E35" s="39" t="s">
        <v>10474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10475</v>
      </c>
      <c s="35" t="s">
        <v>5</v>
      </c>
      <c s="6" t="s">
        <v>10476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653</v>
      </c>
      <c>
        <f>(M38*21)/100</f>
      </c>
      <c t="s">
        <v>27</v>
      </c>
    </row>
    <row r="39" spans="1:5" ht="12.75">
      <c r="A39" s="35" t="s">
        <v>56</v>
      </c>
      <c r="E39" s="39" t="s">
        <v>10476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10477</v>
      </c>
      <c s="35" t="s">
        <v>5</v>
      </c>
      <c s="6" t="s">
        <v>10478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653</v>
      </c>
      <c>
        <f>(M42*21)/100</f>
      </c>
      <c t="s">
        <v>27</v>
      </c>
    </row>
    <row r="43" spans="1:5" ht="12.75">
      <c r="A43" s="35" t="s">
        <v>56</v>
      </c>
      <c r="E43" s="39" t="s">
        <v>10478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10479</v>
      </c>
      <c s="35" t="s">
        <v>5</v>
      </c>
      <c s="6" t="s">
        <v>10480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653</v>
      </c>
      <c>
        <f>(M46*21)/100</f>
      </c>
      <c t="s">
        <v>27</v>
      </c>
    </row>
    <row r="47" spans="1:5" ht="12.75">
      <c r="A47" s="35" t="s">
        <v>56</v>
      </c>
      <c r="E47" s="39" t="s">
        <v>10480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10481</v>
      </c>
      <c s="35" t="s">
        <v>5</v>
      </c>
      <c s="6" t="s">
        <v>10482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653</v>
      </c>
      <c>
        <f>(M50*21)/100</f>
      </c>
      <c t="s">
        <v>27</v>
      </c>
    </row>
    <row r="51" spans="1:5" ht="12.75">
      <c r="A51" s="35" t="s">
        <v>56</v>
      </c>
      <c r="E51" s="39" t="s">
        <v>10482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10483</v>
      </c>
      <c s="35" t="s">
        <v>5</v>
      </c>
      <c s="6" t="s">
        <v>10484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10484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10485</v>
      </c>
      <c s="35" t="s">
        <v>5</v>
      </c>
      <c s="6" t="s">
        <v>10486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653</v>
      </c>
      <c>
        <f>(M58*21)/100</f>
      </c>
      <c t="s">
        <v>27</v>
      </c>
    </row>
    <row r="59" spans="1:5" ht="12.75">
      <c r="A59" s="35" t="s">
        <v>56</v>
      </c>
      <c r="E59" s="39" t="s">
        <v>10486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10487</v>
      </c>
      <c s="35" t="s">
        <v>5</v>
      </c>
      <c s="6" t="s">
        <v>10488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10488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10489</v>
      </c>
      <c s="35" t="s">
        <v>5</v>
      </c>
      <c s="6" t="s">
        <v>10490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10490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10491</v>
      </c>
      <c s="35" t="s">
        <v>5</v>
      </c>
      <c s="6" t="s">
        <v>10492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10492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10493</v>
      </c>
      <c s="35" t="s">
        <v>5</v>
      </c>
      <c s="6" t="s">
        <v>10494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10494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10495</v>
      </c>
      <c s="35" t="s">
        <v>5</v>
      </c>
      <c s="6" t="s">
        <v>10496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10496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10497</v>
      </c>
      <c s="35" t="s">
        <v>5</v>
      </c>
      <c s="6" t="s">
        <v>10498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10498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10499</v>
      </c>
      <c s="35" t="s">
        <v>5</v>
      </c>
      <c s="6" t="s">
        <v>10500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10500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10501</v>
      </c>
      <c s="35" t="s">
        <v>5</v>
      </c>
      <c s="6" t="s">
        <v>10502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10502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10503</v>
      </c>
      <c s="35" t="s">
        <v>5</v>
      </c>
      <c s="6" t="s">
        <v>10504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10504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10505</v>
      </c>
      <c s="35" t="s">
        <v>5</v>
      </c>
      <c s="6" t="s">
        <v>10506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653</v>
      </c>
      <c>
        <f>(M98*21)/100</f>
      </c>
      <c t="s">
        <v>27</v>
      </c>
    </row>
    <row r="99" spans="1:5" ht="12.75">
      <c r="A99" s="35" t="s">
        <v>56</v>
      </c>
      <c r="E99" s="39" t="s">
        <v>10506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10507</v>
      </c>
      <c s="35" t="s">
        <v>5</v>
      </c>
      <c s="6" t="s">
        <v>10508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10508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10509</v>
      </c>
      <c s="35" t="s">
        <v>5</v>
      </c>
      <c s="6" t="s">
        <v>10510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10510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10511</v>
      </c>
      <c s="35" t="s">
        <v>5</v>
      </c>
      <c s="6" t="s">
        <v>10512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10512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10513</v>
      </c>
      <c s="35" t="s">
        <v>5</v>
      </c>
      <c s="6" t="s">
        <v>10514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4946</v>
      </c>
      <c>
        <f>(M114*21)/100</f>
      </c>
      <c t="s">
        <v>27</v>
      </c>
    </row>
    <row r="115" spans="1:5" ht="25.5">
      <c r="A115" s="35" t="s">
        <v>56</v>
      </c>
      <c r="E115" s="39" t="s">
        <v>10514</v>
      </c>
    </row>
    <row r="116" spans="1:5" ht="12.75">
      <c r="A116" s="35" t="s">
        <v>58</v>
      </c>
      <c r="E116" s="40" t="s">
        <v>10515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10516</v>
      </c>
      <c s="35" t="s">
        <v>5</v>
      </c>
      <c s="6" t="s">
        <v>10517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10517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10518</v>
      </c>
      <c s="35" t="s">
        <v>5</v>
      </c>
      <c s="6" t="s">
        <v>10519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10519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10520</v>
      </c>
      <c s="35" t="s">
        <v>5</v>
      </c>
      <c s="6" t="s">
        <v>10521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10521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10522</v>
      </c>
      <c s="35" t="s">
        <v>5</v>
      </c>
      <c s="6" t="s">
        <v>10523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10523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664</v>
      </c>
      <c s="34" t="s">
        <v>10524</v>
      </c>
      <c s="35" t="s">
        <v>5</v>
      </c>
      <c s="6" t="s">
        <v>10525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10525</v>
      </c>
    </row>
    <row r="136" spans="1:5" ht="12.75">
      <c r="A136" s="35" t="s">
        <v>58</v>
      </c>
      <c r="E136" s="40" t="s">
        <v>10526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668</v>
      </c>
      <c s="34" t="s">
        <v>10527</v>
      </c>
      <c s="35" t="s">
        <v>5</v>
      </c>
      <c s="6" t="s">
        <v>10528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38.25">
      <c r="A139" s="35" t="s">
        <v>56</v>
      </c>
      <c r="E139" s="39" t="s">
        <v>10529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638</v>
      </c>
      <c s="34" t="s">
        <v>10530</v>
      </c>
      <c s="35" t="s">
        <v>5</v>
      </c>
      <c s="6" t="s">
        <v>10531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38.25">
      <c r="A143" s="35" t="s">
        <v>56</v>
      </c>
      <c r="E143" s="39" t="s">
        <v>10532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674</v>
      </c>
      <c s="34" t="s">
        <v>10533</v>
      </c>
      <c s="35" t="s">
        <v>5</v>
      </c>
      <c s="6" t="s">
        <v>10534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38.25">
      <c r="A147" s="35" t="s">
        <v>56</v>
      </c>
      <c r="E147" s="39" t="s">
        <v>10535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677</v>
      </c>
      <c s="34" t="s">
        <v>10536</v>
      </c>
      <c s="35" t="s">
        <v>5</v>
      </c>
      <c s="6" t="s">
        <v>10537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38.25">
      <c r="A151" s="35" t="s">
        <v>56</v>
      </c>
      <c r="E151" s="39" t="s">
        <v>10538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10539</v>
      </c>
      <c s="35" t="s">
        <v>5</v>
      </c>
      <c s="6" t="s">
        <v>10540</v>
      </c>
      <c s="36" t="s">
        <v>590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4946</v>
      </c>
      <c>
        <f>(M154*21)/100</f>
      </c>
      <c t="s">
        <v>27</v>
      </c>
    </row>
    <row r="155" spans="1:5" ht="25.5">
      <c r="A155" s="35" t="s">
        <v>56</v>
      </c>
      <c r="E155" s="39" t="s">
        <v>10540</v>
      </c>
    </row>
    <row r="156" spans="1:5" ht="89.25">
      <c r="A156" s="35" t="s">
        <v>58</v>
      </c>
      <c r="E156" s="40" t="s">
        <v>10541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10542</v>
      </c>
      <c s="35" t="s">
        <v>5</v>
      </c>
      <c s="6" t="s">
        <v>10543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4946</v>
      </c>
      <c>
        <f>(M158*21)/100</f>
      </c>
      <c t="s">
        <v>27</v>
      </c>
    </row>
    <row r="159" spans="1:5" ht="12.75">
      <c r="A159" s="35" t="s">
        <v>56</v>
      </c>
      <c r="E159" s="39" t="s">
        <v>10543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10544</v>
      </c>
      <c s="35" t="s">
        <v>5</v>
      </c>
      <c s="6" t="s">
        <v>10545</v>
      </c>
      <c s="36" t="s">
        <v>10217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10545</v>
      </c>
    </row>
    <row r="164" spans="1:5" ht="25.5">
      <c r="A164" s="35" t="s">
        <v>58</v>
      </c>
      <c r="E164" s="40" t="s">
        <v>10546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6149</v>
      </c>
      <c s="34" t="s">
        <v>10547</v>
      </c>
      <c s="35" t="s">
        <v>5</v>
      </c>
      <c s="6" t="s">
        <v>10548</v>
      </c>
      <c s="36" t="s">
        <v>10217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10549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27</v>
      </c>
      <c r="E170" s="33" t="s">
        <v>2955</v>
      </c>
      <c r="J170" s="32">
        <f>0</f>
      </c>
      <c s="32">
        <f>0</f>
      </c>
      <c s="32">
        <f>0+L171+L175+L179+L183</f>
      </c>
      <c s="32">
        <f>0+M171+M175+M179+M183</f>
      </c>
    </row>
    <row r="171" spans="1:16" ht="25.5">
      <c r="A171" t="s">
        <v>49</v>
      </c>
      <c s="34" t="s">
        <v>176</v>
      </c>
      <c s="34" t="s">
        <v>8854</v>
      </c>
      <c s="35" t="s">
        <v>5</v>
      </c>
      <c s="6" t="s">
        <v>10550</v>
      </c>
      <c s="36" t="s">
        <v>101</v>
      </c>
      <c s="37">
        <v>112</v>
      </c>
      <c s="36">
        <v>2.50187</v>
      </c>
      <c s="36">
        <f>ROUND(G171*H171,6)</f>
      </c>
      <c r="L171" s="38">
        <v>0</v>
      </c>
      <c s="32">
        <f>ROUND(ROUND(L171,2)*ROUND(G171,3),2)</f>
      </c>
      <c s="36" t="s">
        <v>4946</v>
      </c>
      <c>
        <f>(M171*21)/100</f>
      </c>
      <c t="s">
        <v>27</v>
      </c>
    </row>
    <row r="172" spans="1:5" ht="25.5">
      <c r="A172" s="35" t="s">
        <v>56</v>
      </c>
      <c r="E172" s="39" t="s">
        <v>10550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5559</v>
      </c>
      <c s="35" t="s">
        <v>5</v>
      </c>
      <c s="6" t="s">
        <v>5561</v>
      </c>
      <c s="36" t="s">
        <v>590</v>
      </c>
      <c s="37">
        <v>639.996</v>
      </c>
      <c s="36">
        <v>0.00269</v>
      </c>
      <c s="36">
        <f>ROUND(G175*H175,6)</f>
      </c>
      <c r="L175" s="38">
        <v>0</v>
      </c>
      <c s="32">
        <f>ROUND(ROUND(L175,2)*ROUND(G175,3),2)</f>
      </c>
      <c s="36" t="s">
        <v>4946</v>
      </c>
      <c>
        <f>(M175*21)/100</f>
      </c>
      <c t="s">
        <v>27</v>
      </c>
    </row>
    <row r="176" spans="1:5" ht="12.75">
      <c r="A176" s="35" t="s">
        <v>56</v>
      </c>
      <c r="E176" s="39" t="s">
        <v>5561</v>
      </c>
    </row>
    <row r="177" spans="1:5" ht="38.25">
      <c r="A177" s="35" t="s">
        <v>58</v>
      </c>
      <c r="E177" s="40" t="s">
        <v>10551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5563</v>
      </c>
      <c s="35" t="s">
        <v>5</v>
      </c>
      <c s="6" t="s">
        <v>5565</v>
      </c>
      <c s="36" t="s">
        <v>590</v>
      </c>
      <c s="37">
        <v>639.996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4946</v>
      </c>
      <c>
        <f>(M179*21)/100</f>
      </c>
      <c t="s">
        <v>27</v>
      </c>
    </row>
    <row r="180" spans="1:5" ht="12.75">
      <c r="A180" s="35" t="s">
        <v>56</v>
      </c>
      <c r="E180" s="39" t="s">
        <v>5565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185</v>
      </c>
      <c s="34" t="s">
        <v>9432</v>
      </c>
      <c s="35" t="s">
        <v>5</v>
      </c>
      <c s="6" t="s">
        <v>9433</v>
      </c>
      <c s="36" t="s">
        <v>54</v>
      </c>
      <c s="37">
        <v>5.678</v>
      </c>
      <c s="36">
        <v>1.06062</v>
      </c>
      <c s="36">
        <f>ROUND(G183*H183,6)</f>
      </c>
      <c r="L183" s="38">
        <v>0</v>
      </c>
      <c s="32">
        <f>ROUND(ROUND(L183,2)*ROUND(G183,3),2)</f>
      </c>
      <c s="36" t="s">
        <v>4946</v>
      </c>
      <c>
        <f>(M183*21)/100</f>
      </c>
      <c t="s">
        <v>27</v>
      </c>
    </row>
    <row r="184" spans="1:5" ht="12.75">
      <c r="A184" s="35" t="s">
        <v>56</v>
      </c>
      <c r="E184" s="39" t="s">
        <v>9433</v>
      </c>
    </row>
    <row r="185" spans="1:5" ht="12.75">
      <c r="A185" s="35" t="s">
        <v>58</v>
      </c>
      <c r="E185" s="40" t="s">
        <v>10552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26</v>
      </c>
      <c r="E187" s="33" t="s">
        <v>5105</v>
      </c>
      <c r="J187" s="32">
        <f>0</f>
      </c>
      <c s="32">
        <f>0</f>
      </c>
      <c s="32">
        <f>0+L188+L192+L196+L200+L204+L208+L212+L216</f>
      </c>
      <c s="32">
        <f>0+M188+M192+M196+M200+M204+M208+M212+M216</f>
      </c>
    </row>
    <row r="188" spans="1:16" ht="25.5">
      <c r="A188" t="s">
        <v>49</v>
      </c>
      <c s="34" t="s">
        <v>188</v>
      </c>
      <c s="34" t="s">
        <v>10553</v>
      </c>
      <c s="35" t="s">
        <v>5</v>
      </c>
      <c s="6" t="s">
        <v>10554</v>
      </c>
      <c s="36" t="s">
        <v>101</v>
      </c>
      <c s="37">
        <v>190</v>
      </c>
      <c s="36">
        <v>2.50187</v>
      </c>
      <c s="36">
        <f>ROUND(G188*H188,6)</f>
      </c>
      <c r="L188" s="38">
        <v>0</v>
      </c>
      <c s="32">
        <f>ROUND(ROUND(L188,2)*ROUND(G188,3),2)</f>
      </c>
      <c s="36" t="s">
        <v>4946</v>
      </c>
      <c>
        <f>(M188*21)/100</f>
      </c>
      <c t="s">
        <v>27</v>
      </c>
    </row>
    <row r="189" spans="1:5" ht="25.5">
      <c r="A189" s="35" t="s">
        <v>56</v>
      </c>
      <c r="E189" s="39" t="s">
        <v>10554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10555</v>
      </c>
      <c s="35" t="s">
        <v>5</v>
      </c>
      <c s="6" t="s">
        <v>10556</v>
      </c>
      <c s="36" t="s">
        <v>54</v>
      </c>
      <c s="37">
        <v>34.2</v>
      </c>
      <c s="36">
        <v>1.07636</v>
      </c>
      <c s="36">
        <f>ROUND(G192*H192,6)</f>
      </c>
      <c r="L192" s="38">
        <v>0</v>
      </c>
      <c s="32">
        <f>ROUND(ROUND(L192,2)*ROUND(G192,3),2)</f>
      </c>
      <c s="36" t="s">
        <v>4946</v>
      </c>
      <c>
        <f>(M192*21)/100</f>
      </c>
      <c t="s">
        <v>27</v>
      </c>
    </row>
    <row r="193" spans="1:5" ht="12.75">
      <c r="A193" s="35" t="s">
        <v>56</v>
      </c>
      <c r="E193" s="39" t="s">
        <v>10556</v>
      </c>
    </row>
    <row r="194" spans="1:5" ht="12.75">
      <c r="A194" s="35" t="s">
        <v>58</v>
      </c>
      <c r="E194" s="40" t="s">
        <v>10557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10558</v>
      </c>
      <c s="35" t="s">
        <v>5</v>
      </c>
      <c s="6" t="s">
        <v>10559</v>
      </c>
      <c s="36" t="s">
        <v>101</v>
      </c>
      <c s="37">
        <v>1.3</v>
      </c>
      <c s="36">
        <v>2.5143</v>
      </c>
      <c s="36">
        <f>ROUND(G196*H196,6)</f>
      </c>
      <c r="L196" s="38">
        <v>0</v>
      </c>
      <c s="32">
        <f>ROUND(ROUND(L196,2)*ROUND(G196,3),2)</f>
      </c>
      <c s="36" t="s">
        <v>4946</v>
      </c>
      <c>
        <f>(M196*21)/100</f>
      </c>
      <c t="s">
        <v>27</v>
      </c>
    </row>
    <row r="197" spans="1:5" ht="25.5">
      <c r="A197" s="35" t="s">
        <v>56</v>
      </c>
      <c r="E197" s="39" t="s">
        <v>10559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10560</v>
      </c>
      <c s="35" t="s">
        <v>5</v>
      </c>
      <c s="6" t="s">
        <v>10561</v>
      </c>
      <c s="36" t="s">
        <v>590</v>
      </c>
      <c s="37">
        <v>7.155</v>
      </c>
      <c s="36">
        <v>0.00247</v>
      </c>
      <c s="36">
        <f>ROUND(G200*H200,6)</f>
      </c>
      <c r="L200" s="38">
        <v>0</v>
      </c>
      <c s="32">
        <f>ROUND(ROUND(L200,2)*ROUND(G200,3),2)</f>
      </c>
      <c s="36" t="s">
        <v>4946</v>
      </c>
      <c>
        <f>(M200*21)/100</f>
      </c>
      <c t="s">
        <v>27</v>
      </c>
    </row>
    <row r="201" spans="1:5" ht="38.25">
      <c r="A201" s="35" t="s">
        <v>56</v>
      </c>
      <c r="E201" s="39" t="s">
        <v>10562</v>
      </c>
    </row>
    <row r="202" spans="1:5" ht="38.25">
      <c r="A202" s="35" t="s">
        <v>58</v>
      </c>
      <c r="E202" s="40" t="s">
        <v>10563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10564</v>
      </c>
      <c s="35" t="s">
        <v>5</v>
      </c>
      <c s="6" t="s">
        <v>10565</v>
      </c>
      <c s="36" t="s">
        <v>590</v>
      </c>
      <c s="37">
        <v>7.155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4946</v>
      </c>
      <c>
        <f>(M204*21)/100</f>
      </c>
      <c t="s">
        <v>27</v>
      </c>
    </row>
    <row r="205" spans="1:5" ht="38.25">
      <c r="A205" s="35" t="s">
        <v>56</v>
      </c>
      <c r="E205" s="39" t="s">
        <v>10566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25.5">
      <c r="A208" t="s">
        <v>49</v>
      </c>
      <c s="34" t="s">
        <v>203</v>
      </c>
      <c s="34" t="s">
        <v>10567</v>
      </c>
      <c s="35" t="s">
        <v>5</v>
      </c>
      <c s="6" t="s">
        <v>10568</v>
      </c>
      <c s="36" t="s">
        <v>590</v>
      </c>
      <c s="37">
        <v>5.765</v>
      </c>
      <c s="36">
        <v>0.00332</v>
      </c>
      <c s="36">
        <f>ROUND(G208*H208,6)</f>
      </c>
      <c r="L208" s="38">
        <v>0</v>
      </c>
      <c s="32">
        <f>ROUND(ROUND(L208,2)*ROUND(G208,3),2)</f>
      </c>
      <c s="36" t="s">
        <v>4946</v>
      </c>
      <c>
        <f>(M208*21)/100</f>
      </c>
      <c t="s">
        <v>27</v>
      </c>
    </row>
    <row r="209" spans="1:5" ht="38.25">
      <c r="A209" s="35" t="s">
        <v>56</v>
      </c>
      <c r="E209" s="39" t="s">
        <v>10569</v>
      </c>
    </row>
    <row r="210" spans="1:5" ht="12.75">
      <c r="A210" s="35" t="s">
        <v>58</v>
      </c>
      <c r="E210" s="40" t="s">
        <v>10570</v>
      </c>
    </row>
    <row r="211" spans="1:5" ht="12.75">
      <c r="A211" t="s">
        <v>60</v>
      </c>
      <c r="E211" s="39" t="s">
        <v>5</v>
      </c>
    </row>
    <row r="212" spans="1:16" ht="38.25">
      <c r="A212" t="s">
        <v>49</v>
      </c>
      <c s="34" t="s">
        <v>206</v>
      </c>
      <c s="34" t="s">
        <v>10571</v>
      </c>
      <c s="35" t="s">
        <v>5</v>
      </c>
      <c s="6" t="s">
        <v>10572</v>
      </c>
      <c s="36" t="s">
        <v>590</v>
      </c>
      <c s="37">
        <v>5.795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4946</v>
      </c>
      <c>
        <f>(M212*21)/100</f>
      </c>
      <c t="s">
        <v>27</v>
      </c>
    </row>
    <row r="213" spans="1:5" ht="38.25">
      <c r="A213" s="35" t="s">
        <v>56</v>
      </c>
      <c r="E213" s="39" t="s">
        <v>10573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209</v>
      </c>
      <c s="34" t="s">
        <v>10574</v>
      </c>
      <c s="35" t="s">
        <v>5</v>
      </c>
      <c s="6" t="s">
        <v>10575</v>
      </c>
      <c s="36" t="s">
        <v>54</v>
      </c>
      <c s="37">
        <v>0.13</v>
      </c>
      <c s="36">
        <v>1.10907</v>
      </c>
      <c s="36">
        <f>ROUND(G216*H216,6)</f>
      </c>
      <c r="L216" s="38">
        <v>0</v>
      </c>
      <c s="32">
        <f>ROUND(ROUND(L216,2)*ROUND(G216,3),2)</f>
      </c>
      <c s="36" t="s">
        <v>4946</v>
      </c>
      <c>
        <f>(M216*21)/100</f>
      </c>
      <c t="s">
        <v>27</v>
      </c>
    </row>
    <row r="217" spans="1:5" ht="25.5">
      <c r="A217" s="35" t="s">
        <v>56</v>
      </c>
      <c r="E217" s="39" t="s">
        <v>10575</v>
      </c>
    </row>
    <row r="218" spans="1:5" ht="12.75">
      <c r="A218" s="35" t="s">
        <v>58</v>
      </c>
      <c r="E218" s="40" t="s">
        <v>10576</v>
      </c>
    </row>
    <row r="219" spans="1:5" ht="12.75">
      <c r="A219" t="s">
        <v>60</v>
      </c>
      <c r="E219" s="39" t="s">
        <v>5</v>
      </c>
    </row>
    <row r="220" spans="1:13" ht="12.75">
      <c r="A220" t="s">
        <v>46</v>
      </c>
      <c r="C220" s="31" t="s">
        <v>69</v>
      </c>
      <c r="E220" s="33" t="s">
        <v>3560</v>
      </c>
      <c r="J220" s="32">
        <f>0</f>
      </c>
      <c s="32">
        <f>0</f>
      </c>
      <c s="32">
        <f>0+L221</f>
      </c>
      <c s="32">
        <f>0+M221</f>
      </c>
    </row>
    <row r="221" spans="1:16" ht="25.5">
      <c r="A221" t="s">
        <v>49</v>
      </c>
      <c s="34" t="s">
        <v>212</v>
      </c>
      <c s="34" t="s">
        <v>10577</v>
      </c>
      <c s="35" t="s">
        <v>5</v>
      </c>
      <c s="6" t="s">
        <v>10578</v>
      </c>
      <c s="36" t="s">
        <v>101</v>
      </c>
      <c s="37">
        <v>10.26</v>
      </c>
      <c s="36">
        <v>2.102</v>
      </c>
      <c s="36">
        <f>ROUND(G221*H221,6)</f>
      </c>
      <c r="L221" s="38">
        <v>0</v>
      </c>
      <c s="32">
        <f>ROUND(ROUND(L221,2)*ROUND(G221,3),2)</f>
      </c>
      <c s="36" t="s">
        <v>653</v>
      </c>
      <c>
        <f>(M221*21)/100</f>
      </c>
      <c t="s">
        <v>27</v>
      </c>
    </row>
    <row r="222" spans="1:5" ht="25.5">
      <c r="A222" s="35" t="s">
        <v>56</v>
      </c>
      <c r="E222" s="39" t="s">
        <v>10578</v>
      </c>
    </row>
    <row r="223" spans="1:5" ht="12.75">
      <c r="A223" s="35" t="s">
        <v>58</v>
      </c>
      <c r="E223" s="40" t="s">
        <v>5</v>
      </c>
    </row>
    <row r="224" spans="1:5" ht="12.75">
      <c r="A224" t="s">
        <v>60</v>
      </c>
      <c r="E224" s="39" t="s">
        <v>5</v>
      </c>
    </row>
    <row r="225" spans="1:13" ht="12.75">
      <c r="A225" t="s">
        <v>46</v>
      </c>
      <c r="C225" s="31" t="s">
        <v>73</v>
      </c>
      <c r="E225" s="33" t="s">
        <v>3018</v>
      </c>
      <c r="J225" s="32">
        <f>0</f>
      </c>
      <c s="32">
        <f>0</f>
      </c>
      <c s="32">
        <f>0+L226+L230+L234+L238+L242+L246</f>
      </c>
      <c s="32">
        <f>0+M226+M230+M234+M238+M242+M246</f>
      </c>
    </row>
    <row r="226" spans="1:16" ht="25.5">
      <c r="A226" t="s">
        <v>49</v>
      </c>
      <c s="34" t="s">
        <v>215</v>
      </c>
      <c s="34" t="s">
        <v>10579</v>
      </c>
      <c s="35" t="s">
        <v>5</v>
      </c>
      <c s="6" t="s">
        <v>10580</v>
      </c>
      <c s="36" t="s">
        <v>590</v>
      </c>
      <c s="37">
        <v>115</v>
      </c>
      <c s="36">
        <v>0.069</v>
      </c>
      <c s="36">
        <f>ROUND(G226*H226,6)</f>
      </c>
      <c r="L226" s="38">
        <v>0</v>
      </c>
      <c s="32">
        <f>ROUND(ROUND(L226,2)*ROUND(G226,3),2)</f>
      </c>
      <c s="36" t="s">
        <v>4946</v>
      </c>
      <c>
        <f>(M226*21)/100</f>
      </c>
      <c t="s">
        <v>27</v>
      </c>
    </row>
    <row r="227" spans="1:5" ht="25.5">
      <c r="A227" s="35" t="s">
        <v>56</v>
      </c>
      <c r="E227" s="39" t="s">
        <v>10580</v>
      </c>
    </row>
    <row r="228" spans="1:5" ht="25.5">
      <c r="A228" s="35" t="s">
        <v>58</v>
      </c>
      <c r="E228" s="40" t="s">
        <v>10581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10582</v>
      </c>
      <c s="35" t="s">
        <v>5</v>
      </c>
      <c s="6" t="s">
        <v>10583</v>
      </c>
      <c s="36" t="s">
        <v>590</v>
      </c>
      <c s="37">
        <v>115</v>
      </c>
      <c s="36">
        <v>0.391</v>
      </c>
      <c s="36">
        <f>ROUND(G230*H230,6)</f>
      </c>
      <c r="L230" s="38">
        <v>0</v>
      </c>
      <c s="32">
        <f>ROUND(ROUND(L230,2)*ROUND(G230,3),2)</f>
      </c>
      <c s="36" t="s">
        <v>4946</v>
      </c>
      <c>
        <f>(M230*21)/100</f>
      </c>
      <c t="s">
        <v>27</v>
      </c>
    </row>
    <row r="231" spans="1:5" ht="25.5">
      <c r="A231" s="35" t="s">
        <v>56</v>
      </c>
      <c r="E231" s="39" t="s">
        <v>10583</v>
      </c>
    </row>
    <row r="232" spans="1:5" ht="38.25">
      <c r="A232" s="35" t="s">
        <v>58</v>
      </c>
      <c r="E232" s="40" t="s">
        <v>10584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222</v>
      </c>
      <c s="34" t="s">
        <v>10585</v>
      </c>
      <c s="35" t="s">
        <v>5</v>
      </c>
      <c s="6" t="s">
        <v>10586</v>
      </c>
      <c s="36" t="s">
        <v>590</v>
      </c>
      <c s="37">
        <v>115</v>
      </c>
      <c s="36">
        <v>0.012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25.5">
      <c r="A235" s="35" t="s">
        <v>56</v>
      </c>
      <c r="E235" s="39" t="s">
        <v>10586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12.75">
      <c r="A238" t="s">
        <v>49</v>
      </c>
      <c s="34" t="s">
        <v>225</v>
      </c>
      <c s="34" t="s">
        <v>10587</v>
      </c>
      <c s="35" t="s">
        <v>5</v>
      </c>
      <c s="6" t="s">
        <v>10588</v>
      </c>
      <c s="36" t="s">
        <v>590</v>
      </c>
      <c s="37">
        <v>115</v>
      </c>
      <c s="36">
        <v>0.12019</v>
      </c>
      <c s="36">
        <f>ROUND(G238*H238,6)</f>
      </c>
      <c r="L238" s="38">
        <v>0</v>
      </c>
      <c s="32">
        <f>ROUND(ROUND(L238,2)*ROUND(G238,3),2)</f>
      </c>
      <c s="36" t="s">
        <v>653</v>
      </c>
      <c>
        <f>(M238*21)/100</f>
      </c>
      <c t="s">
        <v>27</v>
      </c>
    </row>
    <row r="239" spans="1:5" ht="12.75">
      <c r="A239" s="35" t="s">
        <v>56</v>
      </c>
      <c r="E239" s="39" t="s">
        <v>10588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10589</v>
      </c>
      <c s="35" t="s">
        <v>5</v>
      </c>
      <c s="6" t="s">
        <v>10590</v>
      </c>
      <c s="36" t="s">
        <v>590</v>
      </c>
      <c s="37">
        <v>115</v>
      </c>
      <c s="36">
        <v>0.05151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25.5">
      <c r="A243" s="35" t="s">
        <v>56</v>
      </c>
      <c r="E243" s="39" t="s">
        <v>10590</v>
      </c>
    </row>
    <row r="244" spans="1:5" ht="25.5">
      <c r="A244" s="35" t="s">
        <v>58</v>
      </c>
      <c r="E244" s="40" t="s">
        <v>10581</v>
      </c>
    </row>
    <row r="245" spans="1:5" ht="12.75">
      <c r="A245" t="s">
        <v>60</v>
      </c>
      <c r="E245" s="39" t="s">
        <v>5</v>
      </c>
    </row>
    <row r="246" spans="1:16" ht="25.5">
      <c r="A246" t="s">
        <v>49</v>
      </c>
      <c s="34" t="s">
        <v>231</v>
      </c>
      <c s="34" t="s">
        <v>10591</v>
      </c>
      <c s="35" t="s">
        <v>5</v>
      </c>
      <c s="6" t="s">
        <v>10592</v>
      </c>
      <c s="36" t="s">
        <v>590</v>
      </c>
      <c s="37">
        <v>78</v>
      </c>
      <c s="36">
        <v>0.1837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25.5">
      <c r="A247" s="35" t="s">
        <v>56</v>
      </c>
      <c r="E247" s="39" t="s">
        <v>10592</v>
      </c>
    </row>
    <row r="248" spans="1:5" ht="51">
      <c r="A248" s="35" t="s">
        <v>58</v>
      </c>
      <c r="E248" s="40" t="s">
        <v>10593</v>
      </c>
    </row>
    <row r="249" spans="1:5" ht="12.75">
      <c r="A249" t="s">
        <v>60</v>
      </c>
      <c r="E249" s="39" t="s">
        <v>5</v>
      </c>
    </row>
    <row r="250" spans="1:13" ht="12.75">
      <c r="A250" t="s">
        <v>46</v>
      </c>
      <c r="C250" s="31" t="s">
        <v>77</v>
      </c>
      <c r="E250" s="33" t="s">
        <v>8695</v>
      </c>
      <c r="J250" s="32">
        <f>0</f>
      </c>
      <c s="32">
        <f>0</f>
      </c>
      <c s="32">
        <f>0+L251+L255+L259+L263+L267+L271+L275+L279+L283+L287+L291+L295</f>
      </c>
      <c s="32">
        <f>0+M251+M255+M259+M263+M267+M271+M275+M279+M283+M287+M291+M295</f>
      </c>
    </row>
    <row r="251" spans="1:16" ht="25.5">
      <c r="A251" t="s">
        <v>49</v>
      </c>
      <c s="34" t="s">
        <v>234</v>
      </c>
      <c s="34" t="s">
        <v>10594</v>
      </c>
      <c s="35" t="s">
        <v>5</v>
      </c>
      <c s="6" t="s">
        <v>10595</v>
      </c>
      <c s="36" t="s">
        <v>101</v>
      </c>
      <c s="37">
        <v>3.3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4946</v>
      </c>
      <c>
        <f>(M251*21)/100</f>
      </c>
      <c t="s">
        <v>27</v>
      </c>
    </row>
    <row r="252" spans="1:5" ht="25.5">
      <c r="A252" s="35" t="s">
        <v>56</v>
      </c>
      <c r="E252" s="39" t="s">
        <v>10595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9249</v>
      </c>
      <c s="35" t="s">
        <v>5</v>
      </c>
      <c s="6" t="s">
        <v>10596</v>
      </c>
      <c s="36" t="s">
        <v>101</v>
      </c>
      <c s="37">
        <v>0.782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4946</v>
      </c>
      <c>
        <f>(M255*21)/100</f>
      </c>
      <c t="s">
        <v>27</v>
      </c>
    </row>
    <row r="256" spans="1:5" ht="25.5">
      <c r="A256" s="35" t="s">
        <v>56</v>
      </c>
      <c r="E256" s="39" t="s">
        <v>10596</v>
      </c>
    </row>
    <row r="257" spans="1:5" ht="12.75">
      <c r="A257" s="35" t="s">
        <v>58</v>
      </c>
      <c r="E257" s="40" t="s">
        <v>10597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5752</v>
      </c>
      <c s="35" t="s">
        <v>5</v>
      </c>
      <c s="6" t="s">
        <v>10598</v>
      </c>
      <c s="36" t="s">
        <v>101</v>
      </c>
      <c s="37">
        <v>5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4946</v>
      </c>
      <c>
        <f>(M259*21)/100</f>
      </c>
      <c t="s">
        <v>27</v>
      </c>
    </row>
    <row r="260" spans="1:5" ht="25.5">
      <c r="A260" s="35" t="s">
        <v>56</v>
      </c>
      <c r="E260" s="39" t="s">
        <v>10598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5756</v>
      </c>
      <c s="35" t="s">
        <v>5</v>
      </c>
      <c s="6" t="s">
        <v>10599</v>
      </c>
      <c s="36" t="s">
        <v>101</v>
      </c>
      <c s="37">
        <v>1246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4946</v>
      </c>
      <c>
        <f>(M263*21)/100</f>
      </c>
      <c t="s">
        <v>27</v>
      </c>
    </row>
    <row r="264" spans="1:5" ht="25.5">
      <c r="A264" s="35" t="s">
        <v>56</v>
      </c>
      <c r="E264" s="39" t="s">
        <v>10599</v>
      </c>
    </row>
    <row r="265" spans="1:5" ht="25.5">
      <c r="A265" s="35" t="s">
        <v>58</v>
      </c>
      <c r="E265" s="40" t="s">
        <v>10600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246</v>
      </c>
      <c s="34" t="s">
        <v>5756</v>
      </c>
      <c s="35" t="s">
        <v>50</v>
      </c>
      <c s="6" t="s">
        <v>10599</v>
      </c>
      <c s="36" t="s">
        <v>101</v>
      </c>
      <c s="37">
        <v>10.6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4946</v>
      </c>
      <c>
        <f>(M267*21)/100</f>
      </c>
      <c t="s">
        <v>27</v>
      </c>
    </row>
    <row r="268" spans="1:5" ht="25.5">
      <c r="A268" s="35" t="s">
        <v>56</v>
      </c>
      <c r="E268" s="39" t="s">
        <v>10599</v>
      </c>
    </row>
    <row r="269" spans="1:5" ht="76.5">
      <c r="A269" s="35" t="s">
        <v>58</v>
      </c>
      <c r="E269" s="40" t="s">
        <v>10601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749</v>
      </c>
      <c s="34" t="s">
        <v>10602</v>
      </c>
      <c s="35" t="s">
        <v>5</v>
      </c>
      <c s="6" t="s">
        <v>10603</v>
      </c>
      <c s="36" t="s">
        <v>101</v>
      </c>
      <c s="37">
        <v>707.1</v>
      </c>
      <c s="36">
        <v>2.50187</v>
      </c>
      <c s="36">
        <f>ROUND(G271*H271,6)</f>
      </c>
      <c r="L271" s="38">
        <v>0</v>
      </c>
      <c s="32">
        <f>ROUND(ROUND(L271,2)*ROUND(G271,3),2)</f>
      </c>
      <c s="36" t="s">
        <v>4946</v>
      </c>
      <c>
        <f>(M271*21)/100</f>
      </c>
      <c t="s">
        <v>27</v>
      </c>
    </row>
    <row r="272" spans="1:5" ht="25.5">
      <c r="A272" s="35" t="s">
        <v>56</v>
      </c>
      <c r="E272" s="39" t="s">
        <v>10603</v>
      </c>
    </row>
    <row r="273" spans="1:5" ht="102">
      <c r="A273" s="35" t="s">
        <v>58</v>
      </c>
      <c r="E273" s="40" t="s">
        <v>10604</v>
      </c>
    </row>
    <row r="274" spans="1:5" ht="12.75">
      <c r="A274" t="s">
        <v>60</v>
      </c>
      <c r="E274" s="39" t="s">
        <v>5</v>
      </c>
    </row>
    <row r="275" spans="1:16" ht="25.5">
      <c r="A275" t="s">
        <v>49</v>
      </c>
      <c s="34" t="s">
        <v>639</v>
      </c>
      <c s="34" t="s">
        <v>8141</v>
      </c>
      <c s="35" t="s">
        <v>5</v>
      </c>
      <c s="6" t="s">
        <v>8142</v>
      </c>
      <c s="36" t="s">
        <v>101</v>
      </c>
      <c s="37">
        <v>717.7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4946</v>
      </c>
      <c>
        <f>(M275*21)/100</f>
      </c>
      <c t="s">
        <v>27</v>
      </c>
    </row>
    <row r="276" spans="1:5" ht="25.5">
      <c r="A276" s="35" t="s">
        <v>56</v>
      </c>
      <c r="E276" s="39" t="s">
        <v>8142</v>
      </c>
    </row>
    <row r="277" spans="1:5" ht="12.75">
      <c r="A277" s="35" t="s">
        <v>58</v>
      </c>
      <c r="E277" s="40" t="s">
        <v>10605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10606</v>
      </c>
      <c s="35" t="s">
        <v>5</v>
      </c>
      <c s="6" t="s">
        <v>10607</v>
      </c>
      <c s="36" t="s">
        <v>101</v>
      </c>
      <c s="37">
        <v>1246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4946</v>
      </c>
      <c>
        <f>(M279*21)/100</f>
      </c>
      <c t="s">
        <v>27</v>
      </c>
    </row>
    <row r="280" spans="1:5" ht="12.75">
      <c r="A280" s="35" t="s">
        <v>56</v>
      </c>
      <c r="E280" s="39" t="s">
        <v>10607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252</v>
      </c>
      <c s="34" t="s">
        <v>8143</v>
      </c>
      <c s="35" t="s">
        <v>5</v>
      </c>
      <c s="6" t="s">
        <v>8144</v>
      </c>
      <c s="36" t="s">
        <v>54</v>
      </c>
      <c s="37">
        <v>19.401</v>
      </c>
      <c s="36">
        <v>1.06277</v>
      </c>
      <c s="36">
        <f>ROUND(G283*H283,6)</f>
      </c>
      <c r="L283" s="38">
        <v>0</v>
      </c>
      <c s="32">
        <f>ROUND(ROUND(L283,2)*ROUND(G283,3),2)</f>
      </c>
      <c s="36" t="s">
        <v>4946</v>
      </c>
      <c>
        <f>(M283*21)/100</f>
      </c>
      <c t="s">
        <v>27</v>
      </c>
    </row>
    <row r="284" spans="1:5" ht="12.75">
      <c r="A284" s="35" t="s">
        <v>56</v>
      </c>
      <c r="E284" s="39" t="s">
        <v>8144</v>
      </c>
    </row>
    <row r="285" spans="1:5" ht="165.75">
      <c r="A285" s="35" t="s">
        <v>58</v>
      </c>
      <c r="E285" s="40" t="s">
        <v>10608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10609</v>
      </c>
      <c s="35" t="s">
        <v>5</v>
      </c>
      <c s="6" t="s">
        <v>10610</v>
      </c>
      <c s="36" t="s">
        <v>590</v>
      </c>
      <c s="37">
        <v>170</v>
      </c>
      <c s="36">
        <v>0.09868</v>
      </c>
      <c s="36">
        <f>ROUND(G287*H287,6)</f>
      </c>
      <c r="L287" s="38">
        <v>0</v>
      </c>
      <c s="32">
        <f>ROUND(ROUND(L287,2)*ROUND(G287,3),2)</f>
      </c>
      <c s="36" t="s">
        <v>4946</v>
      </c>
      <c>
        <f>(M287*21)/100</f>
      </c>
      <c t="s">
        <v>27</v>
      </c>
    </row>
    <row r="288" spans="1:5" ht="25.5">
      <c r="A288" s="35" t="s">
        <v>56</v>
      </c>
      <c r="E288" s="39" t="s">
        <v>10610</v>
      </c>
    </row>
    <row r="289" spans="1:5" ht="38.25">
      <c r="A289" s="35" t="s">
        <v>58</v>
      </c>
      <c r="E289" s="40" t="s">
        <v>10611</v>
      </c>
    </row>
    <row r="290" spans="1:5" ht="12.75">
      <c r="A290" t="s">
        <v>60</v>
      </c>
      <c r="E290" s="39" t="s">
        <v>5</v>
      </c>
    </row>
    <row r="291" spans="1:16" ht="25.5">
      <c r="A291" t="s">
        <v>49</v>
      </c>
      <c s="34" t="s">
        <v>258</v>
      </c>
      <c s="34" t="s">
        <v>10612</v>
      </c>
      <c s="35" t="s">
        <v>5</v>
      </c>
      <c s="6" t="s">
        <v>10613</v>
      </c>
      <c s="36" t="s">
        <v>590</v>
      </c>
      <c s="37">
        <v>4236</v>
      </c>
      <c s="36">
        <v>0.1231</v>
      </c>
      <c s="36">
        <f>ROUND(G291*H291,6)</f>
      </c>
      <c r="L291" s="38">
        <v>0</v>
      </c>
      <c s="32">
        <f>ROUND(ROUND(L291,2)*ROUND(G291,3),2)</f>
      </c>
      <c s="36" t="s">
        <v>4946</v>
      </c>
      <c>
        <f>(M291*21)/100</f>
      </c>
      <c t="s">
        <v>27</v>
      </c>
    </row>
    <row r="292" spans="1:5" ht="25.5">
      <c r="A292" s="35" t="s">
        <v>56</v>
      </c>
      <c r="E292" s="39" t="s">
        <v>10613</v>
      </c>
    </row>
    <row r="293" spans="1:5" ht="89.25">
      <c r="A293" s="35" t="s">
        <v>58</v>
      </c>
      <c r="E293" s="40" t="s">
        <v>10614</v>
      </c>
    </row>
    <row r="294" spans="1:5" ht="12.75">
      <c r="A294" t="s">
        <v>60</v>
      </c>
      <c r="E294" s="39" t="s">
        <v>5</v>
      </c>
    </row>
    <row r="295" spans="1:16" ht="12.75">
      <c r="A295" t="s">
        <v>49</v>
      </c>
      <c s="34" t="s">
        <v>261</v>
      </c>
      <c s="34" t="s">
        <v>10615</v>
      </c>
      <c s="35" t="s">
        <v>5</v>
      </c>
      <c s="6" t="s">
        <v>10616</v>
      </c>
      <c s="36" t="s">
        <v>590</v>
      </c>
      <c s="37">
        <v>24</v>
      </c>
      <c s="36">
        <v>0.0204</v>
      </c>
      <c s="36">
        <f>ROUND(G295*H295,6)</f>
      </c>
      <c r="L295" s="38">
        <v>0</v>
      </c>
      <c s="32">
        <f>ROUND(ROUND(L295,2)*ROUND(G295,3),2)</f>
      </c>
      <c s="36" t="s">
        <v>4946</v>
      </c>
      <c>
        <f>(M295*21)/100</f>
      </c>
      <c t="s">
        <v>27</v>
      </c>
    </row>
    <row r="296" spans="1:5" ht="12.75">
      <c r="A296" s="35" t="s">
        <v>56</v>
      </c>
      <c r="E296" s="39" t="s">
        <v>10616</v>
      </c>
    </row>
    <row r="297" spans="1:5" ht="25.5">
      <c r="A297" s="35" t="s">
        <v>58</v>
      </c>
      <c r="E297" s="40" t="s">
        <v>10617</v>
      </c>
    </row>
    <row r="298" spans="1:5" ht="12.75">
      <c r="A298" t="s">
        <v>60</v>
      </c>
      <c r="E298" s="39" t="s">
        <v>5</v>
      </c>
    </row>
    <row r="299" spans="1:13" ht="12.75">
      <c r="A299" t="s">
        <v>46</v>
      </c>
      <c r="C299" s="31" t="s">
        <v>4462</v>
      </c>
      <c r="E299" s="33" t="s">
        <v>7008</v>
      </c>
      <c r="J299" s="32">
        <f>0</f>
      </c>
      <c s="32">
        <f>0</f>
      </c>
      <c s="32">
        <f>0+L300+L304+L308+L312+L316+L320+L324+L328+L332+L336+L340+L344+L348+L352+L356+L360+L364+L368+L372+L376</f>
      </c>
      <c s="32">
        <f>0+M300+M304+M308+M312+M316+M320+M324+M328+M332+M336+M340+M344+M348+M352+M356+M360+M364+M368+M372+M376</f>
      </c>
    </row>
    <row r="300" spans="1:16" ht="25.5">
      <c r="A300" t="s">
        <v>49</v>
      </c>
      <c s="34" t="s">
        <v>442</v>
      </c>
      <c s="34" t="s">
        <v>6037</v>
      </c>
      <c s="35" t="s">
        <v>5</v>
      </c>
      <c s="6" t="s">
        <v>10618</v>
      </c>
      <c s="36" t="s">
        <v>590</v>
      </c>
      <c s="37">
        <v>17.2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4946</v>
      </c>
      <c>
        <f>(M300*21)/100</f>
      </c>
      <c t="s">
        <v>27</v>
      </c>
    </row>
    <row r="301" spans="1:5" ht="25.5">
      <c r="A301" s="35" t="s">
        <v>56</v>
      </c>
      <c r="E301" s="39" t="s">
        <v>10618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443</v>
      </c>
      <c s="34" t="s">
        <v>6047</v>
      </c>
      <c s="35" t="s">
        <v>5</v>
      </c>
      <c s="6" t="s">
        <v>10619</v>
      </c>
      <c s="36" t="s">
        <v>54</v>
      </c>
      <c s="37">
        <v>0.006</v>
      </c>
      <c s="36">
        <v>1</v>
      </c>
      <c s="36">
        <f>ROUND(G304*H304,6)</f>
      </c>
      <c r="L304" s="38">
        <v>0</v>
      </c>
      <c s="32">
        <f>ROUND(ROUND(L304,2)*ROUND(G304,3),2)</f>
      </c>
      <c s="36" t="s">
        <v>4946</v>
      </c>
      <c>
        <f>(M304*21)/100</f>
      </c>
      <c t="s">
        <v>27</v>
      </c>
    </row>
    <row r="305" spans="1:5" ht="12.75">
      <c r="A305" s="35" t="s">
        <v>56</v>
      </c>
      <c r="E305" s="39" t="s">
        <v>10619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25.5">
      <c r="A308" t="s">
        <v>49</v>
      </c>
      <c s="34" t="s">
        <v>444</v>
      </c>
      <c s="34" t="s">
        <v>6042</v>
      </c>
      <c s="35" t="s">
        <v>5</v>
      </c>
      <c s="6" t="s">
        <v>10620</v>
      </c>
      <c s="36" t="s">
        <v>590</v>
      </c>
      <c s="37">
        <v>44.8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4946</v>
      </c>
      <c>
        <f>(M308*21)/100</f>
      </c>
      <c t="s">
        <v>27</v>
      </c>
    </row>
    <row r="309" spans="1:5" ht="25.5">
      <c r="A309" s="35" t="s">
        <v>56</v>
      </c>
      <c r="E309" s="39" t="s">
        <v>10620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445</v>
      </c>
      <c s="34" t="s">
        <v>6047</v>
      </c>
      <c s="35" t="s">
        <v>50</v>
      </c>
      <c s="6" t="s">
        <v>10619</v>
      </c>
      <c s="36" t="s">
        <v>54</v>
      </c>
      <c s="37">
        <v>0.015</v>
      </c>
      <c s="36">
        <v>1</v>
      </c>
      <c s="36">
        <f>ROUND(G312*H312,6)</f>
      </c>
      <c r="L312" s="38">
        <v>0</v>
      </c>
      <c s="32">
        <f>ROUND(ROUND(L312,2)*ROUND(G312,3),2)</f>
      </c>
      <c s="36" t="s">
        <v>4946</v>
      </c>
      <c>
        <f>(M312*21)/100</f>
      </c>
      <c t="s">
        <v>27</v>
      </c>
    </row>
    <row r="313" spans="1:5" ht="12.75">
      <c r="A313" s="35" t="s">
        <v>56</v>
      </c>
      <c r="E313" s="39" t="s">
        <v>10619</v>
      </c>
    </row>
    <row r="314" spans="1:5" ht="12.75">
      <c r="A314" s="35" t="s">
        <v>58</v>
      </c>
      <c r="E314" s="40" t="s">
        <v>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447</v>
      </c>
      <c s="34" t="s">
        <v>10621</v>
      </c>
      <c s="35" t="s">
        <v>5</v>
      </c>
      <c s="6" t="s">
        <v>10622</v>
      </c>
      <c s="36" t="s">
        <v>590</v>
      </c>
      <c s="37">
        <v>660</v>
      </c>
      <c s="36">
        <v>0.004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10622</v>
      </c>
    </row>
    <row r="318" spans="1:5" ht="25.5">
      <c r="A318" s="35" t="s">
        <v>58</v>
      </c>
      <c r="E318" s="40" t="s">
        <v>10623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451</v>
      </c>
      <c s="34" t="s">
        <v>6065</v>
      </c>
      <c s="35" t="s">
        <v>5</v>
      </c>
      <c s="6" t="s">
        <v>10624</v>
      </c>
      <c s="36" t="s">
        <v>590</v>
      </c>
      <c s="37">
        <v>34.4</v>
      </c>
      <c s="36">
        <v>0.0004</v>
      </c>
      <c s="36">
        <f>ROUND(G320*H320,6)</f>
      </c>
      <c r="L320" s="38">
        <v>0</v>
      </c>
      <c s="32">
        <f>ROUND(ROUND(L320,2)*ROUND(G320,3),2)</f>
      </c>
      <c s="36" t="s">
        <v>4946</v>
      </c>
      <c>
        <f>(M320*21)/100</f>
      </c>
      <c t="s">
        <v>27</v>
      </c>
    </row>
    <row r="321" spans="1:5" ht="25.5">
      <c r="A321" s="35" t="s">
        <v>56</v>
      </c>
      <c r="E321" s="39" t="s">
        <v>10624</v>
      </c>
    </row>
    <row r="322" spans="1:5" ht="12.75">
      <c r="A322" s="35" t="s">
        <v>58</v>
      </c>
      <c r="E322" s="40" t="s">
        <v>10625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452</v>
      </c>
      <c s="34" t="s">
        <v>10626</v>
      </c>
      <c s="35" t="s">
        <v>5</v>
      </c>
      <c s="6" t="s">
        <v>10627</v>
      </c>
      <c s="36" t="s">
        <v>590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25.5">
      <c r="A325" s="35" t="s">
        <v>56</v>
      </c>
      <c r="E325" s="39" t="s">
        <v>10627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919</v>
      </c>
      <c s="34" t="s">
        <v>10628</v>
      </c>
      <c s="35" t="s">
        <v>5</v>
      </c>
      <c s="6" t="s">
        <v>10629</v>
      </c>
      <c s="36" t="s">
        <v>590</v>
      </c>
      <c s="37">
        <v>20.047</v>
      </c>
      <c s="36">
        <v>0.0048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25.5">
      <c r="A329" s="35" t="s">
        <v>56</v>
      </c>
      <c r="E329" s="39" t="s">
        <v>10629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6070</v>
      </c>
      <c s="35" t="s">
        <v>5</v>
      </c>
      <c s="6" t="s">
        <v>10630</v>
      </c>
      <c s="36" t="s">
        <v>590</v>
      </c>
      <c s="37">
        <v>89.6</v>
      </c>
      <c s="36">
        <v>0.0004</v>
      </c>
      <c s="36">
        <f>ROUND(G332*H332,6)</f>
      </c>
      <c r="L332" s="38">
        <v>0</v>
      </c>
      <c s="32">
        <f>ROUND(ROUND(L332,2)*ROUND(G332,3),2)</f>
      </c>
      <c s="36" t="s">
        <v>4946</v>
      </c>
      <c>
        <f>(M332*21)/100</f>
      </c>
      <c t="s">
        <v>27</v>
      </c>
    </row>
    <row r="333" spans="1:5" ht="25.5">
      <c r="A333" s="35" t="s">
        <v>56</v>
      </c>
      <c r="E333" s="39" t="s">
        <v>10630</v>
      </c>
    </row>
    <row r="334" spans="1:5" ht="12.75">
      <c r="A334" s="35" t="s">
        <v>58</v>
      </c>
      <c r="E334" s="40" t="s">
        <v>10631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10626</v>
      </c>
      <c s="35" t="s">
        <v>50</v>
      </c>
      <c s="6" t="s">
        <v>10627</v>
      </c>
      <c s="36" t="s">
        <v>590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25.5">
      <c r="A337" s="35" t="s">
        <v>56</v>
      </c>
      <c r="E337" s="39" t="s">
        <v>10627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932</v>
      </c>
      <c s="34" t="s">
        <v>10628</v>
      </c>
      <c s="35" t="s">
        <v>50</v>
      </c>
      <c s="6" t="s">
        <v>10629</v>
      </c>
      <c s="36" t="s">
        <v>590</v>
      </c>
      <c s="37">
        <v>53.76</v>
      </c>
      <c s="36">
        <v>0.0048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25.5">
      <c r="A341" s="35" t="s">
        <v>56</v>
      </c>
      <c r="E341" s="39" t="s">
        <v>10629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937</v>
      </c>
      <c s="34" t="s">
        <v>10632</v>
      </c>
      <c s="35" t="s">
        <v>5</v>
      </c>
      <c s="6" t="s">
        <v>10633</v>
      </c>
      <c s="36" t="s">
        <v>590</v>
      </c>
      <c s="37">
        <v>66</v>
      </c>
      <c s="36">
        <v>0.00077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25.5">
      <c r="A345" s="35" t="s">
        <v>56</v>
      </c>
      <c r="E345" s="39" t="s">
        <v>10633</v>
      </c>
    </row>
    <row r="346" spans="1:5" ht="12.75">
      <c r="A346" s="35" t="s">
        <v>58</v>
      </c>
      <c r="E346" s="40" t="s">
        <v>295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940</v>
      </c>
      <c s="34" t="s">
        <v>10634</v>
      </c>
      <c s="35" t="s">
        <v>5</v>
      </c>
      <c s="6" t="s">
        <v>10635</v>
      </c>
      <c s="36" t="s">
        <v>590</v>
      </c>
      <c s="37">
        <v>76.923</v>
      </c>
      <c s="36">
        <v>0.0027</v>
      </c>
      <c s="36">
        <f>ROUND(G348*H348,6)</f>
      </c>
      <c r="L348" s="38">
        <v>0</v>
      </c>
      <c s="32">
        <f>ROUND(ROUND(L348,2)*ROUND(G348,3),2)</f>
      </c>
      <c s="36" t="s">
        <v>4946</v>
      </c>
      <c>
        <f>(M348*21)/100</f>
      </c>
      <c t="s">
        <v>27</v>
      </c>
    </row>
    <row r="349" spans="1:5" ht="25.5">
      <c r="A349" s="35" t="s">
        <v>56</v>
      </c>
      <c r="E349" s="39" t="s">
        <v>10635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455</v>
      </c>
      <c s="34" t="s">
        <v>10636</v>
      </c>
      <c s="35" t="s">
        <v>5</v>
      </c>
      <c s="6" t="s">
        <v>10637</v>
      </c>
      <c s="36" t="s">
        <v>590</v>
      </c>
      <c s="37">
        <v>0.82</v>
      </c>
      <c s="36">
        <v>0.00077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25.5">
      <c r="A353" s="35" t="s">
        <v>56</v>
      </c>
      <c r="E353" s="39" t="s">
        <v>10637</v>
      </c>
    </row>
    <row r="354" spans="1:5" ht="25.5">
      <c r="A354" s="35" t="s">
        <v>58</v>
      </c>
      <c r="E354" s="40" t="s">
        <v>10638</v>
      </c>
    </row>
    <row r="355" spans="1:5" ht="12.75">
      <c r="A355" t="s">
        <v>60</v>
      </c>
      <c r="E355" s="39" t="s">
        <v>5</v>
      </c>
    </row>
    <row r="356" spans="1:16" ht="12.75">
      <c r="A356" t="s">
        <v>49</v>
      </c>
      <c s="34" t="s">
        <v>456</v>
      </c>
      <c s="34" t="s">
        <v>10639</v>
      </c>
      <c s="35" t="s">
        <v>5</v>
      </c>
      <c s="6" t="s">
        <v>10640</v>
      </c>
      <c s="36" t="s">
        <v>590</v>
      </c>
      <c s="37">
        <v>0.956</v>
      </c>
      <c s="36">
        <v>0.0021</v>
      </c>
      <c s="36">
        <f>ROUND(G356*H356,6)</f>
      </c>
      <c r="L356" s="38">
        <v>0</v>
      </c>
      <c s="32">
        <f>ROUND(ROUND(L356,2)*ROUND(G356,3),2)</f>
      </c>
      <c s="36" t="s">
        <v>4946</v>
      </c>
      <c>
        <f>(M356*21)/100</f>
      </c>
      <c t="s">
        <v>27</v>
      </c>
    </row>
    <row r="357" spans="1:5" ht="12.75">
      <c r="A357" s="35" t="s">
        <v>56</v>
      </c>
      <c r="E357" s="39" t="s">
        <v>10640</v>
      </c>
    </row>
    <row r="358" spans="1:5" ht="12.75">
      <c r="A358" s="35" t="s">
        <v>58</v>
      </c>
      <c r="E358" s="40" t="s">
        <v>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457</v>
      </c>
      <c s="34" t="s">
        <v>10641</v>
      </c>
      <c s="35" t="s">
        <v>5</v>
      </c>
      <c s="6" t="s">
        <v>10642</v>
      </c>
      <c s="36" t="s">
        <v>590</v>
      </c>
      <c s="37">
        <v>2.8</v>
      </c>
      <c s="36">
        <v>0.00077</v>
      </c>
      <c s="36">
        <f>ROUND(G360*H360,6)</f>
      </c>
      <c r="L360" s="38">
        <v>0</v>
      </c>
      <c s="32">
        <f>ROUND(ROUND(L360,2)*ROUND(G360,3),2)</f>
      </c>
      <c s="36" t="s">
        <v>4946</v>
      </c>
      <c>
        <f>(M360*21)/100</f>
      </c>
      <c t="s">
        <v>27</v>
      </c>
    </row>
    <row r="361" spans="1:5" ht="25.5">
      <c r="A361" s="35" t="s">
        <v>56</v>
      </c>
      <c r="E361" s="39" t="s">
        <v>10642</v>
      </c>
    </row>
    <row r="362" spans="1:5" ht="25.5">
      <c r="A362" s="35" t="s">
        <v>58</v>
      </c>
      <c r="E362" s="40" t="s">
        <v>10643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458</v>
      </c>
      <c s="34" t="s">
        <v>10639</v>
      </c>
      <c s="35" t="s">
        <v>50</v>
      </c>
      <c s="6" t="s">
        <v>10640</v>
      </c>
      <c s="36" t="s">
        <v>590</v>
      </c>
      <c s="37">
        <v>3.419</v>
      </c>
      <c s="36">
        <v>0.0021</v>
      </c>
      <c s="36">
        <f>ROUND(G364*H364,6)</f>
      </c>
      <c r="L364" s="38">
        <v>0</v>
      </c>
      <c s="32">
        <f>ROUND(ROUND(L364,2)*ROUND(G364,3),2)</f>
      </c>
      <c s="36" t="s">
        <v>4946</v>
      </c>
      <c>
        <f>(M364*21)/100</f>
      </c>
      <c t="s">
        <v>27</v>
      </c>
    </row>
    <row r="365" spans="1:5" ht="12.75">
      <c r="A365" s="35" t="s">
        <v>56</v>
      </c>
      <c r="E365" s="39" t="s">
        <v>10640</v>
      </c>
    </row>
    <row r="366" spans="1:5" ht="12.75">
      <c r="A366" s="35" t="s">
        <v>58</v>
      </c>
      <c r="E366" s="40" t="s">
        <v>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459</v>
      </c>
      <c s="34" t="s">
        <v>10641</v>
      </c>
      <c s="35" t="s">
        <v>50</v>
      </c>
      <c s="6" t="s">
        <v>10642</v>
      </c>
      <c s="36" t="s">
        <v>590</v>
      </c>
      <c s="37">
        <v>8.2</v>
      </c>
      <c s="36">
        <v>0.00077</v>
      </c>
      <c s="36">
        <f>ROUND(G368*H368,6)</f>
      </c>
      <c r="L368" s="38">
        <v>0</v>
      </c>
      <c s="32">
        <f>ROUND(ROUND(L368,2)*ROUND(G368,3),2)</f>
      </c>
      <c s="36" t="s">
        <v>4946</v>
      </c>
      <c>
        <f>(M368*21)/100</f>
      </c>
      <c t="s">
        <v>27</v>
      </c>
    </row>
    <row r="369" spans="1:5" ht="25.5">
      <c r="A369" s="35" t="s">
        <v>56</v>
      </c>
      <c r="E369" s="39" t="s">
        <v>10642</v>
      </c>
    </row>
    <row r="370" spans="1:5" ht="25.5">
      <c r="A370" s="35" t="s">
        <v>58</v>
      </c>
      <c r="E370" s="40" t="s">
        <v>10644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460</v>
      </c>
      <c s="34" t="s">
        <v>10634</v>
      </c>
      <c s="35" t="s">
        <v>50</v>
      </c>
      <c s="6" t="s">
        <v>10635</v>
      </c>
      <c s="36" t="s">
        <v>590</v>
      </c>
      <c s="37">
        <v>10.012</v>
      </c>
      <c s="36">
        <v>0.0027</v>
      </c>
      <c s="36">
        <f>ROUND(G372*H372,6)</f>
      </c>
      <c r="L372" s="38">
        <v>0</v>
      </c>
      <c s="32">
        <f>ROUND(ROUND(L372,2)*ROUND(G372,3),2)</f>
      </c>
      <c s="36" t="s">
        <v>4946</v>
      </c>
      <c>
        <f>(M372*21)/100</f>
      </c>
      <c t="s">
        <v>27</v>
      </c>
    </row>
    <row r="373" spans="1:5" ht="25.5">
      <c r="A373" s="35" t="s">
        <v>56</v>
      </c>
      <c r="E373" s="39" t="s">
        <v>10635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463</v>
      </c>
      <c s="34" t="s">
        <v>10278</v>
      </c>
      <c s="35" t="s">
        <v>5</v>
      </c>
      <c s="6" t="s">
        <v>10645</v>
      </c>
      <c s="36" t="s">
        <v>54</v>
      </c>
      <c s="37">
        <v>10.18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4946</v>
      </c>
      <c>
        <f>(M376*21)/100</f>
      </c>
      <c t="s">
        <v>27</v>
      </c>
    </row>
    <row r="377" spans="1:5" ht="12.75">
      <c r="A377" s="35" t="s">
        <v>56</v>
      </c>
      <c r="E377" s="39" t="s">
        <v>10645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3" ht="12.75">
      <c r="A380" t="s">
        <v>46</v>
      </c>
      <c r="C380" s="31" t="s">
        <v>8710</v>
      </c>
      <c r="E380" s="33" t="s">
        <v>8711</v>
      </c>
      <c r="J380" s="32">
        <f>0</f>
      </c>
      <c s="32">
        <f>0</f>
      </c>
      <c s="32">
        <f>0+L381+L385+L389+L393+L397+L401+L405+L409+L413+L417+L421+L425+L429+L433+L437+L441+L445+L449+L453+L457+L461+L465+L469+L473+L477+L481+L485+L489+L493+L497+L501</f>
      </c>
      <c s="32">
        <f>0+M381+M385+M389+M393+M397+M401+M405+M409+M413+M417+M421+M425+M429+M433+M437+M441+M445+M449+M453+M457+M461+M465+M469+M473+M477+M481+M485+M489+M493+M497+M501</f>
      </c>
    </row>
    <row r="381" spans="1:16" ht="25.5">
      <c r="A381" t="s">
        <v>49</v>
      </c>
      <c s="34" t="s">
        <v>466</v>
      </c>
      <c s="34" t="s">
        <v>10646</v>
      </c>
      <c s="35" t="s">
        <v>5</v>
      </c>
      <c s="6" t="s">
        <v>10647</v>
      </c>
      <c s="36" t="s">
        <v>590</v>
      </c>
      <c s="37">
        <v>8572.6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4946</v>
      </c>
      <c>
        <f>(M381*21)/100</f>
      </c>
      <c t="s">
        <v>27</v>
      </c>
    </row>
    <row r="382" spans="1:5" ht="25.5">
      <c r="A382" s="35" t="s">
        <v>56</v>
      </c>
      <c r="E382" s="39" t="s">
        <v>10647</v>
      </c>
    </row>
    <row r="383" spans="1:5" ht="63.75">
      <c r="A383" s="35" t="s">
        <v>58</v>
      </c>
      <c r="E383" s="40" t="s">
        <v>10648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469</v>
      </c>
      <c s="34" t="s">
        <v>6047</v>
      </c>
      <c s="35" t="s">
        <v>5</v>
      </c>
      <c s="6" t="s">
        <v>10619</v>
      </c>
      <c s="36" t="s">
        <v>54</v>
      </c>
      <c s="37">
        <v>2.743</v>
      </c>
      <c s="36">
        <v>1</v>
      </c>
      <c s="36">
        <f>ROUND(G385*H385,6)</f>
      </c>
      <c r="L385" s="38">
        <v>0</v>
      </c>
      <c s="32">
        <f>ROUND(ROUND(L385,2)*ROUND(G385,3),2)</f>
      </c>
      <c s="36" t="s">
        <v>4946</v>
      </c>
      <c>
        <f>(M385*21)/100</f>
      </c>
      <c t="s">
        <v>27</v>
      </c>
    </row>
    <row r="386" spans="1:5" ht="12.75">
      <c r="A386" s="35" t="s">
        <v>56</v>
      </c>
      <c r="E386" s="39" t="s">
        <v>10619</v>
      </c>
    </row>
    <row r="387" spans="1:5" ht="12.75">
      <c r="A387" s="35" t="s">
        <v>58</v>
      </c>
      <c r="E387" s="40" t="s">
        <v>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472</v>
      </c>
      <c s="34" t="s">
        <v>10649</v>
      </c>
      <c s="35" t="s">
        <v>5</v>
      </c>
      <c s="6" t="s">
        <v>10650</v>
      </c>
      <c s="36" t="s">
        <v>590</v>
      </c>
      <c s="37">
        <v>24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653</v>
      </c>
      <c>
        <f>(M389*21)/100</f>
      </c>
      <c t="s">
        <v>27</v>
      </c>
    </row>
    <row r="390" spans="1:5" ht="12.75">
      <c r="A390" s="35" t="s">
        <v>56</v>
      </c>
      <c r="E390" s="39" t="s">
        <v>10650</v>
      </c>
    </row>
    <row r="391" spans="1:5" ht="25.5">
      <c r="A391" s="35" t="s">
        <v>58</v>
      </c>
      <c r="E391" s="40" t="s">
        <v>10617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475</v>
      </c>
      <c s="34" t="s">
        <v>10651</v>
      </c>
      <c s="35" t="s">
        <v>5</v>
      </c>
      <c s="6" t="s">
        <v>10652</v>
      </c>
      <c s="36" t="s">
        <v>590</v>
      </c>
      <c s="37">
        <v>5205</v>
      </c>
      <c s="36">
        <v>0.00074</v>
      </c>
      <c s="36">
        <f>ROUND(G393*H393,6)</f>
      </c>
      <c r="L393" s="38">
        <v>0</v>
      </c>
      <c s="32">
        <f>ROUND(ROUND(L393,2)*ROUND(G393,3),2)</f>
      </c>
      <c s="36" t="s">
        <v>4946</v>
      </c>
      <c>
        <f>(M393*21)/100</f>
      </c>
      <c t="s">
        <v>27</v>
      </c>
    </row>
    <row r="394" spans="1:5" ht="25.5">
      <c r="A394" s="35" t="s">
        <v>56</v>
      </c>
      <c r="E394" s="39" t="s">
        <v>10653</v>
      </c>
    </row>
    <row r="395" spans="1:5" ht="191.25">
      <c r="A395" s="35" t="s">
        <v>58</v>
      </c>
      <c r="E395" s="40" t="s">
        <v>10654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478</v>
      </c>
      <c s="34" t="s">
        <v>6079</v>
      </c>
      <c s="35" t="s">
        <v>5</v>
      </c>
      <c s="6" t="s">
        <v>6081</v>
      </c>
      <c s="36" t="s">
        <v>590</v>
      </c>
      <c s="37">
        <v>19585.2</v>
      </c>
      <c s="36">
        <v>0.00088</v>
      </c>
      <c s="36">
        <f>ROUND(G397*H397,6)</f>
      </c>
      <c r="L397" s="38">
        <v>0</v>
      </c>
      <c s="32">
        <f>ROUND(ROUND(L397,2)*ROUND(G397,3),2)</f>
      </c>
      <c s="36" t="s">
        <v>4946</v>
      </c>
      <c>
        <f>(M397*21)/100</f>
      </c>
      <c t="s">
        <v>27</v>
      </c>
    </row>
    <row r="398" spans="1:5" ht="25.5">
      <c r="A398" s="35" t="s">
        <v>56</v>
      </c>
      <c r="E398" s="39" t="s">
        <v>6081</v>
      </c>
    </row>
    <row r="399" spans="1:5" ht="63.75">
      <c r="A399" s="35" t="s">
        <v>58</v>
      </c>
      <c r="E399" s="40" t="s">
        <v>10655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481</v>
      </c>
      <c s="34" t="s">
        <v>10626</v>
      </c>
      <c s="35" t="s">
        <v>5</v>
      </c>
      <c s="6" t="s">
        <v>10627</v>
      </c>
      <c s="36" t="s">
        <v>590</v>
      </c>
      <c s="37">
        <v>11413.275</v>
      </c>
      <c s="36">
        <v>0.0048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25.5">
      <c r="A402" s="35" t="s">
        <v>56</v>
      </c>
      <c r="E402" s="39" t="s">
        <v>10627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484</v>
      </c>
      <c s="34" t="s">
        <v>10628</v>
      </c>
      <c s="35" t="s">
        <v>5</v>
      </c>
      <c s="6" t="s">
        <v>10629</v>
      </c>
      <c s="36" t="s">
        <v>590</v>
      </c>
      <c s="37">
        <v>11413.275</v>
      </c>
      <c s="36">
        <v>0.0054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25.5">
      <c r="A406" s="35" t="s">
        <v>56</v>
      </c>
      <c r="E406" s="39" t="s">
        <v>10629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487</v>
      </c>
      <c s="34" t="s">
        <v>10656</v>
      </c>
      <c s="35" t="s">
        <v>5</v>
      </c>
      <c s="6" t="s">
        <v>10657</v>
      </c>
      <c s="36" t="s">
        <v>106</v>
      </c>
      <c s="37">
        <v>40</v>
      </c>
      <c s="36">
        <v>0.00038</v>
      </c>
      <c s="36">
        <f>ROUND(G409*H409,6)</f>
      </c>
      <c r="L409" s="38">
        <v>0</v>
      </c>
      <c s="32">
        <f>ROUND(ROUND(L409,2)*ROUND(G409,3),2)</f>
      </c>
      <c s="36" t="s">
        <v>4946</v>
      </c>
      <c>
        <f>(M409*21)/100</f>
      </c>
      <c t="s">
        <v>27</v>
      </c>
    </row>
    <row r="410" spans="1:5" ht="12.75">
      <c r="A410" s="35" t="s">
        <v>56</v>
      </c>
      <c r="E410" s="39" t="s">
        <v>10657</v>
      </c>
    </row>
    <row r="411" spans="1:5" ht="12.75">
      <c r="A411" s="35" t="s">
        <v>58</v>
      </c>
      <c r="E411" s="40" t="s">
        <v>5</v>
      </c>
    </row>
    <row r="412" spans="1:5" ht="12.75">
      <c r="A412" t="s">
        <v>60</v>
      </c>
      <c r="E412" s="39" t="s">
        <v>5</v>
      </c>
    </row>
    <row r="413" spans="1:16" ht="25.5">
      <c r="A413" t="s">
        <v>49</v>
      </c>
      <c s="34" t="s">
        <v>490</v>
      </c>
      <c s="34" t="s">
        <v>10658</v>
      </c>
      <c s="35" t="s">
        <v>5</v>
      </c>
      <c s="6" t="s">
        <v>10659</v>
      </c>
      <c s="36" t="s">
        <v>590</v>
      </c>
      <c s="37">
        <v>7166.89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4946</v>
      </c>
      <c>
        <f>(M413*21)/100</f>
      </c>
      <c t="s">
        <v>27</v>
      </c>
    </row>
    <row r="414" spans="1:5" ht="25.5">
      <c r="A414" s="35" t="s">
        <v>56</v>
      </c>
      <c r="E414" s="39" t="s">
        <v>10659</v>
      </c>
    </row>
    <row r="415" spans="1:5" ht="267.75">
      <c r="A415" s="35" t="s">
        <v>58</v>
      </c>
      <c r="E415" s="40" t="s">
        <v>10660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493</v>
      </c>
      <c s="34" t="s">
        <v>10661</v>
      </c>
      <c s="35" t="s">
        <v>5</v>
      </c>
      <c s="6" t="s">
        <v>10662</v>
      </c>
      <c s="36" t="s">
        <v>590</v>
      </c>
      <c s="37">
        <v>7517.265</v>
      </c>
      <c s="36">
        <v>0.0012</v>
      </c>
      <c s="36">
        <f>ROUND(G417*H417,6)</f>
      </c>
      <c r="L417" s="38">
        <v>0</v>
      </c>
      <c s="32">
        <f>ROUND(ROUND(L417,2)*ROUND(G417,3),2)</f>
      </c>
      <c s="36" t="s">
        <v>4946</v>
      </c>
      <c>
        <f>(M417*21)/100</f>
      </c>
      <c t="s">
        <v>27</v>
      </c>
    </row>
    <row r="418" spans="1:5" ht="12.75">
      <c r="A418" s="35" t="s">
        <v>56</v>
      </c>
      <c r="E418" s="39" t="s">
        <v>10662</v>
      </c>
    </row>
    <row r="419" spans="1:5" ht="25.5">
      <c r="A419" s="35" t="s">
        <v>58</v>
      </c>
      <c r="E419" s="40" t="s">
        <v>10663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496</v>
      </c>
      <c s="34" t="s">
        <v>10664</v>
      </c>
      <c s="35" t="s">
        <v>5</v>
      </c>
      <c s="6" t="s">
        <v>10665</v>
      </c>
      <c s="36" t="s">
        <v>590</v>
      </c>
      <c s="37">
        <v>11.403</v>
      </c>
      <c s="36">
        <v>0.0003</v>
      </c>
      <c s="36">
        <f>ROUND(G421*H421,6)</f>
      </c>
      <c r="L421" s="38">
        <v>0</v>
      </c>
      <c s="32">
        <f>ROUND(ROUND(L421,2)*ROUND(G421,3),2)</f>
      </c>
      <c s="36" t="s">
        <v>4946</v>
      </c>
      <c>
        <f>(M421*21)/100</f>
      </c>
      <c t="s">
        <v>27</v>
      </c>
    </row>
    <row r="422" spans="1:5" ht="12.75">
      <c r="A422" s="35" t="s">
        <v>56</v>
      </c>
      <c r="E422" s="39" t="s">
        <v>10665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25.5">
      <c r="A425" t="s">
        <v>49</v>
      </c>
      <c s="34" t="s">
        <v>499</v>
      </c>
      <c s="34" t="s">
        <v>10666</v>
      </c>
      <c s="35" t="s">
        <v>5</v>
      </c>
      <c s="6" t="s">
        <v>10667</v>
      </c>
      <c s="36" t="s">
        <v>590</v>
      </c>
      <c s="37">
        <v>1885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4946</v>
      </c>
      <c>
        <f>(M425*21)/100</f>
      </c>
      <c t="s">
        <v>27</v>
      </c>
    </row>
    <row r="426" spans="1:5" ht="25.5">
      <c r="A426" s="35" t="s">
        <v>56</v>
      </c>
      <c r="E426" s="39" t="s">
        <v>10667</v>
      </c>
    </row>
    <row r="427" spans="1:5" ht="63.75">
      <c r="A427" s="35" t="s">
        <v>58</v>
      </c>
      <c r="E427" s="40" t="s">
        <v>10668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502</v>
      </c>
      <c s="34" t="s">
        <v>10669</v>
      </c>
      <c s="35" t="s">
        <v>5</v>
      </c>
      <c s="6" t="s">
        <v>10670</v>
      </c>
      <c s="36" t="s">
        <v>590</v>
      </c>
      <c s="37">
        <v>2177.175</v>
      </c>
      <c s="36">
        <v>0.0004</v>
      </c>
      <c s="36">
        <f>ROUND(G429*H429,6)</f>
      </c>
      <c r="L429" s="38">
        <v>0</v>
      </c>
      <c s="32">
        <f>ROUND(ROUND(L429,2)*ROUND(G429,3),2)</f>
      </c>
      <c s="36" t="s">
        <v>4946</v>
      </c>
      <c>
        <f>(M429*21)/100</f>
      </c>
      <c t="s">
        <v>27</v>
      </c>
    </row>
    <row r="430" spans="1:5" ht="12.75">
      <c r="A430" s="35" t="s">
        <v>56</v>
      </c>
      <c r="E430" s="39" t="s">
        <v>10670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38.25">
      <c r="A433" t="s">
        <v>49</v>
      </c>
      <c s="34" t="s">
        <v>505</v>
      </c>
      <c s="34" t="s">
        <v>10671</v>
      </c>
      <c s="35" t="s">
        <v>5</v>
      </c>
      <c s="6" t="s">
        <v>10672</v>
      </c>
      <c s="36" t="s">
        <v>590</v>
      </c>
      <c s="37">
        <v>1885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4946</v>
      </c>
      <c>
        <f>(M433*21)/100</f>
      </c>
      <c t="s">
        <v>27</v>
      </c>
    </row>
    <row r="434" spans="1:5" ht="38.25">
      <c r="A434" s="35" t="s">
        <v>56</v>
      </c>
      <c r="E434" s="39" t="s">
        <v>10673</v>
      </c>
    </row>
    <row r="435" spans="1:5" ht="63.75">
      <c r="A435" s="35" t="s">
        <v>58</v>
      </c>
      <c r="E435" s="40" t="s">
        <v>10668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506</v>
      </c>
      <c s="34" t="s">
        <v>10674</v>
      </c>
      <c s="35" t="s">
        <v>5</v>
      </c>
      <c s="6" t="s">
        <v>10675</v>
      </c>
      <c s="36" t="s">
        <v>590</v>
      </c>
      <c s="37">
        <v>1979.25</v>
      </c>
      <c s="36">
        <v>0.00012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10675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507</v>
      </c>
      <c s="34" t="s">
        <v>10676</v>
      </c>
      <c s="35" t="s">
        <v>5</v>
      </c>
      <c s="6" t="s">
        <v>10677</v>
      </c>
      <c s="36" t="s">
        <v>590</v>
      </c>
      <c s="37">
        <v>1885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4946</v>
      </c>
      <c>
        <f>(M441*21)/100</f>
      </c>
      <c t="s">
        <v>27</v>
      </c>
    </row>
    <row r="442" spans="1:5" ht="25.5">
      <c r="A442" s="35" t="s">
        <v>56</v>
      </c>
      <c r="E442" s="39" t="s">
        <v>10677</v>
      </c>
    </row>
    <row r="443" spans="1:5" ht="63.75">
      <c r="A443" s="35" t="s">
        <v>58</v>
      </c>
      <c r="E443" s="40" t="s">
        <v>10668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508</v>
      </c>
      <c s="34" t="s">
        <v>10678</v>
      </c>
      <c s="35" t="s">
        <v>5</v>
      </c>
      <c s="6" t="s">
        <v>10679</v>
      </c>
      <c s="36" t="s">
        <v>590</v>
      </c>
      <c s="37">
        <v>1885</v>
      </c>
      <c s="36">
        <v>0.0008</v>
      </c>
      <c s="36">
        <f>ROUND(G445*H445,6)</f>
      </c>
      <c r="L445" s="38">
        <v>0</v>
      </c>
      <c s="32">
        <f>ROUND(ROUND(L445,2)*ROUND(G445,3),2)</f>
      </c>
      <c s="36" t="s">
        <v>4946</v>
      </c>
      <c>
        <f>(M445*21)/100</f>
      </c>
      <c t="s">
        <v>27</v>
      </c>
    </row>
    <row r="446" spans="1:5" ht="25.5">
      <c r="A446" s="35" t="s">
        <v>56</v>
      </c>
      <c r="E446" s="39" t="s">
        <v>10679</v>
      </c>
    </row>
    <row r="447" spans="1:5" ht="12.75">
      <c r="A447" s="35" t="s">
        <v>58</v>
      </c>
      <c r="E447" s="40" t="s">
        <v>5</v>
      </c>
    </row>
    <row r="448" spans="1:5" ht="12.75">
      <c r="A448" t="s">
        <v>60</v>
      </c>
      <c r="E448" s="39" t="s">
        <v>5</v>
      </c>
    </row>
    <row r="449" spans="1:16" ht="25.5">
      <c r="A449" t="s">
        <v>49</v>
      </c>
      <c s="34" t="s">
        <v>509</v>
      </c>
      <c s="34" t="s">
        <v>10680</v>
      </c>
      <c s="35" t="s">
        <v>5</v>
      </c>
      <c s="6" t="s">
        <v>10681</v>
      </c>
      <c s="36" t="s">
        <v>590</v>
      </c>
      <c s="37">
        <v>1885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4946</v>
      </c>
      <c>
        <f>(M449*21)/100</f>
      </c>
      <c t="s">
        <v>27</v>
      </c>
    </row>
    <row r="450" spans="1:5" ht="25.5">
      <c r="A450" s="35" t="s">
        <v>56</v>
      </c>
      <c r="E450" s="39" t="s">
        <v>10681</v>
      </c>
    </row>
    <row r="451" spans="1:5" ht="63.75">
      <c r="A451" s="35" t="s">
        <v>58</v>
      </c>
      <c r="E451" s="40" t="s">
        <v>10668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512</v>
      </c>
      <c s="34" t="s">
        <v>10682</v>
      </c>
      <c s="35" t="s">
        <v>5</v>
      </c>
      <c s="6" t="s">
        <v>10683</v>
      </c>
      <c s="36" t="s">
        <v>590</v>
      </c>
      <c s="37">
        <v>2073.5</v>
      </c>
      <c s="36">
        <v>0.0001</v>
      </c>
      <c s="36">
        <f>ROUND(G453*H453,6)</f>
      </c>
      <c r="L453" s="38">
        <v>0</v>
      </c>
      <c s="32">
        <f>ROUND(ROUND(L453,2)*ROUND(G453,3),2)</f>
      </c>
      <c s="36" t="s">
        <v>4946</v>
      </c>
      <c>
        <f>(M453*21)/100</f>
      </c>
      <c t="s">
        <v>27</v>
      </c>
    </row>
    <row r="454" spans="1:5" ht="12.75">
      <c r="A454" s="35" t="s">
        <v>56</v>
      </c>
      <c r="E454" s="39" t="s">
        <v>10683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25.5">
      <c r="A457" t="s">
        <v>49</v>
      </c>
      <c s="34" t="s">
        <v>515</v>
      </c>
      <c s="34" t="s">
        <v>10684</v>
      </c>
      <c s="35" t="s">
        <v>5</v>
      </c>
      <c s="6" t="s">
        <v>10685</v>
      </c>
      <c s="36" t="s">
        <v>590</v>
      </c>
      <c s="37">
        <v>1415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4946</v>
      </c>
      <c>
        <f>(M457*21)/100</f>
      </c>
      <c t="s">
        <v>27</v>
      </c>
    </row>
    <row r="458" spans="1:5" ht="25.5">
      <c r="A458" s="35" t="s">
        <v>56</v>
      </c>
      <c r="E458" s="39" t="s">
        <v>10685</v>
      </c>
    </row>
    <row r="459" spans="1:5" ht="25.5">
      <c r="A459" s="35" t="s">
        <v>58</v>
      </c>
      <c r="E459" s="40" t="s">
        <v>10686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518</v>
      </c>
      <c s="34" t="s">
        <v>10687</v>
      </c>
      <c s="35" t="s">
        <v>5</v>
      </c>
      <c s="6" t="s">
        <v>10688</v>
      </c>
      <c s="36" t="s">
        <v>101</v>
      </c>
      <c s="37">
        <v>424.5</v>
      </c>
      <c s="36">
        <v>0.51</v>
      </c>
      <c s="36">
        <f>ROUND(G461*H461,6)</f>
      </c>
      <c r="L461" s="38">
        <v>0</v>
      </c>
      <c s="32">
        <f>ROUND(ROUND(L461,2)*ROUND(G461,3),2)</f>
      </c>
      <c s="36" t="s">
        <v>4946</v>
      </c>
      <c>
        <f>(M461*21)/100</f>
      </c>
      <c t="s">
        <v>27</v>
      </c>
    </row>
    <row r="462" spans="1:5" ht="12.75">
      <c r="A462" s="35" t="s">
        <v>56</v>
      </c>
      <c r="E462" s="39" t="s">
        <v>10688</v>
      </c>
    </row>
    <row r="463" spans="1:5" ht="12.75">
      <c r="A463" s="35" t="s">
        <v>58</v>
      </c>
      <c r="E463" s="40" t="s">
        <v>10689</v>
      </c>
    </row>
    <row r="464" spans="1:5" ht="12.75">
      <c r="A464" t="s">
        <v>60</v>
      </c>
      <c r="E464" s="39" t="s">
        <v>5</v>
      </c>
    </row>
    <row r="465" spans="1:16" ht="25.5">
      <c r="A465" t="s">
        <v>49</v>
      </c>
      <c s="34" t="s">
        <v>521</v>
      </c>
      <c s="34" t="s">
        <v>10690</v>
      </c>
      <c s="35" t="s">
        <v>5</v>
      </c>
      <c s="6" t="s">
        <v>10691</v>
      </c>
      <c s="36" t="s">
        <v>101</v>
      </c>
      <c s="37">
        <v>639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4946</v>
      </c>
      <c>
        <f>(M465*21)/100</f>
      </c>
      <c t="s">
        <v>27</v>
      </c>
    </row>
    <row r="466" spans="1:5" ht="25.5">
      <c r="A466" s="35" t="s">
        <v>56</v>
      </c>
      <c r="E466" s="39" t="s">
        <v>10691</v>
      </c>
    </row>
    <row r="467" spans="1:5" ht="63.75">
      <c r="A467" s="35" t="s">
        <v>58</v>
      </c>
      <c r="E467" s="40" t="s">
        <v>10692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522</v>
      </c>
      <c s="34" t="s">
        <v>10687</v>
      </c>
      <c s="35" t="s">
        <v>50</v>
      </c>
      <c s="6" t="s">
        <v>10688</v>
      </c>
      <c s="36" t="s">
        <v>101</v>
      </c>
      <c s="37">
        <v>639</v>
      </c>
      <c s="36">
        <v>0.51</v>
      </c>
      <c s="36">
        <f>ROUND(G469*H469,6)</f>
      </c>
      <c r="L469" s="38">
        <v>0</v>
      </c>
      <c s="32">
        <f>ROUND(ROUND(L469,2)*ROUND(G469,3),2)</f>
      </c>
      <c s="36" t="s">
        <v>4946</v>
      </c>
      <c>
        <f>(M469*21)/100</f>
      </c>
      <c t="s">
        <v>27</v>
      </c>
    </row>
    <row r="470" spans="1:5" ht="12.75">
      <c r="A470" s="35" t="s">
        <v>56</v>
      </c>
      <c r="E470" s="39" t="s">
        <v>10688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25.5">
      <c r="A473" t="s">
        <v>49</v>
      </c>
      <c s="34" t="s">
        <v>523</v>
      </c>
      <c s="34" t="s">
        <v>10690</v>
      </c>
      <c s="35" t="s">
        <v>50</v>
      </c>
      <c s="6" t="s">
        <v>10691</v>
      </c>
      <c s="36" t="s">
        <v>101</v>
      </c>
      <c s="37">
        <v>707.5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4946</v>
      </c>
      <c>
        <f>(M473*21)/100</f>
      </c>
      <c t="s">
        <v>27</v>
      </c>
    </row>
    <row r="474" spans="1:5" ht="25.5">
      <c r="A474" s="35" t="s">
        <v>56</v>
      </c>
      <c r="E474" s="39" t="s">
        <v>10691</v>
      </c>
    </row>
    <row r="475" spans="1:5" ht="38.25">
      <c r="A475" s="35" t="s">
        <v>58</v>
      </c>
      <c r="E475" s="40" t="s">
        <v>10693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526</v>
      </c>
      <c s="34" t="s">
        <v>10694</v>
      </c>
      <c s="35" t="s">
        <v>5</v>
      </c>
      <c s="6" t="s">
        <v>10695</v>
      </c>
      <c s="36" t="s">
        <v>101</v>
      </c>
      <c s="37">
        <v>707.5</v>
      </c>
      <c s="36">
        <v>0.22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10695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25.5">
      <c r="A481" t="s">
        <v>49</v>
      </c>
      <c s="34" t="s">
        <v>529</v>
      </c>
      <c s="34" t="s">
        <v>10696</v>
      </c>
      <c s="35" t="s">
        <v>5</v>
      </c>
      <c s="6" t="s">
        <v>10697</v>
      </c>
      <c s="36" t="s">
        <v>590</v>
      </c>
      <c s="37">
        <v>406.4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4946</v>
      </c>
      <c>
        <f>(M481*21)/100</f>
      </c>
      <c t="s">
        <v>27</v>
      </c>
    </row>
    <row r="482" spans="1:5" ht="25.5">
      <c r="A482" s="35" t="s">
        <v>56</v>
      </c>
      <c r="E482" s="39" t="s">
        <v>10697</v>
      </c>
    </row>
    <row r="483" spans="1:5" ht="38.25">
      <c r="A483" s="35" t="s">
        <v>58</v>
      </c>
      <c r="E483" s="40" t="s">
        <v>10698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532</v>
      </c>
      <c s="34" t="s">
        <v>6047</v>
      </c>
      <c s="35" t="s">
        <v>50</v>
      </c>
      <c s="6" t="s">
        <v>10619</v>
      </c>
      <c s="36" t="s">
        <v>54</v>
      </c>
      <c s="37">
        <v>0.142</v>
      </c>
      <c s="36">
        <v>1</v>
      </c>
      <c s="36">
        <f>ROUND(G485*H485,6)</f>
      </c>
      <c r="L485" s="38">
        <v>0</v>
      </c>
      <c s="32">
        <f>ROUND(ROUND(L485,2)*ROUND(G485,3),2)</f>
      </c>
      <c s="36" t="s">
        <v>4946</v>
      </c>
      <c>
        <f>(M485*21)/100</f>
      </c>
      <c t="s">
        <v>27</v>
      </c>
    </row>
    <row r="486" spans="1:5" ht="12.75">
      <c r="A486" s="35" t="s">
        <v>56</v>
      </c>
      <c r="E486" s="39" t="s">
        <v>10619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533</v>
      </c>
      <c s="34" t="s">
        <v>10699</v>
      </c>
      <c s="35" t="s">
        <v>5</v>
      </c>
      <c s="6" t="s">
        <v>10700</v>
      </c>
      <c s="36" t="s">
        <v>590</v>
      </c>
      <c s="37">
        <v>812.8</v>
      </c>
      <c s="36">
        <v>0.00094</v>
      </c>
      <c s="36">
        <f>ROUND(G489*H489,6)</f>
      </c>
      <c r="L489" s="38">
        <v>0</v>
      </c>
      <c s="32">
        <f>ROUND(ROUND(L489,2)*ROUND(G489,3),2)</f>
      </c>
      <c s="36" t="s">
        <v>4946</v>
      </c>
      <c>
        <f>(M489*21)/100</f>
      </c>
      <c t="s">
        <v>27</v>
      </c>
    </row>
    <row r="490" spans="1:5" ht="25.5">
      <c r="A490" s="35" t="s">
        <v>56</v>
      </c>
      <c r="E490" s="39" t="s">
        <v>10700</v>
      </c>
    </row>
    <row r="491" spans="1:5" ht="63.75">
      <c r="A491" s="35" t="s">
        <v>58</v>
      </c>
      <c r="E491" s="40" t="s">
        <v>10701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534</v>
      </c>
      <c s="34" t="s">
        <v>10626</v>
      </c>
      <c s="35" t="s">
        <v>50</v>
      </c>
      <c s="6" t="s">
        <v>10627</v>
      </c>
      <c s="36" t="s">
        <v>590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25.5">
      <c r="A494" s="35" t="s">
        <v>56</v>
      </c>
      <c r="E494" s="39" t="s">
        <v>10627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25.5">
      <c r="A497" t="s">
        <v>49</v>
      </c>
      <c s="34" t="s">
        <v>538</v>
      </c>
      <c s="34" t="s">
        <v>10702</v>
      </c>
      <c s="35" t="s">
        <v>5</v>
      </c>
      <c s="6" t="s">
        <v>10629</v>
      </c>
      <c s="36" t="s">
        <v>590</v>
      </c>
      <c s="37">
        <v>487.68</v>
      </c>
      <c s="36">
        <v>0.0048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25.5">
      <c r="A498" s="35" t="s">
        <v>56</v>
      </c>
      <c r="E498" s="39" t="s">
        <v>10629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12.75">
      <c r="A501" t="s">
        <v>49</v>
      </c>
      <c s="34" t="s">
        <v>541</v>
      </c>
      <c s="34" t="s">
        <v>10703</v>
      </c>
      <c s="35" t="s">
        <v>5</v>
      </c>
      <c s="6" t="s">
        <v>10704</v>
      </c>
      <c s="36" t="s">
        <v>54</v>
      </c>
      <c s="37">
        <v>507.318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4946</v>
      </c>
      <c>
        <f>(M501*21)/100</f>
      </c>
      <c t="s">
        <v>27</v>
      </c>
    </row>
    <row r="502" spans="1:5" ht="12.75">
      <c r="A502" s="35" t="s">
        <v>56</v>
      </c>
      <c r="E502" s="39" t="s">
        <v>10704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3" ht="12.75">
      <c r="A505" t="s">
        <v>46</v>
      </c>
      <c r="C505" s="31" t="s">
        <v>9931</v>
      </c>
      <c r="E505" s="33" t="s">
        <v>5338</v>
      </c>
      <c r="J505" s="32">
        <f>0</f>
      </c>
      <c s="32">
        <f>0</f>
      </c>
      <c s="32">
        <f>0+L506+L510+L514+L518+L522</f>
      </c>
      <c s="32">
        <f>0+M506+M510+M514+M518+M522</f>
      </c>
    </row>
    <row r="506" spans="1:16" ht="12.75">
      <c r="A506" t="s">
        <v>49</v>
      </c>
      <c s="34" t="s">
        <v>544</v>
      </c>
      <c s="34" t="s">
        <v>10705</v>
      </c>
      <c s="35" t="s">
        <v>5</v>
      </c>
      <c s="6" t="s">
        <v>10706</v>
      </c>
      <c s="36" t="s">
        <v>113</v>
      </c>
      <c s="37">
        <v>38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653</v>
      </c>
      <c>
        <f>(M506*21)/100</f>
      </c>
      <c t="s">
        <v>27</v>
      </c>
    </row>
    <row r="507" spans="1:5" ht="12.75">
      <c r="A507" s="35" t="s">
        <v>56</v>
      </c>
      <c r="E507" s="39" t="s">
        <v>10706</v>
      </c>
    </row>
    <row r="508" spans="1:5" ht="38.25">
      <c r="A508" s="35" t="s">
        <v>58</v>
      </c>
      <c r="E508" s="40" t="s">
        <v>10707</v>
      </c>
    </row>
    <row r="509" spans="1:5" ht="12.75">
      <c r="A509" t="s">
        <v>60</v>
      </c>
      <c r="E509" s="39" t="s">
        <v>5</v>
      </c>
    </row>
    <row r="510" spans="1:16" ht="12.75">
      <c r="A510" t="s">
        <v>49</v>
      </c>
      <c s="34" t="s">
        <v>545</v>
      </c>
      <c s="34" t="s">
        <v>10708</v>
      </c>
      <c s="35" t="s">
        <v>5</v>
      </c>
      <c s="6" t="s">
        <v>10709</v>
      </c>
      <c s="36" t="s">
        <v>113</v>
      </c>
      <c s="37">
        <v>61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653</v>
      </c>
      <c>
        <f>(M510*21)/100</f>
      </c>
      <c t="s">
        <v>27</v>
      </c>
    </row>
    <row r="511" spans="1:5" ht="12.75">
      <c r="A511" s="35" t="s">
        <v>56</v>
      </c>
      <c r="E511" s="39" t="s">
        <v>10709</v>
      </c>
    </row>
    <row r="512" spans="1:5" ht="38.25">
      <c r="A512" s="35" t="s">
        <v>58</v>
      </c>
      <c r="E512" s="40" t="s">
        <v>10710</v>
      </c>
    </row>
    <row r="513" spans="1:5" ht="12.75">
      <c r="A513" t="s">
        <v>60</v>
      </c>
      <c r="E513" s="39" t="s">
        <v>5</v>
      </c>
    </row>
    <row r="514" spans="1:16" ht="25.5">
      <c r="A514" t="s">
        <v>49</v>
      </c>
      <c s="34" t="s">
        <v>546</v>
      </c>
      <c s="34" t="s">
        <v>10711</v>
      </c>
      <c s="35" t="s">
        <v>5</v>
      </c>
      <c s="6" t="s">
        <v>10712</v>
      </c>
      <c s="36" t="s">
        <v>113</v>
      </c>
      <c s="37">
        <v>1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653</v>
      </c>
      <c>
        <f>(M514*21)/100</f>
      </c>
      <c t="s">
        <v>27</v>
      </c>
    </row>
    <row r="515" spans="1:5" ht="25.5">
      <c r="A515" s="35" t="s">
        <v>56</v>
      </c>
      <c r="E515" s="39" t="s">
        <v>10712</v>
      </c>
    </row>
    <row r="516" spans="1:5" ht="38.25">
      <c r="A516" s="35" t="s">
        <v>58</v>
      </c>
      <c r="E516" s="40" t="s">
        <v>10713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547</v>
      </c>
      <c s="34" t="s">
        <v>10714</v>
      </c>
      <c s="35" t="s">
        <v>5</v>
      </c>
      <c s="6" t="s">
        <v>10715</v>
      </c>
      <c s="36" t="s">
        <v>113</v>
      </c>
      <c s="37">
        <v>9</v>
      </c>
      <c s="36">
        <v>0.00267</v>
      </c>
      <c s="36">
        <f>ROUND(G518*H518,6)</f>
      </c>
      <c r="L518" s="38">
        <v>0</v>
      </c>
      <c s="32">
        <f>ROUND(ROUND(L518,2)*ROUND(G518,3),2)</f>
      </c>
      <c s="36" t="s">
        <v>653</v>
      </c>
      <c>
        <f>(M518*21)/100</f>
      </c>
      <c t="s">
        <v>27</v>
      </c>
    </row>
    <row r="519" spans="1:5" ht="12.75">
      <c r="A519" s="35" t="s">
        <v>56</v>
      </c>
      <c r="E519" s="39" t="s">
        <v>10715</v>
      </c>
    </row>
    <row r="520" spans="1:5" ht="38.25">
      <c r="A520" s="35" t="s">
        <v>58</v>
      </c>
      <c r="E520" s="40" t="s">
        <v>10716</v>
      </c>
    </row>
    <row r="521" spans="1:5" ht="12.75">
      <c r="A521" t="s">
        <v>60</v>
      </c>
      <c r="E521" s="39" t="s">
        <v>5</v>
      </c>
    </row>
    <row r="522" spans="1:16" ht="12.75">
      <c r="A522" t="s">
        <v>49</v>
      </c>
      <c s="34" t="s">
        <v>422</v>
      </c>
      <c s="34" t="s">
        <v>5344</v>
      </c>
      <c s="35" t="s">
        <v>5</v>
      </c>
      <c s="6" t="s">
        <v>10717</v>
      </c>
      <c s="36" t="s">
        <v>54</v>
      </c>
      <c s="37">
        <v>124.884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4946</v>
      </c>
      <c>
        <f>(M522*21)/100</f>
      </c>
      <c t="s">
        <v>27</v>
      </c>
    </row>
    <row r="523" spans="1:5" ht="12.75">
      <c r="A523" s="35" t="s">
        <v>56</v>
      </c>
      <c r="E523" s="39" t="s">
        <v>10717</v>
      </c>
    </row>
    <row r="524" spans="1:5" ht="12.75">
      <c r="A524" s="35" t="s">
        <v>58</v>
      </c>
      <c r="E524" s="40" t="s">
        <v>5</v>
      </c>
    </row>
    <row r="525" spans="1:5" ht="12.75">
      <c r="A525" t="s">
        <v>60</v>
      </c>
      <c r="E525" s="39" t="s">
        <v>5</v>
      </c>
    </row>
    <row r="526" spans="1:13" ht="12.75">
      <c r="A526" t="s">
        <v>46</v>
      </c>
      <c r="C526" s="31" t="s">
        <v>10718</v>
      </c>
      <c r="E526" s="33" t="s">
        <v>10719</v>
      </c>
      <c r="J526" s="32">
        <f>0</f>
      </c>
      <c s="32">
        <f>0</f>
      </c>
      <c s="32">
        <f>0+L527</f>
      </c>
      <c s="32">
        <f>0+M527</f>
      </c>
    </row>
    <row r="527" spans="1:16" ht="12.75">
      <c r="A527" t="s">
        <v>49</v>
      </c>
      <c s="34" t="s">
        <v>427</v>
      </c>
      <c s="34" t="s">
        <v>10718</v>
      </c>
      <c s="35" t="s">
        <v>5</v>
      </c>
      <c s="6" t="s">
        <v>10720</v>
      </c>
      <c s="36" t="s">
        <v>10217</v>
      </c>
      <c s="37">
        <v>1</v>
      </c>
      <c s="36">
        <v>0.0372</v>
      </c>
      <c s="36">
        <f>ROUND(G527*H527,6)</f>
      </c>
      <c r="L527" s="38">
        <v>0</v>
      </c>
      <c s="32">
        <f>ROUND(ROUND(L527,2)*ROUND(G527,3),2)</f>
      </c>
      <c s="36" t="s">
        <v>653</v>
      </c>
      <c>
        <f>(M527*21)/100</f>
      </c>
      <c t="s">
        <v>27</v>
      </c>
    </row>
    <row r="528" spans="1:5" ht="12.75">
      <c r="A528" s="35" t="s">
        <v>56</v>
      </c>
      <c r="E528" s="39" t="s">
        <v>10720</v>
      </c>
    </row>
    <row r="529" spans="1:5" ht="12.75">
      <c r="A529" s="35" t="s">
        <v>58</v>
      </c>
      <c r="E529" s="40" t="s">
        <v>5</v>
      </c>
    </row>
    <row r="530" spans="1:5" ht="12.75">
      <c r="A530" t="s">
        <v>60</v>
      </c>
      <c r="E530" s="39" t="s">
        <v>5</v>
      </c>
    </row>
    <row r="531" spans="1:13" ht="12.75">
      <c r="A531" t="s">
        <v>46</v>
      </c>
      <c r="C531" s="31" t="s">
        <v>8730</v>
      </c>
      <c r="E531" s="33" t="s">
        <v>8225</v>
      </c>
      <c r="J531" s="32">
        <f>0</f>
      </c>
      <c s="32">
        <f>0</f>
      </c>
      <c s="32">
        <f>0+L532+L536+L540+L544+L548</f>
      </c>
      <c s="32">
        <f>0+M532+M536+M540+M544+M548</f>
      </c>
    </row>
    <row r="532" spans="1:16" ht="25.5">
      <c r="A532" t="s">
        <v>49</v>
      </c>
      <c s="34" t="s">
        <v>5999</v>
      </c>
      <c s="34" t="s">
        <v>10721</v>
      </c>
      <c s="35" t="s">
        <v>5</v>
      </c>
      <c s="6" t="s">
        <v>10722</v>
      </c>
      <c s="36" t="s">
        <v>590</v>
      </c>
      <c s="37">
        <v>660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25.5">
      <c r="A533" s="35" t="s">
        <v>56</v>
      </c>
      <c r="E533" s="39" t="s">
        <v>10722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12.75">
      <c r="A536" t="s">
        <v>49</v>
      </c>
      <c s="34" t="s">
        <v>6004</v>
      </c>
      <c s="34" t="s">
        <v>10723</v>
      </c>
      <c s="35" t="s">
        <v>5</v>
      </c>
      <c s="6" t="s">
        <v>10724</v>
      </c>
      <c s="36" t="s">
        <v>106</v>
      </c>
      <c s="37">
        <v>2259.576</v>
      </c>
      <c s="36">
        <v>0.00315</v>
      </c>
      <c s="36">
        <f>ROUND(G536*H536,6)</f>
      </c>
      <c r="L536" s="38">
        <v>0</v>
      </c>
      <c s="32">
        <f>ROUND(ROUND(L536,2)*ROUND(G536,3),2)</f>
      </c>
      <c s="36" t="s">
        <v>4946</v>
      </c>
      <c>
        <f>(M536*21)/100</f>
      </c>
      <c t="s">
        <v>27</v>
      </c>
    </row>
    <row r="537" spans="1:5" ht="12.75">
      <c r="A537" s="35" t="s">
        <v>56</v>
      </c>
      <c r="E537" s="39" t="s">
        <v>10724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25.5">
      <c r="A540" t="s">
        <v>49</v>
      </c>
      <c s="34" t="s">
        <v>6011</v>
      </c>
      <c s="34" t="s">
        <v>10725</v>
      </c>
      <c s="35" t="s">
        <v>5</v>
      </c>
      <c s="6" t="s">
        <v>10726</v>
      </c>
      <c s="36" t="s">
        <v>590</v>
      </c>
      <c s="37">
        <v>660</v>
      </c>
      <c s="36">
        <v>0.00021</v>
      </c>
      <c s="36">
        <f>ROUND(G540*H540,6)</f>
      </c>
      <c r="L540" s="38">
        <v>0</v>
      </c>
      <c s="32">
        <f>ROUND(ROUND(L540,2)*ROUND(G540,3),2)</f>
      </c>
      <c s="36" t="s">
        <v>4946</v>
      </c>
      <c>
        <f>(M540*21)/100</f>
      </c>
      <c t="s">
        <v>27</v>
      </c>
    </row>
    <row r="541" spans="1:5" ht="38.25">
      <c r="A541" s="35" t="s">
        <v>56</v>
      </c>
      <c r="E541" s="39" t="s">
        <v>10727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6015</v>
      </c>
      <c s="34" t="s">
        <v>10728</v>
      </c>
      <c s="35" t="s">
        <v>5</v>
      </c>
      <c s="6" t="s">
        <v>10729</v>
      </c>
      <c s="36" t="s">
        <v>590</v>
      </c>
      <c s="37">
        <v>712.8</v>
      </c>
      <c s="36">
        <v>0.025</v>
      </c>
      <c s="36">
        <f>ROUND(G544*H544,6)</f>
      </c>
      <c r="L544" s="38">
        <v>0</v>
      </c>
      <c s="32">
        <f>ROUND(ROUND(L544,2)*ROUND(G544,3),2)</f>
      </c>
      <c s="36" t="s">
        <v>4946</v>
      </c>
      <c>
        <f>(M544*21)/100</f>
      </c>
      <c t="s">
        <v>27</v>
      </c>
    </row>
    <row r="545" spans="1:5" ht="12.75">
      <c r="A545" s="35" t="s">
        <v>56</v>
      </c>
      <c r="E545" s="39" t="s">
        <v>10729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6" ht="12.75">
      <c r="A548" t="s">
        <v>49</v>
      </c>
      <c s="34" t="s">
        <v>6019</v>
      </c>
      <c s="34" t="s">
        <v>9741</v>
      </c>
      <c s="35" t="s">
        <v>5</v>
      </c>
      <c s="6" t="s">
        <v>9742</v>
      </c>
      <c s="36" t="s">
        <v>54</v>
      </c>
      <c s="37">
        <v>72.24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4946</v>
      </c>
      <c>
        <f>(M548*21)/100</f>
      </c>
      <c t="s">
        <v>27</v>
      </c>
    </row>
    <row r="549" spans="1:5" ht="12.75">
      <c r="A549" s="35" t="s">
        <v>56</v>
      </c>
      <c r="E549" s="39" t="s">
        <v>9742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5</v>
      </c>
    </row>
    <row r="552" spans="1:13" ht="12.75">
      <c r="A552" t="s">
        <v>46</v>
      </c>
      <c r="C552" s="31" t="s">
        <v>4473</v>
      </c>
      <c r="E552" s="33" t="s">
        <v>4474</v>
      </c>
      <c r="J552" s="32">
        <f>0</f>
      </c>
      <c s="32">
        <f>0</f>
      </c>
      <c s="32">
        <f>0+L553+L557+L561+L565+L569+L573+L577+L581+L585+L589+L593+L597</f>
      </c>
      <c s="32">
        <f>0+M553+M557+M561+M565+M569+M573+M577+M581+M585+M589+M593+M597</f>
      </c>
    </row>
    <row r="553" spans="1:16" ht="25.5">
      <c r="A553" t="s">
        <v>49</v>
      </c>
      <c s="34" t="s">
        <v>6024</v>
      </c>
      <c s="34" t="s">
        <v>10730</v>
      </c>
      <c s="35" t="s">
        <v>5</v>
      </c>
      <c s="6" t="s">
        <v>10731</v>
      </c>
      <c s="36" t="s">
        <v>106</v>
      </c>
      <c s="37">
        <v>40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25.5">
      <c r="A554" s="35" t="s">
        <v>56</v>
      </c>
      <c r="E554" s="39" t="s">
        <v>10731</v>
      </c>
    </row>
    <row r="555" spans="1:5" ht="12.75">
      <c r="A555" s="35" t="s">
        <v>58</v>
      </c>
      <c r="E555" s="40" t="s">
        <v>5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6029</v>
      </c>
      <c s="34" t="s">
        <v>9984</v>
      </c>
      <c s="35" t="s">
        <v>5</v>
      </c>
      <c s="6" t="s">
        <v>10732</v>
      </c>
      <c s="36" t="s">
        <v>2729</v>
      </c>
      <c s="37">
        <v>2143.93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4946</v>
      </c>
      <c>
        <f>(M557*21)/100</f>
      </c>
      <c t="s">
        <v>27</v>
      </c>
    </row>
    <row r="558" spans="1:5" ht="25.5">
      <c r="A558" s="35" t="s">
        <v>56</v>
      </c>
      <c r="E558" s="39" t="s">
        <v>10732</v>
      </c>
    </row>
    <row r="559" spans="1:5" ht="12.75">
      <c r="A559" s="35" t="s">
        <v>58</v>
      </c>
      <c r="E559" s="40" t="s">
        <v>10733</v>
      </c>
    </row>
    <row r="560" spans="1:5" ht="12.75">
      <c r="A560" t="s">
        <v>60</v>
      </c>
      <c r="E560" s="39" t="s">
        <v>5</v>
      </c>
    </row>
    <row r="561" spans="1:16" ht="25.5">
      <c r="A561" t="s">
        <v>49</v>
      </c>
      <c s="34" t="s">
        <v>6036</v>
      </c>
      <c s="34" t="s">
        <v>8980</v>
      </c>
      <c s="35" t="s">
        <v>5</v>
      </c>
      <c s="6" t="s">
        <v>10734</v>
      </c>
      <c s="36" t="s">
        <v>2729</v>
      </c>
      <c s="37">
        <v>11975.753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4946</v>
      </c>
      <c>
        <f>(M561*21)/100</f>
      </c>
      <c t="s">
        <v>27</v>
      </c>
    </row>
    <row r="562" spans="1:5" ht="25.5">
      <c r="A562" s="35" t="s">
        <v>56</v>
      </c>
      <c r="E562" s="39" t="s">
        <v>10734</v>
      </c>
    </row>
    <row r="563" spans="1:5" ht="12.75">
      <c r="A563" s="35" t="s">
        <v>58</v>
      </c>
      <c r="E563" s="40" t="s">
        <v>10735</v>
      </c>
    </row>
    <row r="564" spans="1:5" ht="12.75">
      <c r="A564" t="s">
        <v>60</v>
      </c>
      <c r="E564" s="39" t="s">
        <v>5</v>
      </c>
    </row>
    <row r="565" spans="1:16" ht="38.25">
      <c r="A565" t="s">
        <v>49</v>
      </c>
      <c s="34" t="s">
        <v>6041</v>
      </c>
      <c s="34" t="s">
        <v>10736</v>
      </c>
      <c s="35" t="s">
        <v>5</v>
      </c>
      <c s="6" t="s">
        <v>10737</v>
      </c>
      <c s="36" t="s">
        <v>113</v>
      </c>
      <c s="37">
        <v>148</v>
      </c>
      <c s="36">
        <v>5E-05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38.25">
      <c r="A566" s="35" t="s">
        <v>56</v>
      </c>
      <c r="E566" s="39" t="s">
        <v>10738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12.75">
      <c r="A569" t="s">
        <v>49</v>
      </c>
      <c s="34" t="s">
        <v>6046</v>
      </c>
      <c s="34" t="s">
        <v>10739</v>
      </c>
      <c s="35" t="s">
        <v>5</v>
      </c>
      <c s="6" t="s">
        <v>10740</v>
      </c>
      <c s="36" t="s">
        <v>2729</v>
      </c>
      <c s="37">
        <v>2229.687</v>
      </c>
      <c s="36">
        <v>1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12.75">
      <c r="A570" s="35" t="s">
        <v>56</v>
      </c>
      <c r="E570" s="39" t="s">
        <v>10740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38.25">
      <c r="A573" t="s">
        <v>49</v>
      </c>
      <c s="34" t="s">
        <v>6050</v>
      </c>
      <c s="34" t="s">
        <v>10741</v>
      </c>
      <c s="35" t="s">
        <v>5</v>
      </c>
      <c s="6" t="s">
        <v>10742</v>
      </c>
      <c s="36" t="s">
        <v>590</v>
      </c>
      <c s="37">
        <v>660</v>
      </c>
      <c s="36">
        <v>5E-05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38.25">
      <c r="A574" s="35" t="s">
        <v>56</v>
      </c>
      <c r="E574" s="39" t="s">
        <v>10742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6055</v>
      </c>
      <c s="34" t="s">
        <v>10743</v>
      </c>
      <c s="35" t="s">
        <v>5</v>
      </c>
      <c s="6" t="s">
        <v>10744</v>
      </c>
      <c s="36" t="s">
        <v>54</v>
      </c>
      <c s="37">
        <v>13.174</v>
      </c>
      <c s="36">
        <v>1</v>
      </c>
      <c s="36">
        <f>ROUND(G577*H577,6)</f>
      </c>
      <c r="L577" s="38">
        <v>0</v>
      </c>
      <c s="32">
        <f>ROUND(ROUND(L577,2)*ROUND(G577,3),2)</f>
      </c>
      <c s="36" t="s">
        <v>4946</v>
      </c>
      <c>
        <f>(M577*21)/100</f>
      </c>
      <c t="s">
        <v>27</v>
      </c>
    </row>
    <row r="578" spans="1:5" ht="12.75">
      <c r="A578" s="35" t="s">
        <v>56</v>
      </c>
      <c r="E578" s="39" t="s">
        <v>10744</v>
      </c>
    </row>
    <row r="579" spans="1:5" ht="25.5">
      <c r="A579" s="35" t="s">
        <v>58</v>
      </c>
      <c r="E579" s="40" t="s">
        <v>10745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6060</v>
      </c>
      <c s="34" t="s">
        <v>10746</v>
      </c>
      <c s="35" t="s">
        <v>5</v>
      </c>
      <c s="6" t="s">
        <v>10747</v>
      </c>
      <c s="36" t="s">
        <v>2729</v>
      </c>
      <c s="37">
        <v>11975.753</v>
      </c>
      <c s="36">
        <v>0.00024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12.75">
      <c r="A582" s="35" t="s">
        <v>56</v>
      </c>
      <c r="E582" s="39" t="s">
        <v>10747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6064</v>
      </c>
      <c s="34" t="s">
        <v>10748</v>
      </c>
      <c s="35" t="s">
        <v>5</v>
      </c>
      <c s="6" t="s">
        <v>10749</v>
      </c>
      <c s="36" t="s">
        <v>2729</v>
      </c>
      <c s="37">
        <v>5000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10749</v>
      </c>
    </row>
    <row r="587" spans="1:5" ht="25.5">
      <c r="A587" s="35" t="s">
        <v>58</v>
      </c>
      <c r="E587" s="40" t="s">
        <v>10750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6069</v>
      </c>
      <c s="34" t="s">
        <v>10751</v>
      </c>
      <c s="35" t="s">
        <v>5</v>
      </c>
      <c s="6" t="s">
        <v>10752</v>
      </c>
      <c s="36" t="s">
        <v>2729</v>
      </c>
      <c s="37">
        <v>11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25.5">
      <c r="A590" s="35" t="s">
        <v>56</v>
      </c>
      <c r="E590" s="39" t="s">
        <v>10752</v>
      </c>
    </row>
    <row r="591" spans="1:5" ht="51">
      <c r="A591" s="35" t="s">
        <v>58</v>
      </c>
      <c r="E591" s="40" t="s">
        <v>10753</v>
      </c>
    </row>
    <row r="592" spans="1:5" ht="12.75">
      <c r="A592" t="s">
        <v>60</v>
      </c>
      <c r="E592" s="39" t="s">
        <v>5</v>
      </c>
    </row>
    <row r="593" spans="1:16" ht="25.5">
      <c r="A593" t="s">
        <v>49</v>
      </c>
      <c s="34" t="s">
        <v>6074</v>
      </c>
      <c s="34" t="s">
        <v>10754</v>
      </c>
      <c s="35" t="s">
        <v>5</v>
      </c>
      <c s="6" t="s">
        <v>10755</v>
      </c>
      <c s="36" t="s">
        <v>2729</v>
      </c>
      <c s="37">
        <v>10</v>
      </c>
      <c s="36">
        <v>6E-05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25.5">
      <c r="A594" s="35" t="s">
        <v>56</v>
      </c>
      <c r="E594" s="39" t="s">
        <v>10755</v>
      </c>
    </row>
    <row r="595" spans="1:5" ht="12.75">
      <c r="A595" s="35" t="s">
        <v>58</v>
      </c>
      <c r="E595" s="40" t="s">
        <v>9220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6078</v>
      </c>
      <c s="34" t="s">
        <v>10756</v>
      </c>
      <c s="35" t="s">
        <v>5</v>
      </c>
      <c s="6" t="s">
        <v>10757</v>
      </c>
      <c s="36" t="s">
        <v>54</v>
      </c>
      <c s="37">
        <v>48.184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4946</v>
      </c>
      <c>
        <f>(M597*21)/100</f>
      </c>
      <c t="s">
        <v>27</v>
      </c>
    </row>
    <row r="598" spans="1:5" ht="12.75">
      <c r="A598" s="35" t="s">
        <v>56</v>
      </c>
      <c r="E598" s="39" t="s">
        <v>10757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10758</v>
      </c>
      <c r="E601" s="33" t="s">
        <v>10759</v>
      </c>
      <c r="J601" s="32">
        <f>0</f>
      </c>
      <c s="32">
        <f>0</f>
      </c>
      <c s="32">
        <f>0+L602+L606+L610+L614+L618+L622+L626+L630+L634+L638+L642+L646+L650+L654</f>
      </c>
      <c s="32">
        <f>0+M602+M606+M610+M614+M618+M622+M626+M630+M634+M638+M642+M646+M650+M654</f>
      </c>
    </row>
    <row r="602" spans="1:16" ht="38.25">
      <c r="A602" t="s">
        <v>49</v>
      </c>
      <c s="34" t="s">
        <v>6083</v>
      </c>
      <c s="34" t="s">
        <v>10760</v>
      </c>
      <c s="35" t="s">
        <v>5</v>
      </c>
      <c s="6" t="s">
        <v>10761</v>
      </c>
      <c s="36" t="s">
        <v>106</v>
      </c>
      <c s="37">
        <v>466</v>
      </c>
      <c s="36">
        <v>0.014</v>
      </c>
      <c s="36">
        <f>ROUND(G602*H602,6)</f>
      </c>
      <c r="L602" s="38">
        <v>0</v>
      </c>
      <c s="32">
        <f>ROUND(ROUND(L602,2)*ROUND(G602,3),2)</f>
      </c>
      <c s="36" t="s">
        <v>4946</v>
      </c>
      <c>
        <f>(M602*21)/100</f>
      </c>
      <c t="s">
        <v>27</v>
      </c>
    </row>
    <row r="603" spans="1:5" ht="38.25">
      <c r="A603" s="35" t="s">
        <v>56</v>
      </c>
      <c r="E603" s="39" t="s">
        <v>10762</v>
      </c>
    </row>
    <row r="604" spans="1:5" ht="12.75">
      <c r="A604" s="35" t="s">
        <v>58</v>
      </c>
      <c r="E604" s="40" t="s">
        <v>10763</v>
      </c>
    </row>
    <row r="605" spans="1:5" ht="12.75">
      <c r="A605" t="s">
        <v>60</v>
      </c>
      <c r="E605" s="39" t="s">
        <v>5</v>
      </c>
    </row>
    <row r="606" spans="1:16" ht="25.5">
      <c r="A606" t="s">
        <v>49</v>
      </c>
      <c s="34" t="s">
        <v>6089</v>
      </c>
      <c s="34" t="s">
        <v>10764</v>
      </c>
      <c s="35" t="s">
        <v>5</v>
      </c>
      <c s="6" t="s">
        <v>10765</v>
      </c>
      <c s="36" t="s">
        <v>590</v>
      </c>
      <c s="37">
        <v>179.41</v>
      </c>
      <c s="36">
        <v>0.108</v>
      </c>
      <c s="36">
        <f>ROUND(G606*H606,6)</f>
      </c>
      <c r="L606" s="38">
        <v>0</v>
      </c>
      <c s="32">
        <f>ROUND(ROUND(L606,2)*ROUND(G606,3),2)</f>
      </c>
      <c s="36" t="s">
        <v>653</v>
      </c>
      <c>
        <f>(M606*21)/100</f>
      </c>
      <c t="s">
        <v>27</v>
      </c>
    </row>
    <row r="607" spans="1:5" ht="25.5">
      <c r="A607" s="35" t="s">
        <v>56</v>
      </c>
      <c r="E607" s="39" t="s">
        <v>10765</v>
      </c>
    </row>
    <row r="608" spans="1:5" ht="25.5">
      <c r="A608" s="35" t="s">
        <v>58</v>
      </c>
      <c r="E608" s="40" t="s">
        <v>10766</v>
      </c>
    </row>
    <row r="609" spans="1:5" ht="12.75">
      <c r="A609" t="s">
        <v>60</v>
      </c>
      <c r="E609" s="39" t="s">
        <v>5</v>
      </c>
    </row>
    <row r="610" spans="1:16" ht="38.25">
      <c r="A610" t="s">
        <v>49</v>
      </c>
      <c s="34" t="s">
        <v>6094</v>
      </c>
      <c s="34" t="s">
        <v>10767</v>
      </c>
      <c s="35" t="s">
        <v>5</v>
      </c>
      <c s="6" t="s">
        <v>10768</v>
      </c>
      <c s="36" t="s">
        <v>106</v>
      </c>
      <c s="37">
        <v>466</v>
      </c>
      <c s="36">
        <v>0.0078</v>
      </c>
      <c s="36">
        <f>ROUND(G610*H610,6)</f>
      </c>
      <c r="L610" s="38">
        <v>0</v>
      </c>
      <c s="32">
        <f>ROUND(ROUND(L610,2)*ROUND(G610,3),2)</f>
      </c>
      <c s="36" t="s">
        <v>4946</v>
      </c>
      <c>
        <f>(M610*21)/100</f>
      </c>
      <c t="s">
        <v>27</v>
      </c>
    </row>
    <row r="611" spans="1:5" ht="38.25">
      <c r="A611" s="35" t="s">
        <v>56</v>
      </c>
      <c r="E611" s="39" t="s">
        <v>10769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6" ht="12.75">
      <c r="A614" t="s">
        <v>49</v>
      </c>
      <c s="34" t="s">
        <v>6098</v>
      </c>
      <c s="34" t="s">
        <v>10770</v>
      </c>
      <c s="35" t="s">
        <v>5</v>
      </c>
      <c s="6" t="s">
        <v>10771</v>
      </c>
      <c s="36" t="s">
        <v>590</v>
      </c>
      <c s="37">
        <v>53.823</v>
      </c>
      <c s="36">
        <v>0.014</v>
      </c>
      <c s="36">
        <f>ROUND(G614*H614,6)</f>
      </c>
      <c r="L614" s="38">
        <v>0</v>
      </c>
      <c s="32">
        <f>ROUND(ROUND(L614,2)*ROUND(G614,3),2)</f>
      </c>
      <c s="36" t="s">
        <v>653</v>
      </c>
      <c>
        <f>(M614*21)/100</f>
      </c>
      <c t="s">
        <v>27</v>
      </c>
    </row>
    <row r="615" spans="1:5" ht="12.75">
      <c r="A615" s="35" t="s">
        <v>56</v>
      </c>
      <c r="E615" s="39" t="s">
        <v>10771</v>
      </c>
    </row>
    <row r="616" spans="1:5" ht="25.5">
      <c r="A616" s="35" t="s">
        <v>58</v>
      </c>
      <c r="E616" s="40" t="s">
        <v>10772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6102</v>
      </c>
      <c s="34" t="s">
        <v>10773</v>
      </c>
      <c s="35" t="s">
        <v>5</v>
      </c>
      <c s="6" t="s">
        <v>10774</v>
      </c>
      <c s="36" t="s">
        <v>590</v>
      </c>
      <c s="37">
        <v>3645</v>
      </c>
      <c s="36">
        <v>0.04</v>
      </c>
      <c s="36">
        <f>ROUND(G618*H618,6)</f>
      </c>
      <c r="L618" s="38">
        <v>0</v>
      </c>
      <c s="32">
        <f>ROUND(ROUND(L618,2)*ROUND(G618,3),2)</f>
      </c>
      <c s="36" t="s">
        <v>4946</v>
      </c>
      <c>
        <f>(M618*21)/100</f>
      </c>
      <c t="s">
        <v>27</v>
      </c>
    </row>
    <row r="619" spans="1:5" ht="25.5">
      <c r="A619" s="35" t="s">
        <v>56</v>
      </c>
      <c r="E619" s="39" t="s">
        <v>10774</v>
      </c>
    </row>
    <row r="620" spans="1:5" ht="63.75">
      <c r="A620" s="35" t="s">
        <v>58</v>
      </c>
      <c r="E620" s="40" t="s">
        <v>10775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6107</v>
      </c>
      <c s="34" t="s">
        <v>10776</v>
      </c>
      <c s="35" t="s">
        <v>5</v>
      </c>
      <c s="6" t="s">
        <v>10777</v>
      </c>
      <c s="36" t="s">
        <v>590</v>
      </c>
      <c s="37">
        <v>3790.8</v>
      </c>
      <c s="36">
        <v>0.108</v>
      </c>
      <c s="36">
        <f>ROUND(G622*H622,6)</f>
      </c>
      <c r="L622" s="38">
        <v>0</v>
      </c>
      <c s="32">
        <f>ROUND(ROUND(L622,2)*ROUND(G622,3),2)</f>
      </c>
      <c s="36" t="s">
        <v>653</v>
      </c>
      <c>
        <f>(M622*21)/100</f>
      </c>
      <c t="s">
        <v>27</v>
      </c>
    </row>
    <row r="623" spans="1:5" ht="25.5">
      <c r="A623" s="35" t="s">
        <v>56</v>
      </c>
      <c r="E623" s="39" t="s">
        <v>10777</v>
      </c>
    </row>
    <row r="624" spans="1:5" ht="12.75">
      <c r="A624" s="35" t="s">
        <v>58</v>
      </c>
      <c r="E624" s="40" t="s">
        <v>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6113</v>
      </c>
      <c s="34" t="s">
        <v>10778</v>
      </c>
      <c s="35" t="s">
        <v>5</v>
      </c>
      <c s="6" t="s">
        <v>10779</v>
      </c>
      <c s="36" t="s">
        <v>590</v>
      </c>
      <c s="37">
        <v>591</v>
      </c>
      <c s="36">
        <v>0.011</v>
      </c>
      <c s="36">
        <f>ROUND(G626*H626,6)</f>
      </c>
      <c r="L626" s="38">
        <v>0</v>
      </c>
      <c s="32">
        <f>ROUND(ROUND(L626,2)*ROUND(G626,3),2)</f>
      </c>
      <c s="36" t="s">
        <v>4946</v>
      </c>
      <c>
        <f>(M626*21)/100</f>
      </c>
      <c t="s">
        <v>27</v>
      </c>
    </row>
    <row r="627" spans="1:5" ht="25.5">
      <c r="A627" s="35" t="s">
        <v>56</v>
      </c>
      <c r="E627" s="39" t="s">
        <v>10779</v>
      </c>
    </row>
    <row r="628" spans="1:5" ht="38.25">
      <c r="A628" s="35" t="s">
        <v>58</v>
      </c>
      <c r="E628" s="40" t="s">
        <v>10780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6118</v>
      </c>
      <c s="34" t="s">
        <v>10781</v>
      </c>
      <c s="35" t="s">
        <v>5</v>
      </c>
      <c s="6" t="s">
        <v>10782</v>
      </c>
      <c s="36" t="s">
        <v>590</v>
      </c>
      <c s="37">
        <v>650.1</v>
      </c>
      <c s="36">
        <v>0.177</v>
      </c>
      <c s="36">
        <f>ROUND(G630*H630,6)</f>
      </c>
      <c r="L630" s="38">
        <v>0</v>
      </c>
      <c s="32">
        <f>ROUND(ROUND(L630,2)*ROUND(G630,3),2)</f>
      </c>
      <c s="36" t="s">
        <v>653</v>
      </c>
      <c>
        <f>(M630*21)/100</f>
      </c>
      <c t="s">
        <v>27</v>
      </c>
    </row>
    <row r="631" spans="1:5" ht="25.5">
      <c r="A631" s="35" t="s">
        <v>56</v>
      </c>
      <c r="E631" s="39" t="s">
        <v>10782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6121</v>
      </c>
      <c s="34" t="s">
        <v>10783</v>
      </c>
      <c s="35" t="s">
        <v>5</v>
      </c>
      <c s="6" t="s">
        <v>10784</v>
      </c>
      <c s="36" t="s">
        <v>590</v>
      </c>
      <c s="37">
        <v>66</v>
      </c>
      <c s="36">
        <v>0.0016</v>
      </c>
      <c s="36">
        <f>ROUND(G634*H634,6)</f>
      </c>
      <c r="L634" s="38">
        <v>0</v>
      </c>
      <c s="32">
        <f>ROUND(ROUND(L634,2)*ROUND(G634,3),2)</f>
      </c>
      <c s="36" t="s">
        <v>653</v>
      </c>
      <c>
        <f>(M634*21)/100</f>
      </c>
      <c t="s">
        <v>27</v>
      </c>
    </row>
    <row r="635" spans="1:5" ht="25.5">
      <c r="A635" s="35" t="s">
        <v>56</v>
      </c>
      <c r="E635" s="39" t="s">
        <v>10784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25.5">
      <c r="A638" t="s">
        <v>49</v>
      </c>
      <c s="34" t="s">
        <v>6124</v>
      </c>
      <c s="34" t="s">
        <v>10785</v>
      </c>
      <c s="35" t="s">
        <v>5</v>
      </c>
      <c s="6" t="s">
        <v>10786</v>
      </c>
      <c s="36" t="s">
        <v>590</v>
      </c>
      <c s="37">
        <v>72.6</v>
      </c>
      <c s="36">
        <v>0.189</v>
      </c>
      <c s="36">
        <f>ROUND(G638*H638,6)</f>
      </c>
      <c r="L638" s="38">
        <v>0</v>
      </c>
      <c s="32">
        <f>ROUND(ROUND(L638,2)*ROUND(G638,3),2)</f>
      </c>
      <c s="36" t="s">
        <v>653</v>
      </c>
      <c>
        <f>(M638*21)/100</f>
      </c>
      <c t="s">
        <v>27</v>
      </c>
    </row>
    <row r="639" spans="1:5" ht="25.5">
      <c r="A639" s="35" t="s">
        <v>56</v>
      </c>
      <c r="E639" s="39" t="s">
        <v>10786</v>
      </c>
    </row>
    <row r="640" spans="1:5" ht="12.75">
      <c r="A640" s="35" t="s">
        <v>58</v>
      </c>
      <c r="E640" s="40" t="s">
        <v>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6129</v>
      </c>
      <c s="34" t="s">
        <v>10787</v>
      </c>
      <c s="35" t="s">
        <v>5</v>
      </c>
      <c s="6" t="s">
        <v>10788</v>
      </c>
      <c s="36" t="s">
        <v>106</v>
      </c>
      <c s="37">
        <v>95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10788</v>
      </c>
    </row>
    <row r="644" spans="1:5" ht="51">
      <c r="A644" s="35" t="s">
        <v>58</v>
      </c>
      <c r="E644" s="40" t="s">
        <v>10789</v>
      </c>
    </row>
    <row r="645" spans="1:5" ht="12.75">
      <c r="A645" t="s">
        <v>60</v>
      </c>
      <c r="E645" s="39" t="s">
        <v>5</v>
      </c>
    </row>
    <row r="646" spans="1:16" ht="12.75">
      <c r="A646" t="s">
        <v>49</v>
      </c>
      <c s="34" t="s">
        <v>6133</v>
      </c>
      <c s="34" t="s">
        <v>10790</v>
      </c>
      <c s="35" t="s">
        <v>5</v>
      </c>
      <c s="6" t="s">
        <v>10791</v>
      </c>
      <c s="36" t="s">
        <v>106</v>
      </c>
      <c s="37">
        <v>135</v>
      </c>
      <c s="36">
        <v>0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10791</v>
      </c>
    </row>
    <row r="648" spans="1:5" ht="51">
      <c r="A648" s="35" t="s">
        <v>58</v>
      </c>
      <c r="E648" s="40" t="s">
        <v>10792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6140</v>
      </c>
      <c s="34" t="s">
        <v>10793</v>
      </c>
      <c s="35" t="s">
        <v>5</v>
      </c>
      <c s="6" t="s">
        <v>10794</v>
      </c>
      <c s="36" t="s">
        <v>590</v>
      </c>
      <c s="37">
        <v>4406</v>
      </c>
      <c s="36">
        <v>0.00016</v>
      </c>
      <c s="36">
        <f>ROUND(G650*H650,6)</f>
      </c>
      <c r="L650" s="38">
        <v>0</v>
      </c>
      <c s="32">
        <f>ROUND(ROUND(L650,2)*ROUND(G650,3),2)</f>
      </c>
      <c s="36" t="s">
        <v>4946</v>
      </c>
      <c>
        <f>(M650*21)/100</f>
      </c>
      <c t="s">
        <v>27</v>
      </c>
    </row>
    <row r="651" spans="1:5" ht="25.5">
      <c r="A651" s="35" t="s">
        <v>56</v>
      </c>
      <c r="E651" s="39" t="s">
        <v>10794</v>
      </c>
    </row>
    <row r="652" spans="1:5" ht="114.75">
      <c r="A652" s="35" t="s">
        <v>58</v>
      </c>
      <c r="E652" s="40" t="s">
        <v>10795</v>
      </c>
    </row>
    <row r="653" spans="1:5" ht="12.75">
      <c r="A653" t="s">
        <v>60</v>
      </c>
      <c r="E653" s="39" t="s">
        <v>5</v>
      </c>
    </row>
    <row r="654" spans="1:16" ht="25.5">
      <c r="A654" t="s">
        <v>49</v>
      </c>
      <c s="34" t="s">
        <v>2880</v>
      </c>
      <c s="34" t="s">
        <v>10796</v>
      </c>
      <c s="35" t="s">
        <v>5</v>
      </c>
      <c s="6" t="s">
        <v>10797</v>
      </c>
      <c s="36" t="s">
        <v>54</v>
      </c>
      <c s="37">
        <v>721.596</v>
      </c>
      <c s="36">
        <v>0</v>
      </c>
      <c s="36">
        <f>ROUND(G654*H654,6)</f>
      </c>
      <c r="L654" s="38">
        <v>0</v>
      </c>
      <c s="32">
        <f>ROUND(ROUND(L654,2)*ROUND(G654,3),2)</f>
      </c>
      <c s="36" t="s">
        <v>4946</v>
      </c>
      <c>
        <f>(M654*21)/100</f>
      </c>
      <c t="s">
        <v>27</v>
      </c>
    </row>
    <row r="655" spans="1:5" ht="38.25">
      <c r="A655" s="35" t="s">
        <v>56</v>
      </c>
      <c r="E655" s="39" t="s">
        <v>10798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3" ht="12.75">
      <c r="A658" t="s">
        <v>46</v>
      </c>
      <c r="C658" s="31" t="s">
        <v>85</v>
      </c>
      <c r="E658" s="33" t="s">
        <v>4433</v>
      </c>
      <c r="J658" s="32">
        <f>0</f>
      </c>
      <c s="32">
        <f>0</f>
      </c>
      <c s="32">
        <f>0+L659+L663+L667+L671+L675+L679+L683+L687+L691+L695</f>
      </c>
      <c s="32">
        <f>0+M659+M663+M667+M671+M675+M679+M683+M687+M691+M695</f>
      </c>
    </row>
    <row r="659" spans="1:16" ht="38.25">
      <c r="A659" t="s">
        <v>49</v>
      </c>
      <c s="34" t="s">
        <v>264</v>
      </c>
      <c s="34" t="s">
        <v>10799</v>
      </c>
      <c s="35" t="s">
        <v>5</v>
      </c>
      <c s="6" t="s">
        <v>10800</v>
      </c>
      <c s="36" t="s">
        <v>101</v>
      </c>
      <c s="37">
        <v>0.86</v>
      </c>
      <c s="36">
        <v>1.42289</v>
      </c>
      <c s="36">
        <f>ROUND(G659*H659,6)</f>
      </c>
      <c r="L659" s="38">
        <v>0</v>
      </c>
      <c s="32">
        <f>ROUND(ROUND(L659,2)*ROUND(G659,3),2)</f>
      </c>
      <c s="36" t="s">
        <v>4946</v>
      </c>
      <c>
        <f>(M659*21)/100</f>
      </c>
      <c t="s">
        <v>27</v>
      </c>
    </row>
    <row r="660" spans="1:5" ht="51">
      <c r="A660" s="35" t="s">
        <v>56</v>
      </c>
      <c r="E660" s="39" t="s">
        <v>10801</v>
      </c>
    </row>
    <row r="661" spans="1:5" ht="12.75">
      <c r="A661" s="35" t="s">
        <v>58</v>
      </c>
      <c r="E661" s="40" t="s">
        <v>10802</v>
      </c>
    </row>
    <row r="662" spans="1:5" ht="12.75">
      <c r="A662" t="s">
        <v>60</v>
      </c>
      <c r="E662" s="39" t="s">
        <v>5</v>
      </c>
    </row>
    <row r="663" spans="1:16" ht="25.5">
      <c r="A663" t="s">
        <v>49</v>
      </c>
      <c s="34" t="s">
        <v>267</v>
      </c>
      <c s="34" t="s">
        <v>10803</v>
      </c>
      <c s="35" t="s">
        <v>5</v>
      </c>
      <c s="6" t="s">
        <v>10804</v>
      </c>
      <c s="36" t="s">
        <v>101</v>
      </c>
      <c s="37">
        <v>10.208</v>
      </c>
      <c s="36">
        <v>1.68544</v>
      </c>
      <c s="36">
        <f>ROUND(G663*H663,6)</f>
      </c>
      <c r="L663" s="38">
        <v>0</v>
      </c>
      <c s="32">
        <f>ROUND(ROUND(L663,2)*ROUND(G663,3),2)</f>
      </c>
      <c s="36" t="s">
        <v>653</v>
      </c>
      <c>
        <f>(M663*21)/100</f>
      </c>
      <c t="s">
        <v>27</v>
      </c>
    </row>
    <row r="664" spans="1:5" ht="51">
      <c r="A664" s="35" t="s">
        <v>56</v>
      </c>
      <c r="E664" s="39" t="s">
        <v>10805</v>
      </c>
    </row>
    <row r="665" spans="1:5" ht="12.75">
      <c r="A665" s="35" t="s">
        <v>58</v>
      </c>
      <c r="E665" s="40" t="s">
        <v>10806</v>
      </c>
    </row>
    <row r="666" spans="1:5" ht="12.75">
      <c r="A666" t="s">
        <v>60</v>
      </c>
      <c r="E666" s="39" t="s">
        <v>5</v>
      </c>
    </row>
    <row r="667" spans="1:16" ht="12.75">
      <c r="A667" t="s">
        <v>49</v>
      </c>
      <c s="34" t="s">
        <v>270</v>
      </c>
      <c s="34" t="s">
        <v>10807</v>
      </c>
      <c s="35" t="s">
        <v>5</v>
      </c>
      <c s="6" t="s">
        <v>10808</v>
      </c>
      <c s="36" t="s">
        <v>113</v>
      </c>
      <c s="37">
        <v>1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653</v>
      </c>
      <c>
        <f>(M667*21)/100</f>
      </c>
      <c t="s">
        <v>27</v>
      </c>
    </row>
    <row r="668" spans="1:5" ht="12.75">
      <c r="A668" s="35" t="s">
        <v>56</v>
      </c>
      <c r="E668" s="39" t="s">
        <v>10808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10809</v>
      </c>
      <c s="35" t="s">
        <v>5</v>
      </c>
      <c s="6" t="s">
        <v>10810</v>
      </c>
      <c s="36" t="s">
        <v>113</v>
      </c>
      <c s="37">
        <v>36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38.25">
      <c r="A672" s="35" t="s">
        <v>56</v>
      </c>
      <c r="E672" s="39" t="s">
        <v>10811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10812</v>
      </c>
      <c s="35" t="s">
        <v>5</v>
      </c>
      <c s="6" t="s">
        <v>10810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38.25">
      <c r="A676" s="35" t="s">
        <v>56</v>
      </c>
      <c r="E676" s="39" t="s">
        <v>10813</v>
      </c>
    </row>
    <row r="677" spans="1:5" ht="38.25">
      <c r="A677" s="35" t="s">
        <v>58</v>
      </c>
      <c r="E677" s="40" t="s">
        <v>10814</v>
      </c>
    </row>
    <row r="678" spans="1:5" ht="12.75">
      <c r="A678" t="s">
        <v>60</v>
      </c>
      <c r="E678" s="39" t="s">
        <v>5</v>
      </c>
    </row>
    <row r="679" spans="1:16" ht="25.5">
      <c r="A679" t="s">
        <v>49</v>
      </c>
      <c s="34" t="s">
        <v>279</v>
      </c>
      <c s="34" t="s">
        <v>10815</v>
      </c>
      <c s="35" t="s">
        <v>5</v>
      </c>
      <c s="6" t="s">
        <v>10816</v>
      </c>
      <c s="36" t="s">
        <v>113</v>
      </c>
      <c s="37">
        <v>9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25.5">
      <c r="A680" s="35" t="s">
        <v>56</v>
      </c>
      <c r="E680" s="39" t="s">
        <v>10816</v>
      </c>
    </row>
    <row r="681" spans="1:5" ht="12.75">
      <c r="A681" s="35" t="s">
        <v>58</v>
      </c>
      <c r="E681" s="40" t="s">
        <v>10817</v>
      </c>
    </row>
    <row r="682" spans="1:5" ht="12.75">
      <c r="A682" t="s">
        <v>60</v>
      </c>
      <c r="E682" s="39" t="s">
        <v>5</v>
      </c>
    </row>
    <row r="683" spans="1:16" ht="38.25">
      <c r="A683" t="s">
        <v>49</v>
      </c>
      <c s="34" t="s">
        <v>282</v>
      </c>
      <c s="34" t="s">
        <v>10818</v>
      </c>
      <c s="35" t="s">
        <v>5</v>
      </c>
      <c s="6" t="s">
        <v>10819</v>
      </c>
      <c s="36" t="s">
        <v>113</v>
      </c>
      <c s="37">
        <v>2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51">
      <c r="A684" s="35" t="s">
        <v>56</v>
      </c>
      <c r="E684" s="39" t="s">
        <v>10820</v>
      </c>
    </row>
    <row r="685" spans="1:5" ht="38.25">
      <c r="A685" s="35" t="s">
        <v>58</v>
      </c>
      <c r="E685" s="40" t="s">
        <v>10821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10822</v>
      </c>
      <c s="35" t="s">
        <v>5</v>
      </c>
      <c s="6" t="s">
        <v>10823</v>
      </c>
      <c s="36" t="s">
        <v>113</v>
      </c>
      <c s="37">
        <v>10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25.5">
      <c r="A688" s="35" t="s">
        <v>56</v>
      </c>
      <c r="E688" s="39" t="s">
        <v>10823</v>
      </c>
    </row>
    <row r="689" spans="1:5" ht="76.5">
      <c r="A689" s="35" t="s">
        <v>58</v>
      </c>
      <c r="E689" s="40" t="s">
        <v>10824</v>
      </c>
    </row>
    <row r="690" spans="1:5" ht="12.75">
      <c r="A690" t="s">
        <v>60</v>
      </c>
      <c r="E690" s="39" t="s">
        <v>5</v>
      </c>
    </row>
    <row r="691" spans="1:16" ht="25.5">
      <c r="A691" t="s">
        <v>49</v>
      </c>
      <c s="34" t="s">
        <v>288</v>
      </c>
      <c s="34" t="s">
        <v>10825</v>
      </c>
      <c s="35" t="s">
        <v>5</v>
      </c>
      <c s="6" t="s">
        <v>10826</v>
      </c>
      <c s="36" t="s">
        <v>113</v>
      </c>
      <c s="37">
        <v>1</v>
      </c>
      <c s="36">
        <v>0.06383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25.5">
      <c r="A692" s="35" t="s">
        <v>56</v>
      </c>
      <c r="E692" s="39" t="s">
        <v>10826</v>
      </c>
    </row>
    <row r="693" spans="1:5" ht="12.75">
      <c r="A693" s="35" t="s">
        <v>58</v>
      </c>
      <c r="E693" s="40" t="s">
        <v>4089</v>
      </c>
    </row>
    <row r="694" spans="1:5" ht="12.75">
      <c r="A694" t="s">
        <v>60</v>
      </c>
      <c r="E694" s="39" t="s">
        <v>5</v>
      </c>
    </row>
    <row r="695" spans="1:16" ht="12.75">
      <c r="A695" t="s">
        <v>49</v>
      </c>
      <c s="34" t="s">
        <v>292</v>
      </c>
      <c s="34" t="s">
        <v>10827</v>
      </c>
      <c s="35" t="s">
        <v>5</v>
      </c>
      <c s="6" t="s">
        <v>10828</v>
      </c>
      <c s="36" t="s">
        <v>101</v>
      </c>
      <c s="37">
        <v>9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10828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89</v>
      </c>
      <c r="E699" s="33" t="s">
        <v>5310</v>
      </c>
      <c r="J699" s="32">
        <f>0</f>
      </c>
      <c s="32">
        <f>0</f>
      </c>
      <c s="32">
        <f>0+L700+L704+L708+L712+L716+L720+L724+L728+L732+L736+L740+L744+L748+L752+L756+L760+L764+L768+L772+L776+L780+L784+L788+L792+L796+L800+L804+L808+L812+L816+L820+L824+L828+L832+L836+L840+L844+L848+L852+L856+L860+L864+L868+L872+L876+L880</f>
      </c>
      <c s="32">
        <f>0+M700+M704+M708+M712+M716+M720+M724+M728+M732+M736+M740+M744+M748+M752+M756+M760+M764+M768+M772+M776+M780+M784+M788+M792+M796+M800+M804+M808+M812+M816+M820+M824+M828+M832+M836+M840+M844+M848+M852+M856+M860+M864+M868+M872+M876+M880</f>
      </c>
    </row>
    <row r="700" spans="1:16" ht="12.75">
      <c r="A700" t="s">
        <v>49</v>
      </c>
      <c s="34" t="s">
        <v>296</v>
      </c>
      <c s="34" t="s">
        <v>10829</v>
      </c>
      <c s="35" t="s">
        <v>5</v>
      </c>
      <c s="6" t="s">
        <v>10830</v>
      </c>
      <c s="36" t="s">
        <v>106</v>
      </c>
      <c s="37">
        <v>44</v>
      </c>
      <c s="36">
        <v>0.00354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12.75">
      <c r="A701" s="35" t="s">
        <v>56</v>
      </c>
      <c r="E701" s="39" t="s">
        <v>10830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299</v>
      </c>
      <c s="34" t="s">
        <v>10831</v>
      </c>
      <c s="35" t="s">
        <v>5</v>
      </c>
      <c s="6" t="s">
        <v>10832</v>
      </c>
      <c s="36" t="s">
        <v>106</v>
      </c>
      <c s="37">
        <v>44</v>
      </c>
      <c s="36">
        <v>0.131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10832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10833</v>
      </c>
      <c s="35" t="s">
        <v>5</v>
      </c>
      <c s="6" t="s">
        <v>10834</v>
      </c>
      <c s="36" t="s">
        <v>106</v>
      </c>
      <c s="37">
        <v>166</v>
      </c>
      <c s="36">
        <v>0.00219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25.5">
      <c r="A709" s="35" t="s">
        <v>56</v>
      </c>
      <c r="E709" s="39" t="s">
        <v>10834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25.5">
      <c r="A712" t="s">
        <v>49</v>
      </c>
      <c s="34" t="s">
        <v>305</v>
      </c>
      <c s="34" t="s">
        <v>10835</v>
      </c>
      <c s="35" t="s">
        <v>5</v>
      </c>
      <c s="6" t="s">
        <v>10836</v>
      </c>
      <c s="36" t="s">
        <v>106</v>
      </c>
      <c s="37">
        <v>166</v>
      </c>
      <c s="36">
        <v>0.096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25.5">
      <c r="A713" s="35" t="s">
        <v>56</v>
      </c>
      <c r="E713" s="39" t="s">
        <v>10836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10837</v>
      </c>
      <c s="35" t="s">
        <v>5</v>
      </c>
      <c s="6" t="s">
        <v>10838</v>
      </c>
      <c s="36" t="s">
        <v>106</v>
      </c>
      <c s="37">
        <v>460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10838</v>
      </c>
    </row>
    <row r="718" spans="1:5" ht="114.75">
      <c r="A718" s="35" t="s">
        <v>58</v>
      </c>
      <c r="E718" s="40" t="s">
        <v>10839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311</v>
      </c>
      <c s="34" t="s">
        <v>10840</v>
      </c>
      <c s="35" t="s">
        <v>5</v>
      </c>
      <c s="6" t="s">
        <v>10841</v>
      </c>
      <c s="36" t="s">
        <v>106</v>
      </c>
      <c s="37">
        <v>195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10841</v>
      </c>
    </row>
    <row r="722" spans="1:5" ht="89.25">
      <c r="A722" s="35" t="s">
        <v>58</v>
      </c>
      <c r="E722" s="40" t="s">
        <v>10842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314</v>
      </c>
      <c s="34" t="s">
        <v>10843</v>
      </c>
      <c s="35" t="s">
        <v>5</v>
      </c>
      <c s="6" t="s">
        <v>10844</v>
      </c>
      <c s="36" t="s">
        <v>106</v>
      </c>
      <c s="37">
        <v>160</v>
      </c>
      <c s="36">
        <v>0.00037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25.5">
      <c r="A725" s="35" t="s">
        <v>56</v>
      </c>
      <c r="E725" s="39" t="s">
        <v>10844</v>
      </c>
    </row>
    <row r="726" spans="1:5" ht="102">
      <c r="A726" s="35" t="s">
        <v>58</v>
      </c>
      <c r="E726" s="40" t="s">
        <v>10845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10846</v>
      </c>
      <c s="35" t="s">
        <v>5</v>
      </c>
      <c s="6" t="s">
        <v>10847</v>
      </c>
      <c s="36" t="s">
        <v>106</v>
      </c>
      <c s="37">
        <v>636.5</v>
      </c>
      <c s="36">
        <v>0.29221</v>
      </c>
      <c s="36">
        <f>ROUND(G728*H728,6)</f>
      </c>
      <c r="L728" s="38">
        <v>0</v>
      </c>
      <c s="32">
        <f>ROUND(ROUND(L728,2)*ROUND(G728,3),2)</f>
      </c>
      <c s="36" t="s">
        <v>4946</v>
      </c>
      <c>
        <f>(M728*21)/100</f>
      </c>
      <c t="s">
        <v>27</v>
      </c>
    </row>
    <row r="729" spans="1:5" ht="25.5">
      <c r="A729" s="35" t="s">
        <v>56</v>
      </c>
      <c r="E729" s="39" t="s">
        <v>10847</v>
      </c>
    </row>
    <row r="730" spans="1:5" ht="51">
      <c r="A730" s="35" t="s">
        <v>58</v>
      </c>
      <c r="E730" s="40" t="s">
        <v>10848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10849</v>
      </c>
      <c s="35" t="s">
        <v>5</v>
      </c>
      <c s="6" t="s">
        <v>10850</v>
      </c>
      <c s="36" t="s">
        <v>106</v>
      </c>
      <c s="37">
        <v>636.5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25.5">
      <c r="A733" s="35" t="s">
        <v>56</v>
      </c>
      <c r="E733" s="39" t="s">
        <v>10850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25.5">
      <c r="A736" t="s">
        <v>49</v>
      </c>
      <c s="34" t="s">
        <v>324</v>
      </c>
      <c s="34" t="s">
        <v>10851</v>
      </c>
      <c s="35" t="s">
        <v>5</v>
      </c>
      <c s="6" t="s">
        <v>10852</v>
      </c>
      <c s="36" t="s">
        <v>106</v>
      </c>
      <c s="37">
        <v>40.5</v>
      </c>
      <c s="36">
        <v>0.0475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38.25">
      <c r="A737" s="35" t="s">
        <v>56</v>
      </c>
      <c r="E737" s="39" t="s">
        <v>10853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10854</v>
      </c>
      <c s="35" t="s">
        <v>5</v>
      </c>
      <c s="6" t="s">
        <v>10855</v>
      </c>
      <c s="36" t="s">
        <v>113</v>
      </c>
      <c s="37">
        <v>4</v>
      </c>
      <c s="36">
        <v>0.27205</v>
      </c>
      <c s="36">
        <f>ROUND(G740*H740,6)</f>
      </c>
      <c r="L740" s="38">
        <v>0</v>
      </c>
      <c s="32">
        <f>ROUND(ROUND(L740,2)*ROUND(G740,3),2)</f>
      </c>
      <c s="36" t="s">
        <v>4946</v>
      </c>
      <c>
        <f>(M740*21)/100</f>
      </c>
      <c t="s">
        <v>27</v>
      </c>
    </row>
    <row r="741" spans="1:5" ht="12.75">
      <c r="A741" s="35" t="s">
        <v>56</v>
      </c>
      <c r="E741" s="39" t="s">
        <v>10855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330</v>
      </c>
      <c s="34" t="s">
        <v>10856</v>
      </c>
      <c s="35" t="s">
        <v>5</v>
      </c>
      <c s="6" t="s">
        <v>10857</v>
      </c>
      <c s="36" t="s">
        <v>10217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10857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10858</v>
      </c>
      <c s="35" t="s">
        <v>5</v>
      </c>
      <c s="6" t="s">
        <v>10859</v>
      </c>
      <c s="36" t="s">
        <v>10217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10859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337</v>
      </c>
      <c s="34" t="s">
        <v>10860</v>
      </c>
      <c s="35" t="s">
        <v>5</v>
      </c>
      <c s="6" t="s">
        <v>10861</v>
      </c>
      <c s="36" t="s">
        <v>10217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10861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12.75">
      <c r="A756" t="s">
        <v>49</v>
      </c>
      <c s="34" t="s">
        <v>341</v>
      </c>
      <c s="34" t="s">
        <v>10862</v>
      </c>
      <c s="35" t="s">
        <v>5</v>
      </c>
      <c s="6" t="s">
        <v>10863</v>
      </c>
      <c s="36" t="s">
        <v>10217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10863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10864</v>
      </c>
      <c s="35" t="s">
        <v>5</v>
      </c>
      <c s="6" t="s">
        <v>10865</v>
      </c>
      <c s="36" t="s">
        <v>113</v>
      </c>
      <c s="37">
        <v>6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25.5">
      <c r="A761" s="35" t="s">
        <v>56</v>
      </c>
      <c r="E761" s="39" t="s">
        <v>10865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10866</v>
      </c>
      <c s="35" t="s">
        <v>5</v>
      </c>
      <c s="6" t="s">
        <v>10867</v>
      </c>
      <c s="36" t="s">
        <v>113</v>
      </c>
      <c s="37">
        <v>7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25.5">
      <c r="A765" s="35" t="s">
        <v>56</v>
      </c>
      <c r="E765" s="39" t="s">
        <v>10867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10868</v>
      </c>
      <c s="35" t="s">
        <v>5</v>
      </c>
      <c s="6" t="s">
        <v>10869</v>
      </c>
      <c s="36" t="s">
        <v>113</v>
      </c>
      <c s="37">
        <v>4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25.5">
      <c r="A769" s="35" t="s">
        <v>56</v>
      </c>
      <c r="E769" s="39" t="s">
        <v>10869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10870</v>
      </c>
      <c s="35" t="s">
        <v>5</v>
      </c>
      <c s="6" t="s">
        <v>10871</v>
      </c>
      <c s="36" t="s">
        <v>113</v>
      </c>
      <c s="37">
        <v>2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25.5">
      <c r="A773" s="35" t="s">
        <v>56</v>
      </c>
      <c r="E773" s="39" t="s">
        <v>10871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10872</v>
      </c>
      <c s="35" t="s">
        <v>5</v>
      </c>
      <c s="6" t="s">
        <v>10873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25.5">
      <c r="A777" s="35" t="s">
        <v>56</v>
      </c>
      <c r="E777" s="39" t="s">
        <v>10873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360</v>
      </c>
      <c s="34" t="s">
        <v>10874</v>
      </c>
      <c s="35" t="s">
        <v>5</v>
      </c>
      <c s="6" t="s">
        <v>10875</v>
      </c>
      <c s="36" t="s">
        <v>113</v>
      </c>
      <c s="37">
        <v>1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653</v>
      </c>
      <c>
        <f>(M780*21)/100</f>
      </c>
      <c t="s">
        <v>27</v>
      </c>
    </row>
    <row r="781" spans="1:5" ht="25.5">
      <c r="A781" s="35" t="s">
        <v>56</v>
      </c>
      <c r="E781" s="39" t="s">
        <v>10875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25.5">
      <c r="A784" t="s">
        <v>49</v>
      </c>
      <c s="34" t="s">
        <v>363</v>
      </c>
      <c s="34" t="s">
        <v>10876</v>
      </c>
      <c s="35" t="s">
        <v>5</v>
      </c>
      <c s="6" t="s">
        <v>10877</v>
      </c>
      <c s="36" t="s">
        <v>113</v>
      </c>
      <c s="37">
        <v>6</v>
      </c>
      <c s="36">
        <v>0.06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38.25">
      <c r="A785" s="35" t="s">
        <v>56</v>
      </c>
      <c r="E785" s="39" t="s">
        <v>10878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366</v>
      </c>
      <c s="34" t="s">
        <v>10879</v>
      </c>
      <c s="35" t="s">
        <v>5</v>
      </c>
      <c s="6" t="s">
        <v>10880</v>
      </c>
      <c s="36" t="s">
        <v>101</v>
      </c>
      <c s="37">
        <v>22.821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10880</v>
      </c>
    </row>
    <row r="790" spans="1:5" ht="63.75">
      <c r="A790" s="35" t="s">
        <v>58</v>
      </c>
      <c r="E790" s="40" t="s">
        <v>10881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369</v>
      </c>
      <c s="34" t="s">
        <v>10882</v>
      </c>
      <c s="35" t="s">
        <v>5</v>
      </c>
      <c s="6" t="s">
        <v>10883</v>
      </c>
      <c s="36" t="s">
        <v>101</v>
      </c>
      <c s="37">
        <v>21.297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10883</v>
      </c>
    </row>
    <row r="794" spans="1:5" ht="76.5">
      <c r="A794" s="35" t="s">
        <v>58</v>
      </c>
      <c r="E794" s="40" t="s">
        <v>10884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372</v>
      </c>
      <c s="34" t="s">
        <v>10885</v>
      </c>
      <c s="35" t="s">
        <v>5</v>
      </c>
      <c s="6" t="s">
        <v>10886</v>
      </c>
      <c s="36" t="s">
        <v>101</v>
      </c>
      <c s="37">
        <v>22.61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10886</v>
      </c>
    </row>
    <row r="798" spans="1:5" ht="76.5">
      <c r="A798" s="35" t="s">
        <v>58</v>
      </c>
      <c r="E798" s="40" t="s">
        <v>10887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375</v>
      </c>
      <c s="34" t="s">
        <v>10888</v>
      </c>
      <c s="35" t="s">
        <v>5</v>
      </c>
      <c s="6" t="s">
        <v>10889</v>
      </c>
      <c s="36" t="s">
        <v>101</v>
      </c>
      <c s="37">
        <v>16.52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10889</v>
      </c>
    </row>
    <row r="802" spans="1:5" ht="76.5">
      <c r="A802" s="35" t="s">
        <v>58</v>
      </c>
      <c r="E802" s="40" t="s">
        <v>10890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378</v>
      </c>
      <c s="34" t="s">
        <v>10891</v>
      </c>
      <c s="35" t="s">
        <v>5</v>
      </c>
      <c s="6" t="s">
        <v>10892</v>
      </c>
      <c s="36" t="s">
        <v>101</v>
      </c>
      <c s="37">
        <v>26.289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10892</v>
      </c>
    </row>
    <row r="806" spans="1:5" ht="76.5">
      <c r="A806" s="35" t="s">
        <v>58</v>
      </c>
      <c r="E806" s="40" t="s">
        <v>10893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10894</v>
      </c>
      <c s="35" t="s">
        <v>5</v>
      </c>
      <c s="6" t="s">
        <v>10895</v>
      </c>
      <c s="36" t="s">
        <v>101</v>
      </c>
      <c s="37">
        <v>20.058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10895</v>
      </c>
    </row>
    <row r="810" spans="1:5" ht="76.5">
      <c r="A810" s="35" t="s">
        <v>58</v>
      </c>
      <c r="E810" s="40" t="s">
        <v>10896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385</v>
      </c>
      <c s="34" t="s">
        <v>10897</v>
      </c>
      <c s="35" t="s">
        <v>5</v>
      </c>
      <c s="6" t="s">
        <v>10898</v>
      </c>
      <c s="36" t="s">
        <v>101</v>
      </c>
      <c s="37">
        <v>29.286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653</v>
      </c>
      <c>
        <f>(M812*21)/100</f>
      </c>
      <c t="s">
        <v>27</v>
      </c>
    </row>
    <row r="813" spans="1:5" ht="12.75">
      <c r="A813" s="35" t="s">
        <v>56</v>
      </c>
      <c r="E813" s="39" t="s">
        <v>10898</v>
      </c>
    </row>
    <row r="814" spans="1:5" ht="76.5">
      <c r="A814" s="35" t="s">
        <v>58</v>
      </c>
      <c r="E814" s="40" t="s">
        <v>10899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388</v>
      </c>
      <c s="34" t="s">
        <v>10900</v>
      </c>
      <c s="35" t="s">
        <v>5</v>
      </c>
      <c s="6" t="s">
        <v>10901</v>
      </c>
      <c s="36" t="s">
        <v>101</v>
      </c>
      <c s="37">
        <v>15.097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653</v>
      </c>
      <c>
        <f>(M816*21)/100</f>
      </c>
      <c t="s">
        <v>27</v>
      </c>
    </row>
    <row r="817" spans="1:5" ht="12.75">
      <c r="A817" s="35" t="s">
        <v>56</v>
      </c>
      <c r="E817" s="39" t="s">
        <v>10901</v>
      </c>
    </row>
    <row r="818" spans="1:5" ht="76.5">
      <c r="A818" s="35" t="s">
        <v>58</v>
      </c>
      <c r="E818" s="40" t="s">
        <v>10902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391</v>
      </c>
      <c s="34" t="s">
        <v>10903</v>
      </c>
      <c s="35" t="s">
        <v>5</v>
      </c>
      <c s="6" t="s">
        <v>10904</v>
      </c>
      <c s="36" t="s">
        <v>101</v>
      </c>
      <c s="37">
        <v>6.946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653</v>
      </c>
      <c>
        <f>(M820*21)/100</f>
      </c>
      <c t="s">
        <v>27</v>
      </c>
    </row>
    <row r="821" spans="1:5" ht="12.75">
      <c r="A821" s="35" t="s">
        <v>56</v>
      </c>
      <c r="E821" s="39" t="s">
        <v>10904</v>
      </c>
    </row>
    <row r="822" spans="1:5" ht="76.5">
      <c r="A822" s="35" t="s">
        <v>58</v>
      </c>
      <c r="E822" s="40" t="s">
        <v>10905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394</v>
      </c>
      <c s="34" t="s">
        <v>10906</v>
      </c>
      <c s="35" t="s">
        <v>5</v>
      </c>
      <c s="6" t="s">
        <v>10907</v>
      </c>
      <c s="36" t="s">
        <v>101</v>
      </c>
      <c s="37">
        <v>11.942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653</v>
      </c>
      <c>
        <f>(M824*21)/100</f>
      </c>
      <c t="s">
        <v>27</v>
      </c>
    </row>
    <row r="825" spans="1:5" ht="12.75">
      <c r="A825" s="35" t="s">
        <v>56</v>
      </c>
      <c r="E825" s="39" t="s">
        <v>10907</v>
      </c>
    </row>
    <row r="826" spans="1:5" ht="76.5">
      <c r="A826" s="35" t="s">
        <v>58</v>
      </c>
      <c r="E826" s="40" t="s">
        <v>10908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397</v>
      </c>
      <c s="34" t="s">
        <v>10909</v>
      </c>
      <c s="35" t="s">
        <v>5</v>
      </c>
      <c s="6" t="s">
        <v>10910</v>
      </c>
      <c s="36" t="s">
        <v>101</v>
      </c>
      <c s="37">
        <v>4.298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653</v>
      </c>
      <c>
        <f>(M828*21)/100</f>
      </c>
      <c t="s">
        <v>27</v>
      </c>
    </row>
    <row r="829" spans="1:5" ht="12.75">
      <c r="A829" s="35" t="s">
        <v>56</v>
      </c>
      <c r="E829" s="39" t="s">
        <v>10910</v>
      </c>
    </row>
    <row r="830" spans="1:5" ht="76.5">
      <c r="A830" s="35" t="s">
        <v>58</v>
      </c>
      <c r="E830" s="40" t="s">
        <v>10911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400</v>
      </c>
      <c s="34" t="s">
        <v>10912</v>
      </c>
      <c s="35" t="s">
        <v>5</v>
      </c>
      <c s="6" t="s">
        <v>10913</v>
      </c>
      <c s="36" t="s">
        <v>101</v>
      </c>
      <c s="37">
        <v>5.847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653</v>
      </c>
      <c>
        <f>(M832*21)/100</f>
      </c>
      <c t="s">
        <v>27</v>
      </c>
    </row>
    <row r="833" spans="1:5" ht="12.75">
      <c r="A833" s="35" t="s">
        <v>56</v>
      </c>
      <c r="E833" s="39" t="s">
        <v>10913</v>
      </c>
    </row>
    <row r="834" spans="1:5" ht="76.5">
      <c r="A834" s="35" t="s">
        <v>58</v>
      </c>
      <c r="E834" s="40" t="s">
        <v>10914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403</v>
      </c>
      <c s="34" t="s">
        <v>10915</v>
      </c>
      <c s="35" t="s">
        <v>5</v>
      </c>
      <c s="6" t="s">
        <v>10916</v>
      </c>
      <c s="36" t="s">
        <v>101</v>
      </c>
      <c s="37">
        <v>7.711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653</v>
      </c>
      <c>
        <f>(M836*21)/100</f>
      </c>
      <c t="s">
        <v>27</v>
      </c>
    </row>
    <row r="837" spans="1:5" ht="12.75">
      <c r="A837" s="35" t="s">
        <v>56</v>
      </c>
      <c r="E837" s="39" t="s">
        <v>10916</v>
      </c>
    </row>
    <row r="838" spans="1:5" ht="76.5">
      <c r="A838" s="35" t="s">
        <v>58</v>
      </c>
      <c r="E838" s="40" t="s">
        <v>10917</v>
      </c>
    </row>
    <row r="839" spans="1:5" ht="12.75">
      <c r="A839" t="s">
        <v>60</v>
      </c>
      <c r="E839" s="39" t="s">
        <v>5</v>
      </c>
    </row>
    <row r="840" spans="1:16" ht="12.75">
      <c r="A840" t="s">
        <v>49</v>
      </c>
      <c s="34" t="s">
        <v>406</v>
      </c>
      <c s="34" t="s">
        <v>10918</v>
      </c>
      <c s="35" t="s">
        <v>5</v>
      </c>
      <c s="6" t="s">
        <v>10919</v>
      </c>
      <c s="36" t="s">
        <v>101</v>
      </c>
      <c s="37">
        <v>108</v>
      </c>
      <c s="36">
        <v>2.45</v>
      </c>
      <c s="36">
        <f>ROUND(G840*H840,6)</f>
      </c>
      <c r="L840" s="38">
        <v>0</v>
      </c>
      <c s="32">
        <f>ROUND(ROUND(L840,2)*ROUND(G840,3),2)</f>
      </c>
      <c s="36" t="s">
        <v>653</v>
      </c>
      <c>
        <f>(M840*21)/100</f>
      </c>
      <c t="s">
        <v>27</v>
      </c>
    </row>
    <row r="841" spans="1:5" ht="12.75">
      <c r="A841" s="35" t="s">
        <v>56</v>
      </c>
      <c r="E841" s="39" t="s">
        <v>10919</v>
      </c>
    </row>
    <row r="842" spans="1:5" ht="51">
      <c r="A842" s="35" t="s">
        <v>58</v>
      </c>
      <c r="E842" s="40" t="s">
        <v>10920</v>
      </c>
    </row>
    <row r="843" spans="1:5" ht="12.75">
      <c r="A843" t="s">
        <v>60</v>
      </c>
      <c r="E843" s="39" t="s">
        <v>5</v>
      </c>
    </row>
    <row r="844" spans="1:16" ht="25.5">
      <c r="A844" t="s">
        <v>49</v>
      </c>
      <c s="34" t="s">
        <v>410</v>
      </c>
      <c s="34" t="s">
        <v>10921</v>
      </c>
      <c s="35" t="s">
        <v>5</v>
      </c>
      <c s="6" t="s">
        <v>10922</v>
      </c>
      <c s="36" t="s">
        <v>106</v>
      </c>
      <c s="37">
        <v>40</v>
      </c>
      <c s="36">
        <v>0.00468</v>
      </c>
      <c s="36">
        <f>ROUND(G844*H844,6)</f>
      </c>
      <c r="L844" s="38">
        <v>0</v>
      </c>
      <c s="32">
        <f>ROUND(ROUND(L844,2)*ROUND(G844,3),2)</f>
      </c>
      <c s="36" t="s">
        <v>653</v>
      </c>
      <c>
        <f>(M844*21)/100</f>
      </c>
      <c t="s">
        <v>27</v>
      </c>
    </row>
    <row r="845" spans="1:5" ht="25.5">
      <c r="A845" s="35" t="s">
        <v>56</v>
      </c>
      <c r="E845" s="39" t="s">
        <v>10922</v>
      </c>
    </row>
    <row r="846" spans="1:5" ht="12.75">
      <c r="A846" s="35" t="s">
        <v>58</v>
      </c>
      <c r="E846" s="40" t="s">
        <v>5</v>
      </c>
    </row>
    <row r="847" spans="1:5" ht="12.75">
      <c r="A847" t="s">
        <v>60</v>
      </c>
      <c r="E847" s="39" t="s">
        <v>5</v>
      </c>
    </row>
    <row r="848" spans="1:16" ht="12.75">
      <c r="A848" t="s">
        <v>49</v>
      </c>
      <c s="34" t="s">
        <v>413</v>
      </c>
      <c s="34" t="s">
        <v>10923</v>
      </c>
      <c s="35" t="s">
        <v>5</v>
      </c>
      <c s="6" t="s">
        <v>10924</v>
      </c>
      <c s="36" t="s">
        <v>106</v>
      </c>
      <c s="37">
        <v>75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653</v>
      </c>
      <c>
        <f>(M848*21)/100</f>
      </c>
      <c t="s">
        <v>27</v>
      </c>
    </row>
    <row r="849" spans="1:5" ht="12.75">
      <c r="A849" s="35" t="s">
        <v>56</v>
      </c>
      <c r="E849" s="39" t="s">
        <v>10924</v>
      </c>
    </row>
    <row r="850" spans="1:5" ht="38.25">
      <c r="A850" s="35" t="s">
        <v>58</v>
      </c>
      <c r="E850" s="40" t="s">
        <v>10925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416</v>
      </c>
      <c s="34" t="s">
        <v>10926</v>
      </c>
      <c s="35" t="s">
        <v>5</v>
      </c>
      <c s="6" t="s">
        <v>10927</v>
      </c>
      <c s="36" t="s">
        <v>113</v>
      </c>
      <c s="37">
        <v>12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653</v>
      </c>
      <c>
        <f>(M852*21)/100</f>
      </c>
      <c t="s">
        <v>27</v>
      </c>
    </row>
    <row r="853" spans="1:5" ht="25.5">
      <c r="A853" s="35" t="s">
        <v>56</v>
      </c>
      <c r="E853" s="39" t="s">
        <v>10927</v>
      </c>
    </row>
    <row r="854" spans="1:5" ht="12.75">
      <c r="A854" s="35" t="s">
        <v>58</v>
      </c>
      <c r="E854" s="40" t="s">
        <v>3323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10928</v>
      </c>
      <c s="35" t="s">
        <v>5</v>
      </c>
      <c s="6" t="s">
        <v>10929</v>
      </c>
      <c s="36" t="s">
        <v>113</v>
      </c>
      <c s="37">
        <v>16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653</v>
      </c>
      <c>
        <f>(M856*21)/100</f>
      </c>
      <c t="s">
        <v>27</v>
      </c>
    </row>
    <row r="857" spans="1:5" ht="25.5">
      <c r="A857" s="35" t="s">
        <v>56</v>
      </c>
      <c r="E857" s="39" t="s">
        <v>10929</v>
      </c>
    </row>
    <row r="858" spans="1:5" ht="12.75">
      <c r="A858" s="35" t="s">
        <v>58</v>
      </c>
      <c r="E858" s="40" t="s">
        <v>10930</v>
      </c>
    </row>
    <row r="859" spans="1:5" ht="12.75">
      <c r="A859" t="s">
        <v>60</v>
      </c>
      <c r="E859" s="39" t="s">
        <v>5</v>
      </c>
    </row>
    <row r="860" spans="1:16" ht="25.5">
      <c r="A860" t="s">
        <v>49</v>
      </c>
      <c s="34" t="s">
        <v>433</v>
      </c>
      <c s="34" t="s">
        <v>10931</v>
      </c>
      <c s="35" t="s">
        <v>5</v>
      </c>
      <c s="6" t="s">
        <v>10932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653</v>
      </c>
      <c>
        <f>(M860*21)/100</f>
      </c>
      <c t="s">
        <v>27</v>
      </c>
    </row>
    <row r="861" spans="1:5" ht="25.5">
      <c r="A861" s="35" t="s">
        <v>56</v>
      </c>
      <c r="E861" s="39" t="s">
        <v>10932</v>
      </c>
    </row>
    <row r="862" spans="1:5" ht="38.25">
      <c r="A862" s="35" t="s">
        <v>58</v>
      </c>
      <c r="E862" s="40" t="s">
        <v>10933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434</v>
      </c>
      <c s="34" t="s">
        <v>10934</v>
      </c>
      <c s="35" t="s">
        <v>5</v>
      </c>
      <c s="6" t="s">
        <v>10935</v>
      </c>
      <c s="36" t="s">
        <v>113</v>
      </c>
      <c s="37">
        <v>3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653</v>
      </c>
      <c>
        <f>(M864*21)/100</f>
      </c>
      <c t="s">
        <v>27</v>
      </c>
    </row>
    <row r="865" spans="1:5" ht="12.75">
      <c r="A865" s="35" t="s">
        <v>56</v>
      </c>
      <c r="E865" s="39" t="s">
        <v>10935</v>
      </c>
    </row>
    <row r="866" spans="1:5" ht="38.25">
      <c r="A866" s="35" t="s">
        <v>58</v>
      </c>
      <c r="E866" s="40" t="s">
        <v>10933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435</v>
      </c>
      <c s="34" t="s">
        <v>10936</v>
      </c>
      <c s="35" t="s">
        <v>5</v>
      </c>
      <c s="6" t="s">
        <v>10937</v>
      </c>
      <c s="36" t="s">
        <v>113</v>
      </c>
      <c s="37">
        <v>1</v>
      </c>
      <c s="36">
        <v>0.00525</v>
      </c>
      <c s="36">
        <f>ROUND(G868*H868,6)</f>
      </c>
      <c r="L868" s="38">
        <v>0</v>
      </c>
      <c s="32">
        <f>ROUND(ROUND(L868,2)*ROUND(G868,3),2)</f>
      </c>
      <c s="36" t="s">
        <v>653</v>
      </c>
      <c>
        <f>(M868*21)/100</f>
      </c>
      <c t="s">
        <v>27</v>
      </c>
    </row>
    <row r="869" spans="1:5" ht="12.75">
      <c r="A869" s="35" t="s">
        <v>56</v>
      </c>
      <c r="E869" s="39" t="s">
        <v>10937</v>
      </c>
    </row>
    <row r="870" spans="1:5" ht="25.5">
      <c r="A870" s="35" t="s">
        <v>58</v>
      </c>
      <c r="E870" s="40" t="s">
        <v>10938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436</v>
      </c>
      <c s="34" t="s">
        <v>10939</v>
      </c>
      <c s="35" t="s">
        <v>5</v>
      </c>
      <c s="6" t="s">
        <v>10940</v>
      </c>
      <c s="36" t="s">
        <v>10217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653</v>
      </c>
      <c>
        <f>(M872*21)/100</f>
      </c>
      <c t="s">
        <v>27</v>
      </c>
    </row>
    <row r="873" spans="1:5" ht="12.75">
      <c r="A873" s="35" t="s">
        <v>56</v>
      </c>
      <c r="E873" s="39" t="s">
        <v>10940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438</v>
      </c>
      <c s="34" t="s">
        <v>10941</v>
      </c>
      <c s="35" t="s">
        <v>5</v>
      </c>
      <c s="6" t="s">
        <v>10942</v>
      </c>
      <c s="36" t="s">
        <v>10217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653</v>
      </c>
      <c>
        <f>(M876*21)/100</f>
      </c>
      <c t="s">
        <v>27</v>
      </c>
    </row>
    <row r="877" spans="1:5" ht="12.75">
      <c r="A877" s="35" t="s">
        <v>56</v>
      </c>
      <c r="E877" s="39" t="s">
        <v>10942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6" ht="12.75">
      <c r="A880" t="s">
        <v>49</v>
      </c>
      <c s="34" t="s">
        <v>440</v>
      </c>
      <c s="34" t="s">
        <v>10943</v>
      </c>
      <c s="35" t="s">
        <v>5</v>
      </c>
      <c s="6" t="s">
        <v>10944</v>
      </c>
      <c s="36" t="s">
        <v>10217</v>
      </c>
      <c s="37">
        <v>1</v>
      </c>
      <c s="36">
        <v>0.08033</v>
      </c>
      <c s="36">
        <f>ROUND(G880*H880,6)</f>
      </c>
      <c r="L880" s="38">
        <v>0</v>
      </c>
      <c s="32">
        <f>ROUND(ROUND(L880,2)*ROUND(G880,3),2)</f>
      </c>
      <c s="36" t="s">
        <v>653</v>
      </c>
      <c>
        <f>(M880*21)/100</f>
      </c>
      <c t="s">
        <v>27</v>
      </c>
    </row>
    <row r="881" spans="1:5" ht="12.75">
      <c r="A881" s="35" t="s">
        <v>56</v>
      </c>
      <c r="E881" s="39" t="s">
        <v>10944</v>
      </c>
    </row>
    <row r="882" spans="1:5" ht="12.75">
      <c r="A882" s="35" t="s">
        <v>58</v>
      </c>
      <c r="E882" s="40" t="s">
        <v>5</v>
      </c>
    </row>
    <row r="883" spans="1:5" ht="12.75">
      <c r="A883" t="s">
        <v>60</v>
      </c>
      <c r="E883" s="39" t="s">
        <v>5</v>
      </c>
    </row>
    <row r="884" spans="1:13" ht="12.75">
      <c r="A884" t="s">
        <v>46</v>
      </c>
      <c r="C884" s="31" t="s">
        <v>5331</v>
      </c>
      <c r="E884" s="33" t="s">
        <v>5332</v>
      </c>
      <c r="J884" s="32">
        <f>0</f>
      </c>
      <c s="32">
        <f>0</f>
      </c>
      <c s="32">
        <f>0+L885</f>
      </c>
      <c s="32">
        <f>0+M885</f>
      </c>
    </row>
    <row r="885" spans="1:16" ht="38.25">
      <c r="A885" t="s">
        <v>49</v>
      </c>
      <c s="34" t="s">
        <v>441</v>
      </c>
      <c s="34" t="s">
        <v>10945</v>
      </c>
      <c s="35" t="s">
        <v>5</v>
      </c>
      <c s="6" t="s">
        <v>10946</v>
      </c>
      <c s="36" t="s">
        <v>54</v>
      </c>
      <c s="37">
        <v>7759.238</v>
      </c>
      <c s="36">
        <v>0</v>
      </c>
      <c s="36">
        <f>ROUND(G885*H885,6)</f>
      </c>
      <c r="L885" s="38">
        <v>0</v>
      </c>
      <c s="32">
        <f>ROUND(ROUND(L885,2)*ROUND(G885,3),2)</f>
      </c>
      <c s="36" t="s">
        <v>4946</v>
      </c>
      <c>
        <f>(M885*21)/100</f>
      </c>
      <c t="s">
        <v>27</v>
      </c>
    </row>
    <row r="886" spans="1:5" ht="51">
      <c r="A886" s="35" t="s">
        <v>56</v>
      </c>
      <c r="E886" s="39" t="s">
        <v>10947</v>
      </c>
    </row>
    <row r="887" spans="1:5" ht="12.75">
      <c r="A887" s="35" t="s">
        <v>58</v>
      </c>
      <c r="E887" s="40" t="s">
        <v>5</v>
      </c>
    </row>
    <row r="888" spans="1:5" ht="12.75">
      <c r="A888" t="s">
        <v>60</v>
      </c>
      <c r="E88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10455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10455</v>
      </c>
      <c r="E4" s="26" t="s">
        <v>10456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10950</v>
      </c>
      <c r="E8" s="30" t="s">
        <v>10949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10951</v>
      </c>
    </row>
    <row r="13" spans="1:5" ht="165.75">
      <c r="A13" t="s">
        <v>60</v>
      </c>
      <c r="E13" s="39" t="s">
        <v>3359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10952</v>
      </c>
    </row>
    <row r="17" spans="1:5" ht="165.75">
      <c r="A17" t="s">
        <v>60</v>
      </c>
      <c r="E17" s="39" t="s">
        <v>3359</v>
      </c>
    </row>
    <row r="18" spans="1:13" ht="12.75">
      <c r="A18" t="s">
        <v>46</v>
      </c>
      <c r="C18" s="31" t="s">
        <v>27</v>
      </c>
      <c r="E18" s="33" t="s">
        <v>3389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10953</v>
      </c>
      <c s="35" t="s">
        <v>5</v>
      </c>
      <c s="6" t="s">
        <v>10954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8848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10955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8647</v>
      </c>
      <c s="35" t="s">
        <v>50</v>
      </c>
      <c s="6" t="s">
        <v>10956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8848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10957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10958</v>
      </c>
      <c s="35" t="s">
        <v>5</v>
      </c>
      <c s="6" t="s">
        <v>10959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8848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10960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3547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10961</v>
      </c>
      <c s="35" t="s">
        <v>5</v>
      </c>
      <c s="6" t="s">
        <v>10962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8848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10963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10964</v>
      </c>
      <c s="35" t="s">
        <v>5</v>
      </c>
      <c s="6" t="s">
        <v>10965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10966</v>
      </c>
    </row>
    <row r="40" spans="1:16" ht="12.75">
      <c r="A40" t="s">
        <v>49</v>
      </c>
      <c s="34" t="s">
        <v>85</v>
      </c>
      <c s="34" t="s">
        <v>10967</v>
      </c>
      <c s="35" t="s">
        <v>5</v>
      </c>
      <c s="6" t="s">
        <v>10968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10966</v>
      </c>
    </row>
    <row r="44" spans="1:13" ht="12.75">
      <c r="A44" t="s">
        <v>46</v>
      </c>
      <c r="C44" s="31" t="s">
        <v>85</v>
      </c>
      <c r="E44" s="33" t="s">
        <v>4175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10969</v>
      </c>
      <c s="35" t="s">
        <v>5</v>
      </c>
      <c s="6" t="s">
        <v>10970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8848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10960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3306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10971</v>
      </c>
      <c s="35" t="s">
        <v>5</v>
      </c>
      <c s="6" t="s">
        <v>10972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4142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10973</v>
      </c>
      <c s="35" t="s">
        <v>5</v>
      </c>
      <c s="6" t="s">
        <v>10974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10975</v>
      </c>
    </row>
    <row r="56" spans="1:5" ht="25.5">
      <c r="A56" s="35" t="s">
        <v>58</v>
      </c>
      <c r="E56" s="40" t="s">
        <v>10976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10977</v>
      </c>
      <c s="35" t="s">
        <v>5</v>
      </c>
      <c s="6" t="s">
        <v>10978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10979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10980</v>
      </c>
      <c s="35" t="s">
        <v>5</v>
      </c>
      <c s="6" t="s">
        <v>10981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10982</v>
      </c>
    </row>
    <row r="64" spans="1:5" ht="25.5">
      <c r="A64" s="35" t="s">
        <v>58</v>
      </c>
      <c r="E64" s="40" t="s">
        <v>10983</v>
      </c>
    </row>
    <row r="65" spans="1:5" ht="25.5">
      <c r="A65" t="s">
        <v>60</v>
      </c>
      <c r="E65" s="39" t="s">
        <v>10984</v>
      </c>
    </row>
    <row r="66" spans="1:16" ht="12.75">
      <c r="A66" t="s">
        <v>49</v>
      </c>
      <c s="34" t="s">
        <v>110</v>
      </c>
      <c s="34" t="s">
        <v>10985</v>
      </c>
      <c s="35" t="s">
        <v>5</v>
      </c>
      <c s="6" t="s">
        <v>10986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10987</v>
      </c>
    </row>
    <row r="69" spans="1:5" ht="12.75">
      <c r="A69" t="s">
        <v>60</v>
      </c>
      <c r="E69" s="39" t="s">
        <v>10988</v>
      </c>
    </row>
    <row r="70" spans="1:16" ht="12.75">
      <c r="A70" t="s">
        <v>49</v>
      </c>
      <c s="34" t="s">
        <v>114</v>
      </c>
      <c s="34" t="s">
        <v>10989</v>
      </c>
      <c s="35" t="s">
        <v>5</v>
      </c>
      <c s="6" t="s">
        <v>10990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10991</v>
      </c>
    </row>
    <row r="73" spans="1:5" ht="25.5">
      <c r="A73" t="s">
        <v>60</v>
      </c>
      <c r="E73" s="39" t="s">
        <v>10992</v>
      </c>
    </row>
    <row r="74" spans="1:16" ht="12.75">
      <c r="A74" t="s">
        <v>49</v>
      </c>
      <c s="34" t="s">
        <v>119</v>
      </c>
      <c s="34" t="s">
        <v>10993</v>
      </c>
      <c s="35" t="s">
        <v>5</v>
      </c>
      <c s="6" t="s">
        <v>10994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10975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10995</v>
      </c>
      <c s="35" t="s">
        <v>5</v>
      </c>
      <c s="6" t="s">
        <v>10996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10975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10997</v>
      </c>
      <c s="35" t="s">
        <v>5</v>
      </c>
      <c s="6" t="s">
        <v>10998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8848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10999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11000</v>
      </c>
      <c s="35" t="s">
        <v>5</v>
      </c>
      <c s="6" t="s">
        <v>11001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8848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11002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11003</v>
      </c>
      <c s="35" t="s">
        <v>5</v>
      </c>
      <c s="6" t="s">
        <v>11004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8848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11005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11006</v>
      </c>
      <c s="35" t="s">
        <v>5</v>
      </c>
      <c s="6" t="s">
        <v>11007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11008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11009</v>
      </c>
      <c s="35" t="s">
        <v>5</v>
      </c>
      <c s="6" t="s">
        <v>11010</v>
      </c>
      <c s="36" t="s">
        <v>960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2911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11011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11012</v>
      </c>
      <c s="35" t="s">
        <v>5</v>
      </c>
      <c s="6" t="s">
        <v>11013</v>
      </c>
      <c s="36" t="s">
        <v>590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11014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11015</v>
      </c>
      <c s="35" t="s">
        <v>5</v>
      </c>
      <c s="6" t="s">
        <v>11016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11017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11018</v>
      </c>
      <c s="35" t="s">
        <v>5</v>
      </c>
      <c s="6" t="s">
        <v>11019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11020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11021</v>
      </c>
      <c s="35" t="s">
        <v>5</v>
      </c>
      <c s="6" t="s">
        <v>11022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11023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11024</v>
      </c>
      <c s="35" t="s">
        <v>5</v>
      </c>
      <c s="6" t="s">
        <v>11025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11026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11027</v>
      </c>
      <c s="35" t="s">
        <v>5</v>
      </c>
      <c s="6" t="s">
        <v>11028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11029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11030</v>
      </c>
      <c s="35" t="s">
        <v>5</v>
      </c>
      <c s="6" t="s">
        <v>11031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11032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11033</v>
      </c>
      <c s="35" t="s">
        <v>5</v>
      </c>
      <c s="6" t="s">
        <v>11034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11035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11036</v>
      </c>
      <c s="35" t="s">
        <v>5</v>
      </c>
      <c s="6" t="s">
        <v>11037</v>
      </c>
      <c s="36" t="s">
        <v>590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11038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664</v>
      </c>
      <c s="34" t="s">
        <v>11039</v>
      </c>
      <c s="35" t="s">
        <v>5</v>
      </c>
      <c s="6" t="s">
        <v>11040</v>
      </c>
      <c s="36" t="s">
        <v>590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11041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668</v>
      </c>
      <c s="34" t="s">
        <v>11042</v>
      </c>
      <c s="35" t="s">
        <v>5</v>
      </c>
      <c s="6" t="s">
        <v>11043</v>
      </c>
      <c s="36" t="s">
        <v>590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11044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638</v>
      </c>
      <c s="34" t="s">
        <v>11045</v>
      </c>
      <c s="35" t="s">
        <v>5</v>
      </c>
      <c s="6" t="s">
        <v>11046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11047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674</v>
      </c>
      <c s="34" t="s">
        <v>11048</v>
      </c>
      <c s="35" t="s">
        <v>5</v>
      </c>
      <c s="6" t="s">
        <v>11049</v>
      </c>
      <c s="36" t="s">
        <v>960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11050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677</v>
      </c>
      <c s="34" t="s">
        <v>11051</v>
      </c>
      <c s="35" t="s">
        <v>5</v>
      </c>
      <c s="6" t="s">
        <v>11052</v>
      </c>
      <c s="36" t="s">
        <v>960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653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11053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11054</v>
      </c>
      <c s="35" t="s">
        <v>5</v>
      </c>
      <c s="6" t="s">
        <v>11055</v>
      </c>
      <c s="36" t="s">
        <v>960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11056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11057</v>
      </c>
      <c s="35" t="s">
        <v>5</v>
      </c>
      <c s="6" t="s">
        <v>11058</v>
      </c>
      <c s="36" t="s">
        <v>960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11059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11060</v>
      </c>
      <c s="35" t="s">
        <v>5</v>
      </c>
      <c s="6" t="s">
        <v>11061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11062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11063</v>
      </c>
      <c s="35" t="s">
        <v>5</v>
      </c>
      <c s="6" t="s">
        <v>9933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11064</v>
      </c>
    </row>
    <row r="174" spans="1:13" ht="12.75">
      <c r="A174" t="s">
        <v>46</v>
      </c>
      <c r="C174" s="31" t="s">
        <v>11065</v>
      </c>
      <c r="E174" s="33" t="s">
        <v>4474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11066</v>
      </c>
      <c s="35" t="s">
        <v>5</v>
      </c>
      <c s="6" t="s">
        <v>11067</v>
      </c>
      <c s="36" t="s">
        <v>590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11068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11069</v>
      </c>
      <c s="35" t="s">
        <v>5</v>
      </c>
      <c s="6" t="s">
        <v>11070</v>
      </c>
      <c s="36" t="s">
        <v>590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11071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11072</v>
      </c>
      <c s="35" t="s">
        <v>5</v>
      </c>
      <c s="6" t="s">
        <v>11073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2911</v>
      </c>
      <c>
        <f>(M183*21)/100</f>
      </c>
      <c t="s">
        <v>27</v>
      </c>
    </row>
    <row r="184" spans="1:5" ht="12.75">
      <c r="A184" s="35" t="s">
        <v>56</v>
      </c>
      <c r="E184" s="39" t="s">
        <v>4142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11074</v>
      </c>
      <c r="E187" s="33" t="s">
        <v>3925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11075</v>
      </c>
      <c s="35" t="s">
        <v>5</v>
      </c>
      <c s="6" t="s">
        <v>11076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8848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11077</v>
      </c>
      <c s="35" t="s">
        <v>5</v>
      </c>
      <c s="6" t="s">
        <v>11078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8848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11079</v>
      </c>
      <c s="35" t="s">
        <v>5</v>
      </c>
      <c s="6" t="s">
        <v>11080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8848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11081</v>
      </c>
      <c s="35" t="s">
        <v>5</v>
      </c>
      <c s="6" t="s">
        <v>11082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8848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11083</v>
      </c>
      <c s="35" t="s">
        <v>5</v>
      </c>
      <c s="6" t="s">
        <v>11084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11085</v>
      </c>
      <c s="35" t="s">
        <v>5</v>
      </c>
      <c s="6" t="s">
        <v>11086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8848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11087</v>
      </c>
      <c s="35" t="s">
        <v>5</v>
      </c>
      <c s="6" t="s">
        <v>11088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8848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11089</v>
      </c>
      <c s="35" t="s">
        <v>5</v>
      </c>
      <c s="6" t="s">
        <v>11090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8848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11091</v>
      </c>
      <c s="35" t="s">
        <v>5</v>
      </c>
      <c s="6" t="s">
        <v>11092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8848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11093</v>
      </c>
      <c s="35" t="s">
        <v>5</v>
      </c>
      <c s="6" t="s">
        <v>11094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8848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11095</v>
      </c>
      <c s="35" t="s">
        <v>5</v>
      </c>
      <c s="6" t="s">
        <v>11096</v>
      </c>
      <c s="36" t="s">
        <v>960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8848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11097</v>
      </c>
      <c s="35" t="s">
        <v>5</v>
      </c>
      <c s="6" t="s">
        <v>11098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8848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11099</v>
      </c>
      <c s="35" t="s">
        <v>5</v>
      </c>
      <c s="6" t="s">
        <v>11100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8848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11101</v>
      </c>
      <c s="35" t="s">
        <v>5</v>
      </c>
      <c s="6" t="s">
        <v>11102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8848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11103</v>
      </c>
      <c s="35" t="s">
        <v>5</v>
      </c>
      <c s="6" t="s">
        <v>11104</v>
      </c>
      <c s="36" t="s">
        <v>960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8848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11105</v>
      </c>
      <c s="35" t="s">
        <v>5</v>
      </c>
      <c s="6" t="s">
        <v>11106</v>
      </c>
      <c s="36" t="s">
        <v>409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8848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11107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11107</v>
      </c>
      <c r="E4" s="26" t="s">
        <v>11108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11111</v>
      </c>
      <c r="E8" s="30" t="s">
        <v>11110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11112</v>
      </c>
      <c r="E9" s="33" t="s">
        <v>11113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11114</v>
      </c>
      <c s="35" t="s">
        <v>5</v>
      </c>
      <c s="6" t="s">
        <v>11115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11116</v>
      </c>
    </row>
    <row r="14" spans="1:16" ht="12.75">
      <c r="A14" t="s">
        <v>49</v>
      </c>
      <c s="34" t="s">
        <v>27</v>
      </c>
      <c s="34" t="s">
        <v>11117</v>
      </c>
      <c s="35" t="s">
        <v>5</v>
      </c>
      <c s="6" t="s">
        <v>11118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11119</v>
      </c>
    </row>
    <row r="18" spans="1:16" ht="12.75">
      <c r="A18" t="s">
        <v>49</v>
      </c>
      <c s="34" t="s">
        <v>26</v>
      </c>
      <c s="34" t="s">
        <v>11120</v>
      </c>
      <c s="35" t="s">
        <v>5</v>
      </c>
      <c s="6" t="s">
        <v>11121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11122</v>
      </c>
    </row>
    <row r="22" spans="1:16" ht="25.5">
      <c r="A22" t="s">
        <v>49</v>
      </c>
      <c s="34" t="s">
        <v>69</v>
      </c>
      <c s="34" t="s">
        <v>11123</v>
      </c>
      <c s="35" t="s">
        <v>5</v>
      </c>
      <c s="6" t="s">
        <v>11124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11125</v>
      </c>
    </row>
    <row r="26" spans="1:16" ht="12.75">
      <c r="A26" t="s">
        <v>49</v>
      </c>
      <c s="34" t="s">
        <v>73</v>
      </c>
      <c s="34" t="s">
        <v>11126</v>
      </c>
      <c s="35" t="s">
        <v>5</v>
      </c>
      <c s="6" t="s">
        <v>11127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11128</v>
      </c>
    </row>
    <row r="30" spans="1:16" ht="12.75">
      <c r="A30" t="s">
        <v>49</v>
      </c>
      <c s="34" t="s">
        <v>77</v>
      </c>
      <c s="34" t="s">
        <v>11129</v>
      </c>
      <c s="35" t="s">
        <v>5</v>
      </c>
      <c s="6" t="s">
        <v>11130</v>
      </c>
      <c s="36" t="s">
        <v>3336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11131</v>
      </c>
    </row>
    <row r="34" spans="1:16" ht="12.75">
      <c r="A34" t="s">
        <v>49</v>
      </c>
      <c s="34" t="s">
        <v>81</v>
      </c>
      <c s="34" t="s">
        <v>11132</v>
      </c>
      <c s="35" t="s">
        <v>5</v>
      </c>
      <c s="6" t="s">
        <v>11133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11134</v>
      </c>
    </row>
    <row r="38" spans="1:16" ht="12.75">
      <c r="A38" t="s">
        <v>49</v>
      </c>
      <c s="34" t="s">
        <v>85</v>
      </c>
      <c s="34" t="s">
        <v>11135</v>
      </c>
      <c s="35" t="s">
        <v>5</v>
      </c>
      <c s="6" t="s">
        <v>11136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11137</v>
      </c>
    </row>
    <row r="42" spans="1:16" ht="12.75">
      <c r="A42" t="s">
        <v>49</v>
      </c>
      <c s="34" t="s">
        <v>89</v>
      </c>
      <c s="34" t="s">
        <v>11138</v>
      </c>
      <c s="35" t="s">
        <v>5</v>
      </c>
      <c s="6" t="s">
        <v>11139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11140</v>
      </c>
    </row>
    <row r="46" spans="1:16" ht="12.75">
      <c r="A46" t="s">
        <v>49</v>
      </c>
      <c s="34" t="s">
        <v>93</v>
      </c>
      <c s="34" t="s">
        <v>11141</v>
      </c>
      <c s="35" t="s">
        <v>5</v>
      </c>
      <c s="6" t="s">
        <v>11142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11143</v>
      </c>
    </row>
    <row r="50" spans="1:16" ht="12.75">
      <c r="A50" t="s">
        <v>49</v>
      </c>
      <c s="34" t="s">
        <v>98</v>
      </c>
      <c s="34" t="s">
        <v>11144</v>
      </c>
      <c s="35" t="s">
        <v>5</v>
      </c>
      <c s="6" t="s">
        <v>11145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11146</v>
      </c>
    </row>
    <row r="54" spans="1:16" ht="12.75">
      <c r="A54" t="s">
        <v>49</v>
      </c>
      <c s="34" t="s">
        <v>103</v>
      </c>
      <c s="34" t="s">
        <v>11147</v>
      </c>
      <c s="35" t="s">
        <v>5</v>
      </c>
      <c s="6" t="s">
        <v>11148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11149</v>
      </c>
    </row>
    <row r="58" spans="1:16" ht="12.75">
      <c r="A58" t="s">
        <v>49</v>
      </c>
      <c s="34" t="s">
        <v>107</v>
      </c>
      <c s="34" t="s">
        <v>11150</v>
      </c>
      <c s="35" t="s">
        <v>5</v>
      </c>
      <c s="6" t="s">
        <v>11151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11152</v>
      </c>
    </row>
    <row r="62" spans="1:16" ht="12.75">
      <c r="A62" t="s">
        <v>49</v>
      </c>
      <c s="34" t="s">
        <v>110</v>
      </c>
      <c s="34" t="s">
        <v>11153</v>
      </c>
      <c s="35" t="s">
        <v>5</v>
      </c>
      <c s="6" t="s">
        <v>11154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11155</v>
      </c>
    </row>
    <row r="66" spans="1:16" ht="12.75">
      <c r="A66" t="s">
        <v>49</v>
      </c>
      <c s="34" t="s">
        <v>114</v>
      </c>
      <c s="34" t="s">
        <v>11156</v>
      </c>
      <c s="35" t="s">
        <v>5</v>
      </c>
      <c s="6" t="s">
        <v>11157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11158</v>
      </c>
    </row>
    <row r="70" spans="1:16" ht="12.75">
      <c r="A70" t="s">
        <v>49</v>
      </c>
      <c s="34" t="s">
        <v>119</v>
      </c>
      <c s="34" t="s">
        <v>11159</v>
      </c>
      <c s="35" t="s">
        <v>5</v>
      </c>
      <c s="6" t="s">
        <v>11160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11161</v>
      </c>
    </row>
    <row r="74" spans="1:16" ht="12.75">
      <c r="A74" t="s">
        <v>49</v>
      </c>
      <c s="34" t="s">
        <v>123</v>
      </c>
      <c s="34" t="s">
        <v>11162</v>
      </c>
      <c s="35" t="s">
        <v>5</v>
      </c>
      <c s="6" t="s">
        <v>11163</v>
      </c>
      <c s="36" t="s">
        <v>590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11164</v>
      </c>
    </row>
    <row r="78" spans="1:16" ht="12.75">
      <c r="A78" t="s">
        <v>49</v>
      </c>
      <c s="34" t="s">
        <v>126</v>
      </c>
      <c s="34" t="s">
        <v>11165</v>
      </c>
      <c s="35" t="s">
        <v>5</v>
      </c>
      <c s="6" t="s">
        <v>11166</v>
      </c>
      <c s="36" t="s">
        <v>590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11167</v>
      </c>
    </row>
    <row r="82" spans="1:16" ht="12.75">
      <c r="A82" t="s">
        <v>49</v>
      </c>
      <c s="34" t="s">
        <v>130</v>
      </c>
      <c s="34" t="s">
        <v>3369</v>
      </c>
      <c s="35" t="s">
        <v>5</v>
      </c>
      <c s="6" t="s">
        <v>3370</v>
      </c>
      <c s="36" t="s">
        <v>590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11168</v>
      </c>
      <c s="35" t="s">
        <v>5</v>
      </c>
      <c s="6" t="s">
        <v>11169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1382</v>
      </c>
    </row>
    <row r="90" spans="1:16" ht="12.75">
      <c r="A90" t="s">
        <v>49</v>
      </c>
      <c s="34" t="s">
        <v>136</v>
      </c>
      <c s="34" t="s">
        <v>3361</v>
      </c>
      <c s="35" t="s">
        <v>5</v>
      </c>
      <c s="6" t="s">
        <v>11170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11171</v>
      </c>
    </row>
    <row r="94" spans="1:16" ht="12.75">
      <c r="A94" t="s">
        <v>49</v>
      </c>
      <c s="34" t="s">
        <v>139</v>
      </c>
      <c s="34" t="s">
        <v>1955</v>
      </c>
      <c s="35" t="s">
        <v>5</v>
      </c>
      <c s="6" t="s">
        <v>11172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11173</v>
      </c>
      <c s="35" t="s">
        <v>5</v>
      </c>
      <c s="6" t="s">
        <v>11174</v>
      </c>
      <c s="36" t="s">
        <v>409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11175</v>
      </c>
    </row>
    <row r="102" spans="1:13" ht="12.75">
      <c r="A102" t="s">
        <v>46</v>
      </c>
      <c r="C102" s="31" t="s">
        <v>11176</v>
      </c>
      <c r="E102" s="33" t="s">
        <v>11177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11178</v>
      </c>
      <c s="35" t="s">
        <v>5</v>
      </c>
      <c s="6" t="s">
        <v>11179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11180</v>
      </c>
    </row>
    <row r="107" spans="1:16" ht="25.5">
      <c r="A107" t="s">
        <v>49</v>
      </c>
      <c s="34" t="s">
        <v>150</v>
      </c>
      <c s="34" t="s">
        <v>11181</v>
      </c>
      <c s="35" t="s">
        <v>5</v>
      </c>
      <c s="6" t="s">
        <v>11182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11180</v>
      </c>
    </row>
    <row r="111" spans="1:16" ht="25.5">
      <c r="A111" t="s">
        <v>49</v>
      </c>
      <c s="34" t="s">
        <v>154</v>
      </c>
      <c s="34" t="s">
        <v>11183</v>
      </c>
      <c s="35" t="s">
        <v>5</v>
      </c>
      <c s="6" t="s">
        <v>11184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11180</v>
      </c>
    </row>
    <row r="115" spans="1:16" ht="25.5">
      <c r="A115" t="s">
        <v>49</v>
      </c>
      <c s="34" t="s">
        <v>158</v>
      </c>
      <c s="34" t="s">
        <v>11185</v>
      </c>
      <c s="35" t="s">
        <v>5</v>
      </c>
      <c s="6" t="s">
        <v>11186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11180</v>
      </c>
    </row>
    <row r="119" spans="1:16" ht="25.5">
      <c r="A119" t="s">
        <v>49</v>
      </c>
      <c s="34" t="s">
        <v>161</v>
      </c>
      <c s="34" t="s">
        <v>11187</v>
      </c>
      <c s="35" t="s">
        <v>5</v>
      </c>
      <c s="6" t="s">
        <v>11188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11180</v>
      </c>
    </row>
    <row r="123" spans="1:16" ht="25.5">
      <c r="A123" t="s">
        <v>49</v>
      </c>
      <c s="34" t="s">
        <v>164</v>
      </c>
      <c s="34" t="s">
        <v>11189</v>
      </c>
      <c s="35" t="s">
        <v>5</v>
      </c>
      <c s="6" t="s">
        <v>11190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11180</v>
      </c>
    </row>
    <row r="127" spans="1:16" ht="25.5">
      <c r="A127" t="s">
        <v>49</v>
      </c>
      <c s="34" t="s">
        <v>656</v>
      </c>
      <c s="34" t="s">
        <v>11191</v>
      </c>
      <c s="35" t="s">
        <v>5</v>
      </c>
      <c s="6" t="s">
        <v>11192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11180</v>
      </c>
    </row>
    <row r="131" spans="1:16" ht="25.5">
      <c r="A131" t="s">
        <v>49</v>
      </c>
      <c s="34" t="s">
        <v>660</v>
      </c>
      <c s="34" t="s">
        <v>11193</v>
      </c>
      <c s="35" t="s">
        <v>5</v>
      </c>
      <c s="6" t="s">
        <v>11194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11180</v>
      </c>
    </row>
    <row r="135" spans="1:16" ht="25.5">
      <c r="A135" t="s">
        <v>49</v>
      </c>
      <c s="34" t="s">
        <v>664</v>
      </c>
      <c s="34" t="s">
        <v>11195</v>
      </c>
      <c s="35" t="s">
        <v>5</v>
      </c>
      <c s="6" t="s">
        <v>11196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11180</v>
      </c>
    </row>
    <row r="139" spans="1:16" ht="25.5">
      <c r="A139" t="s">
        <v>49</v>
      </c>
      <c s="34" t="s">
        <v>668</v>
      </c>
      <c s="34" t="s">
        <v>11197</v>
      </c>
      <c s="35" t="s">
        <v>5</v>
      </c>
      <c s="6" t="s">
        <v>11198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11180</v>
      </c>
    </row>
    <row r="143" spans="1:16" ht="25.5">
      <c r="A143" t="s">
        <v>49</v>
      </c>
      <c s="34" t="s">
        <v>638</v>
      </c>
      <c s="34" t="s">
        <v>11199</v>
      </c>
      <c s="35" t="s">
        <v>5</v>
      </c>
      <c s="6" t="s">
        <v>11200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11180</v>
      </c>
    </row>
    <row r="147" spans="1:16" ht="12.75">
      <c r="A147" t="s">
        <v>49</v>
      </c>
      <c s="34" t="s">
        <v>674</v>
      </c>
      <c s="34" t="s">
        <v>11201</v>
      </c>
      <c s="35" t="s">
        <v>5</v>
      </c>
      <c s="6" t="s">
        <v>11202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11203</v>
      </c>
    </row>
    <row r="151" spans="1:16" ht="12.75">
      <c r="A151" t="s">
        <v>49</v>
      </c>
      <c s="34" t="s">
        <v>677</v>
      </c>
      <c s="34" t="s">
        <v>11204</v>
      </c>
      <c s="35" t="s">
        <v>5</v>
      </c>
      <c s="6" t="s">
        <v>11205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11203</v>
      </c>
    </row>
    <row r="155" spans="1:16" ht="12.75">
      <c r="A155" t="s">
        <v>49</v>
      </c>
      <c s="34" t="s">
        <v>167</v>
      </c>
      <c s="34" t="s">
        <v>11206</v>
      </c>
      <c s="35" t="s">
        <v>5</v>
      </c>
      <c s="6" t="s">
        <v>11207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11203</v>
      </c>
    </row>
    <row r="159" spans="1:16" ht="12.75">
      <c r="A159" t="s">
        <v>49</v>
      </c>
      <c s="34" t="s">
        <v>170</v>
      </c>
      <c s="34" t="s">
        <v>11208</v>
      </c>
      <c s="35" t="s">
        <v>5</v>
      </c>
      <c s="6" t="s">
        <v>11209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11203</v>
      </c>
    </row>
    <row r="163" spans="1:16" ht="12.75">
      <c r="A163" t="s">
        <v>49</v>
      </c>
      <c s="34" t="s">
        <v>173</v>
      </c>
      <c s="34" t="s">
        <v>11210</v>
      </c>
      <c s="35" t="s">
        <v>5</v>
      </c>
      <c s="6" t="s">
        <v>11211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11212</v>
      </c>
    </row>
    <row r="167" spans="1:16" ht="12.75">
      <c r="A167" t="s">
        <v>49</v>
      </c>
      <c s="34" t="s">
        <v>176</v>
      </c>
      <c s="34" t="s">
        <v>11213</v>
      </c>
      <c s="35" t="s">
        <v>5</v>
      </c>
      <c s="6" t="s">
        <v>11214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11212</v>
      </c>
    </row>
    <row r="171" spans="1:16" ht="12.75">
      <c r="A171" t="s">
        <v>49</v>
      </c>
      <c s="34" t="s">
        <v>179</v>
      </c>
      <c s="34" t="s">
        <v>11215</v>
      </c>
      <c s="35" t="s">
        <v>5</v>
      </c>
      <c s="6" t="s">
        <v>11216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11217</v>
      </c>
    </row>
    <row r="175" spans="1:16" ht="12.75">
      <c r="A175" t="s">
        <v>49</v>
      </c>
      <c s="34" t="s">
        <v>182</v>
      </c>
      <c s="34" t="s">
        <v>11218</v>
      </c>
      <c s="35" t="s">
        <v>5</v>
      </c>
      <c s="6" t="s">
        <v>11219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11217</v>
      </c>
    </row>
    <row r="179" spans="1:16" ht="25.5">
      <c r="A179" t="s">
        <v>49</v>
      </c>
      <c s="34" t="s">
        <v>185</v>
      </c>
      <c s="34" t="s">
        <v>11220</v>
      </c>
      <c s="35" t="s">
        <v>5</v>
      </c>
      <c s="6" t="s">
        <v>11221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11217</v>
      </c>
    </row>
    <row r="183" spans="1:16" ht="25.5">
      <c r="A183" t="s">
        <v>49</v>
      </c>
      <c s="34" t="s">
        <v>188</v>
      </c>
      <c s="34" t="s">
        <v>11222</v>
      </c>
      <c s="35" t="s">
        <v>5</v>
      </c>
      <c s="6" t="s">
        <v>11223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11217</v>
      </c>
    </row>
    <row r="187" spans="1:16" ht="12.75">
      <c r="A187" t="s">
        <v>49</v>
      </c>
      <c s="34" t="s">
        <v>191</v>
      </c>
      <c s="34" t="s">
        <v>11224</v>
      </c>
      <c s="35" t="s">
        <v>5</v>
      </c>
      <c s="6" t="s">
        <v>11225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11226</v>
      </c>
    </row>
    <row r="191" spans="1:16" ht="12.75">
      <c r="A191" t="s">
        <v>49</v>
      </c>
      <c s="34" t="s">
        <v>194</v>
      </c>
      <c s="34" t="s">
        <v>11227</v>
      </c>
      <c s="35" t="s">
        <v>5</v>
      </c>
      <c s="6" t="s">
        <v>11228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11226</v>
      </c>
    </row>
    <row r="195" spans="1:16" ht="12.75">
      <c r="A195" t="s">
        <v>49</v>
      </c>
      <c s="34" t="s">
        <v>197</v>
      </c>
      <c s="34" t="s">
        <v>11229</v>
      </c>
      <c s="35" t="s">
        <v>5</v>
      </c>
      <c s="6" t="s">
        <v>11230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11226</v>
      </c>
    </row>
    <row r="199" spans="1:16" ht="12.75">
      <c r="A199" t="s">
        <v>49</v>
      </c>
      <c s="34" t="s">
        <v>200</v>
      </c>
      <c s="34" t="s">
        <v>11231</v>
      </c>
      <c s="35" t="s">
        <v>5</v>
      </c>
      <c s="6" t="s">
        <v>11232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11226</v>
      </c>
    </row>
    <row r="203" spans="1:16" ht="12.75">
      <c r="A203" t="s">
        <v>49</v>
      </c>
      <c s="34" t="s">
        <v>203</v>
      </c>
      <c s="34" t="s">
        <v>11233</v>
      </c>
      <c s="35" t="s">
        <v>5</v>
      </c>
      <c s="6" t="s">
        <v>11234</v>
      </c>
      <c s="36" t="s">
        <v>2729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11235</v>
      </c>
    </row>
    <row r="207" spans="1:16" ht="25.5">
      <c r="A207" t="s">
        <v>49</v>
      </c>
      <c s="34" t="s">
        <v>206</v>
      </c>
      <c s="34" t="s">
        <v>11236</v>
      </c>
      <c s="35" t="s">
        <v>5</v>
      </c>
      <c s="6" t="s">
        <v>11237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11238</v>
      </c>
    </row>
    <row r="211" spans="1:16" ht="12.75">
      <c r="A211" t="s">
        <v>49</v>
      </c>
      <c s="34" t="s">
        <v>209</v>
      </c>
      <c s="34" t="s">
        <v>11239</v>
      </c>
      <c s="35" t="s">
        <v>5</v>
      </c>
      <c s="6" t="s">
        <v>11240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11241</v>
      </c>
    </row>
    <row r="215" spans="1:16" ht="25.5">
      <c r="A215" t="s">
        <v>49</v>
      </c>
      <c s="34" t="s">
        <v>212</v>
      </c>
      <c s="34" t="s">
        <v>11242</v>
      </c>
      <c s="35" t="s">
        <v>5</v>
      </c>
      <c s="6" t="s">
        <v>11243</v>
      </c>
      <c s="36" t="s">
        <v>409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11244</v>
      </c>
    </row>
    <row r="219" spans="1:13" ht="12.75">
      <c r="A219" t="s">
        <v>46</v>
      </c>
      <c r="C219" s="31" t="s">
        <v>11245</v>
      </c>
      <c r="E219" s="33" t="s">
        <v>11246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11247</v>
      </c>
      <c s="35" t="s">
        <v>5</v>
      </c>
      <c s="6" t="s">
        <v>11248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11249</v>
      </c>
    </row>
    <row r="224" spans="1:16" ht="12.75">
      <c r="A224" t="s">
        <v>49</v>
      </c>
      <c s="34" t="s">
        <v>219</v>
      </c>
      <c s="34" t="s">
        <v>11250</v>
      </c>
      <c s="35" t="s">
        <v>5</v>
      </c>
      <c s="6" t="s">
        <v>11251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11252</v>
      </c>
    </row>
    <row r="228" spans="1:16" ht="12.75">
      <c r="A228" t="s">
        <v>49</v>
      </c>
      <c s="34" t="s">
        <v>222</v>
      </c>
      <c s="34" t="s">
        <v>11253</v>
      </c>
      <c s="35" t="s">
        <v>5</v>
      </c>
      <c s="6" t="s">
        <v>11254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11255</v>
      </c>
    </row>
    <row r="232" spans="1:16" ht="12.75">
      <c r="A232" t="s">
        <v>49</v>
      </c>
      <c s="34" t="s">
        <v>225</v>
      </c>
      <c s="34" t="s">
        <v>11256</v>
      </c>
      <c s="35" t="s">
        <v>5</v>
      </c>
      <c s="6" t="s">
        <v>11257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11258</v>
      </c>
    </row>
    <row r="236" spans="1:16" ht="12.75">
      <c r="A236" t="s">
        <v>49</v>
      </c>
      <c s="34" t="s">
        <v>228</v>
      </c>
      <c s="34" t="s">
        <v>4596</v>
      </c>
      <c s="35" t="s">
        <v>5</v>
      </c>
      <c s="6" t="s">
        <v>4597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11259</v>
      </c>
    </row>
    <row r="240" spans="1:16" ht="12.75">
      <c r="A240" t="s">
        <v>49</v>
      </c>
      <c s="34" t="s">
        <v>231</v>
      </c>
      <c s="34" t="s">
        <v>11260</v>
      </c>
      <c s="35" t="s">
        <v>5</v>
      </c>
      <c s="6" t="s">
        <v>11261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11262</v>
      </c>
    </row>
    <row r="244" spans="1:16" ht="25.5">
      <c r="A244" t="s">
        <v>49</v>
      </c>
      <c s="34" t="s">
        <v>234</v>
      </c>
      <c s="34" t="s">
        <v>11263</v>
      </c>
      <c s="35" t="s">
        <v>5</v>
      </c>
      <c s="6" t="s">
        <v>11264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11262</v>
      </c>
    </row>
    <row r="248" spans="1:16" ht="12.75">
      <c r="A248" t="s">
        <v>49</v>
      </c>
      <c s="34" t="s">
        <v>237</v>
      </c>
      <c s="34" t="s">
        <v>11265</v>
      </c>
      <c s="35" t="s">
        <v>5</v>
      </c>
      <c s="6" t="s">
        <v>11266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11262</v>
      </c>
    </row>
    <row r="252" spans="1:16" ht="12.75">
      <c r="A252" t="s">
        <v>49</v>
      </c>
      <c s="34" t="s">
        <v>240</v>
      </c>
      <c s="34" t="s">
        <v>11267</v>
      </c>
      <c s="35" t="s">
        <v>5</v>
      </c>
      <c s="6" t="s">
        <v>11268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11262</v>
      </c>
    </row>
    <row r="256" spans="1:16" ht="12.75">
      <c r="A256" t="s">
        <v>49</v>
      </c>
      <c s="34" t="s">
        <v>243</v>
      </c>
      <c s="34" t="s">
        <v>11269</v>
      </c>
      <c s="35" t="s">
        <v>5</v>
      </c>
      <c s="6" t="s">
        <v>11270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11262</v>
      </c>
    </row>
    <row r="260" spans="1:16" ht="12.75">
      <c r="A260" t="s">
        <v>49</v>
      </c>
      <c s="34" t="s">
        <v>246</v>
      </c>
      <c s="34" t="s">
        <v>11271</v>
      </c>
      <c s="35" t="s">
        <v>5</v>
      </c>
      <c s="6" t="s">
        <v>11272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11262</v>
      </c>
    </row>
    <row r="264" spans="1:16" ht="12.75">
      <c r="A264" t="s">
        <v>49</v>
      </c>
      <c s="34" t="s">
        <v>749</v>
      </c>
      <c s="34" t="s">
        <v>11273</v>
      </c>
      <c s="35" t="s">
        <v>5</v>
      </c>
      <c s="6" t="s">
        <v>11274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11275</v>
      </c>
    </row>
    <row r="268" spans="1:16" ht="12.75">
      <c r="A268" t="s">
        <v>49</v>
      </c>
      <c s="34" t="s">
        <v>639</v>
      </c>
      <c s="34" t="s">
        <v>11276</v>
      </c>
      <c s="35" t="s">
        <v>5</v>
      </c>
      <c s="6" t="s">
        <v>11277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11262</v>
      </c>
    </row>
    <row r="272" spans="1:16" ht="12.75">
      <c r="A272" t="s">
        <v>49</v>
      </c>
      <c s="34" t="s">
        <v>249</v>
      </c>
      <c s="34" t="s">
        <v>11278</v>
      </c>
      <c s="35" t="s">
        <v>5</v>
      </c>
      <c s="6" t="s">
        <v>11279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11262</v>
      </c>
    </row>
    <row r="276" spans="1:16" ht="12.75">
      <c r="A276" t="s">
        <v>49</v>
      </c>
      <c s="34" t="s">
        <v>252</v>
      </c>
      <c s="34" t="s">
        <v>11280</v>
      </c>
      <c s="35" t="s">
        <v>5</v>
      </c>
      <c s="6" t="s">
        <v>11281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11262</v>
      </c>
    </row>
    <row r="280" spans="1:16" ht="12.75">
      <c r="A280" t="s">
        <v>49</v>
      </c>
      <c s="34" t="s">
        <v>255</v>
      </c>
      <c s="34" t="s">
        <v>11282</v>
      </c>
      <c s="35" t="s">
        <v>5</v>
      </c>
      <c s="6" t="s">
        <v>11283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11262</v>
      </c>
    </row>
    <row r="284" spans="1:16" ht="12.75">
      <c r="A284" t="s">
        <v>49</v>
      </c>
      <c s="34" t="s">
        <v>258</v>
      </c>
      <c s="34" t="s">
        <v>11284</v>
      </c>
      <c s="35" t="s">
        <v>5</v>
      </c>
      <c s="6" t="s">
        <v>11285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11262</v>
      </c>
    </row>
    <row r="288" spans="1:16" ht="12.75">
      <c r="A288" t="s">
        <v>49</v>
      </c>
      <c s="34" t="s">
        <v>261</v>
      </c>
      <c s="34" t="s">
        <v>11286</v>
      </c>
      <c s="35" t="s">
        <v>5</v>
      </c>
      <c s="6" t="s">
        <v>11287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11262</v>
      </c>
    </row>
    <row r="292" spans="1:16" ht="12.75">
      <c r="A292" t="s">
        <v>49</v>
      </c>
      <c s="34" t="s">
        <v>264</v>
      </c>
      <c s="34" t="s">
        <v>11288</v>
      </c>
      <c s="35" t="s">
        <v>5</v>
      </c>
      <c s="6" t="s">
        <v>11289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11262</v>
      </c>
    </row>
    <row r="296" spans="1:16" ht="12.75">
      <c r="A296" t="s">
        <v>49</v>
      </c>
      <c s="34" t="s">
        <v>267</v>
      </c>
      <c s="34" t="s">
        <v>11290</v>
      </c>
      <c s="35" t="s">
        <v>5</v>
      </c>
      <c s="6" t="s">
        <v>11291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11262</v>
      </c>
    </row>
    <row r="300" spans="1:16" ht="12.75">
      <c r="A300" t="s">
        <v>49</v>
      </c>
      <c s="34" t="s">
        <v>270</v>
      </c>
      <c s="34" t="s">
        <v>11292</v>
      </c>
      <c s="35" t="s">
        <v>5</v>
      </c>
      <c s="6" t="s">
        <v>11293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11262</v>
      </c>
    </row>
    <row r="304" spans="1:16" ht="12.75">
      <c r="A304" t="s">
        <v>49</v>
      </c>
      <c s="34" t="s">
        <v>273</v>
      </c>
      <c s="34" t="s">
        <v>11294</v>
      </c>
      <c s="35" t="s">
        <v>5</v>
      </c>
      <c s="6" t="s">
        <v>11295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11296</v>
      </c>
    </row>
    <row r="308" spans="1:16" ht="12.75">
      <c r="A308" t="s">
        <v>49</v>
      </c>
      <c s="34" t="s">
        <v>276</v>
      </c>
      <c s="34" t="s">
        <v>11297</v>
      </c>
      <c s="35" t="s">
        <v>5</v>
      </c>
      <c s="6" t="s">
        <v>11298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11299</v>
      </c>
    </row>
    <row r="312" spans="1:16" ht="12.75">
      <c r="A312" t="s">
        <v>49</v>
      </c>
      <c s="34" t="s">
        <v>279</v>
      </c>
      <c s="34" t="s">
        <v>11300</v>
      </c>
      <c s="35" t="s">
        <v>5</v>
      </c>
      <c s="6" t="s">
        <v>11301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11299</v>
      </c>
    </row>
    <row r="316" spans="1:16" ht="12.75">
      <c r="A316" t="s">
        <v>49</v>
      </c>
      <c s="34" t="s">
        <v>282</v>
      </c>
      <c s="34" t="s">
        <v>11302</v>
      </c>
      <c s="35" t="s">
        <v>5</v>
      </c>
      <c s="6" t="s">
        <v>11303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1521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11299</v>
      </c>
    </row>
    <row r="320" spans="1:16" ht="12.75">
      <c r="A320" t="s">
        <v>49</v>
      </c>
      <c s="34" t="s">
        <v>285</v>
      </c>
      <c s="34" t="s">
        <v>11304</v>
      </c>
      <c s="35" t="s">
        <v>5</v>
      </c>
      <c s="6" t="s">
        <v>11305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1521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11299</v>
      </c>
    </row>
    <row r="324" spans="1:16" ht="12.75">
      <c r="A324" t="s">
        <v>49</v>
      </c>
      <c s="34" t="s">
        <v>288</v>
      </c>
      <c s="34" t="s">
        <v>11306</v>
      </c>
      <c s="35" t="s">
        <v>5</v>
      </c>
      <c s="6" t="s">
        <v>11307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1521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11299</v>
      </c>
    </row>
    <row r="328" spans="1:16" ht="12.75">
      <c r="A328" t="s">
        <v>49</v>
      </c>
      <c s="34" t="s">
        <v>292</v>
      </c>
      <c s="34" t="s">
        <v>11308</v>
      </c>
      <c s="35" t="s">
        <v>5</v>
      </c>
      <c s="6" t="s">
        <v>11309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1521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11299</v>
      </c>
    </row>
    <row r="332" spans="1:16" ht="12.75">
      <c r="A332" t="s">
        <v>49</v>
      </c>
      <c s="34" t="s">
        <v>296</v>
      </c>
      <c s="34" t="s">
        <v>11310</v>
      </c>
      <c s="35" t="s">
        <v>5</v>
      </c>
      <c s="6" t="s">
        <v>11311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1521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11299</v>
      </c>
    </row>
    <row r="336" spans="1:16" ht="12.75">
      <c r="A336" t="s">
        <v>49</v>
      </c>
      <c s="34" t="s">
        <v>299</v>
      </c>
      <c s="34" t="s">
        <v>11312</v>
      </c>
      <c s="35" t="s">
        <v>5</v>
      </c>
      <c s="6" t="s">
        <v>11313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1521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11299</v>
      </c>
    </row>
    <row r="340" spans="1:16" ht="12.75">
      <c r="A340" t="s">
        <v>49</v>
      </c>
      <c s="34" t="s">
        <v>302</v>
      </c>
      <c s="34" t="s">
        <v>11314</v>
      </c>
      <c s="35" t="s">
        <v>5</v>
      </c>
      <c s="6" t="s">
        <v>11315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1521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11299</v>
      </c>
    </row>
    <row r="344" spans="1:16" ht="12.75">
      <c r="A344" t="s">
        <v>49</v>
      </c>
      <c s="34" t="s">
        <v>305</v>
      </c>
      <c s="34" t="s">
        <v>11316</v>
      </c>
      <c s="35" t="s">
        <v>5</v>
      </c>
      <c s="6" t="s">
        <v>11317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1521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11318</v>
      </c>
    </row>
    <row r="348" spans="1:16" ht="12.75">
      <c r="A348" t="s">
        <v>49</v>
      </c>
      <c s="34" t="s">
        <v>308</v>
      </c>
      <c s="34" t="s">
        <v>11319</v>
      </c>
      <c s="35" t="s">
        <v>5</v>
      </c>
      <c s="6" t="s">
        <v>11320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1521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11321</v>
      </c>
    </row>
    <row r="352" spans="1:16" ht="12.75">
      <c r="A352" t="s">
        <v>49</v>
      </c>
      <c s="34" t="s">
        <v>311</v>
      </c>
      <c s="34" t="s">
        <v>11322</v>
      </c>
      <c s="35" t="s">
        <v>5</v>
      </c>
      <c s="6" t="s">
        <v>11323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1521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11321</v>
      </c>
    </row>
    <row r="356" spans="1:16" ht="12.75">
      <c r="A356" t="s">
        <v>49</v>
      </c>
      <c s="34" t="s">
        <v>314</v>
      </c>
      <c s="34" t="s">
        <v>11324</v>
      </c>
      <c s="35" t="s">
        <v>5</v>
      </c>
      <c s="6" t="s">
        <v>11325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1521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11321</v>
      </c>
    </row>
    <row r="360" spans="1:16" ht="12.75">
      <c r="A360" t="s">
        <v>49</v>
      </c>
      <c s="34" t="s">
        <v>318</v>
      </c>
      <c s="34" t="s">
        <v>11326</v>
      </c>
      <c s="35" t="s">
        <v>5</v>
      </c>
      <c s="6" t="s">
        <v>11327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1521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11321</v>
      </c>
    </row>
    <row r="364" spans="1:16" ht="12.75">
      <c r="A364" t="s">
        <v>49</v>
      </c>
      <c s="34" t="s">
        <v>321</v>
      </c>
      <c s="34" t="s">
        <v>11328</v>
      </c>
      <c s="35" t="s">
        <v>5</v>
      </c>
      <c s="6" t="s">
        <v>11329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1521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11321</v>
      </c>
    </row>
    <row r="368" spans="1:16" ht="12.75">
      <c r="A368" t="s">
        <v>49</v>
      </c>
      <c s="34" t="s">
        <v>324</v>
      </c>
      <c s="34" t="s">
        <v>11330</v>
      </c>
      <c s="35" t="s">
        <v>5</v>
      </c>
      <c s="6" t="s">
        <v>11331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1521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11332</v>
      </c>
    </row>
    <row r="372" spans="1:16" ht="12.75">
      <c r="A372" t="s">
        <v>49</v>
      </c>
      <c s="34" t="s">
        <v>327</v>
      </c>
      <c s="34" t="s">
        <v>11333</v>
      </c>
      <c s="35" t="s">
        <v>5</v>
      </c>
      <c s="6" t="s">
        <v>11334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1521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11335</v>
      </c>
    </row>
    <row r="376" spans="1:16" ht="12.75">
      <c r="A376" t="s">
        <v>49</v>
      </c>
      <c s="34" t="s">
        <v>330</v>
      </c>
      <c s="34" t="s">
        <v>11336</v>
      </c>
      <c s="35" t="s">
        <v>5</v>
      </c>
      <c s="6" t="s">
        <v>11337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1521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11335</v>
      </c>
    </row>
    <row r="380" spans="1:16" ht="12.75">
      <c r="A380" t="s">
        <v>49</v>
      </c>
      <c s="34" t="s">
        <v>334</v>
      </c>
      <c s="34" t="s">
        <v>11338</v>
      </c>
      <c s="35" t="s">
        <v>5</v>
      </c>
      <c s="6" t="s">
        <v>11339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1521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11335</v>
      </c>
    </row>
    <row r="384" spans="1:16" ht="12.75">
      <c r="A384" t="s">
        <v>49</v>
      </c>
      <c s="34" t="s">
        <v>337</v>
      </c>
      <c s="34" t="s">
        <v>11340</v>
      </c>
      <c s="35" t="s">
        <v>5</v>
      </c>
      <c s="6" t="s">
        <v>11341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1521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11299</v>
      </c>
    </row>
    <row r="388" spans="1:16" ht="12.75">
      <c r="A388" t="s">
        <v>49</v>
      </c>
      <c s="34" t="s">
        <v>341</v>
      </c>
      <c s="34" t="s">
        <v>11342</v>
      </c>
      <c s="35" t="s">
        <v>5</v>
      </c>
      <c s="6" t="s">
        <v>11343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1521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11299</v>
      </c>
    </row>
    <row r="392" spans="1:16" ht="12.75">
      <c r="A392" t="s">
        <v>49</v>
      </c>
      <c s="34" t="s">
        <v>344</v>
      </c>
      <c s="34" t="s">
        <v>11344</v>
      </c>
      <c s="35" t="s">
        <v>5</v>
      </c>
      <c s="6" t="s">
        <v>11345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1521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11299</v>
      </c>
    </row>
    <row r="396" spans="1:16" ht="12.75">
      <c r="A396" t="s">
        <v>49</v>
      </c>
      <c s="34" t="s">
        <v>347</v>
      </c>
      <c s="34" t="s">
        <v>11346</v>
      </c>
      <c s="35" t="s">
        <v>5</v>
      </c>
      <c s="6" t="s">
        <v>11347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1521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11299</v>
      </c>
    </row>
    <row r="400" spans="1:16" ht="12.75">
      <c r="A400" t="s">
        <v>49</v>
      </c>
      <c s="34" t="s">
        <v>350</v>
      </c>
      <c s="34" t="s">
        <v>11348</v>
      </c>
      <c s="35" t="s">
        <v>5</v>
      </c>
      <c s="6" t="s">
        <v>11349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1521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11299</v>
      </c>
    </row>
    <row r="404" spans="1:16" ht="12.75">
      <c r="A404" t="s">
        <v>49</v>
      </c>
      <c s="34" t="s">
        <v>353</v>
      </c>
      <c s="34" t="s">
        <v>11350</v>
      </c>
      <c s="35" t="s">
        <v>5</v>
      </c>
      <c s="6" t="s">
        <v>11351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1521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11299</v>
      </c>
    </row>
    <row r="408" spans="1:16" ht="12.75">
      <c r="A408" t="s">
        <v>49</v>
      </c>
      <c s="34" t="s">
        <v>356</v>
      </c>
      <c s="34" t="s">
        <v>11352</v>
      </c>
      <c s="35" t="s">
        <v>5</v>
      </c>
      <c s="6" t="s">
        <v>11353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11299</v>
      </c>
    </row>
    <row r="412" spans="1:16" ht="12.75">
      <c r="A412" t="s">
        <v>49</v>
      </c>
      <c s="34" t="s">
        <v>360</v>
      </c>
      <c s="34" t="s">
        <v>11354</v>
      </c>
      <c s="35" t="s">
        <v>5</v>
      </c>
      <c s="6" t="s">
        <v>11355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11299</v>
      </c>
    </row>
    <row r="416" spans="1:16" ht="25.5">
      <c r="A416" t="s">
        <v>49</v>
      </c>
      <c s="34" t="s">
        <v>363</v>
      </c>
      <c s="34" t="s">
        <v>11356</v>
      </c>
      <c s="35" t="s">
        <v>5</v>
      </c>
      <c s="6" t="s">
        <v>11357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1521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11299</v>
      </c>
    </row>
    <row r="420" spans="1:16" ht="25.5">
      <c r="A420" t="s">
        <v>49</v>
      </c>
      <c s="34" t="s">
        <v>366</v>
      </c>
      <c s="34" t="s">
        <v>11358</v>
      </c>
      <c s="35" t="s">
        <v>5</v>
      </c>
      <c s="6" t="s">
        <v>11359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1521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11299</v>
      </c>
    </row>
    <row r="424" spans="1:16" ht="25.5">
      <c r="A424" t="s">
        <v>49</v>
      </c>
      <c s="34" t="s">
        <v>369</v>
      </c>
      <c s="34" t="s">
        <v>11360</v>
      </c>
      <c s="35" t="s">
        <v>5</v>
      </c>
      <c s="6" t="s">
        <v>11361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1521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11299</v>
      </c>
    </row>
    <row r="428" spans="1:16" ht="12.75">
      <c r="A428" t="s">
        <v>49</v>
      </c>
      <c s="34" t="s">
        <v>372</v>
      </c>
      <c s="34" t="s">
        <v>11362</v>
      </c>
      <c s="35" t="s">
        <v>5</v>
      </c>
      <c s="6" t="s">
        <v>11363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1521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11299</v>
      </c>
    </row>
    <row r="432" spans="1:16" ht="25.5">
      <c r="A432" t="s">
        <v>49</v>
      </c>
      <c s="34" t="s">
        <v>375</v>
      </c>
      <c s="34" t="s">
        <v>11364</v>
      </c>
      <c s="35" t="s">
        <v>5</v>
      </c>
      <c s="6" t="s">
        <v>11365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1521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11299</v>
      </c>
    </row>
    <row r="436" spans="1:16" ht="12.75">
      <c r="A436" t="s">
        <v>49</v>
      </c>
      <c s="34" t="s">
        <v>378</v>
      </c>
      <c s="34" t="s">
        <v>11366</v>
      </c>
      <c s="35" t="s">
        <v>5</v>
      </c>
      <c s="6" t="s">
        <v>11367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1521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11299</v>
      </c>
    </row>
    <row r="440" spans="1:16" ht="25.5">
      <c r="A440" t="s">
        <v>49</v>
      </c>
      <c s="34" t="s">
        <v>381</v>
      </c>
      <c s="34" t="s">
        <v>11368</v>
      </c>
      <c s="35" t="s">
        <v>5</v>
      </c>
      <c s="6" t="s">
        <v>11369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1521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11299</v>
      </c>
    </row>
    <row r="444" spans="1:16" ht="12.75">
      <c r="A444" t="s">
        <v>49</v>
      </c>
      <c s="34" t="s">
        <v>385</v>
      </c>
      <c s="34" t="s">
        <v>11370</v>
      </c>
      <c s="35" t="s">
        <v>5</v>
      </c>
      <c s="6" t="s">
        <v>11371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1521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11299</v>
      </c>
    </row>
    <row r="448" spans="1:16" ht="12.75">
      <c r="A448" t="s">
        <v>49</v>
      </c>
      <c s="34" t="s">
        <v>388</v>
      </c>
      <c s="34" t="s">
        <v>11372</v>
      </c>
      <c s="35" t="s">
        <v>5</v>
      </c>
      <c s="6" t="s">
        <v>11373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1521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11299</v>
      </c>
    </row>
    <row r="452" spans="1:16" ht="12.75">
      <c r="A452" t="s">
        <v>49</v>
      </c>
      <c s="34" t="s">
        <v>391</v>
      </c>
      <c s="34" t="s">
        <v>11374</v>
      </c>
      <c s="35" t="s">
        <v>5</v>
      </c>
      <c s="6" t="s">
        <v>11375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1521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11376</v>
      </c>
    </row>
    <row r="456" spans="1:16" ht="12.75">
      <c r="A456" t="s">
        <v>49</v>
      </c>
      <c s="34" t="s">
        <v>394</v>
      </c>
      <c s="34" t="s">
        <v>11377</v>
      </c>
      <c s="35" t="s">
        <v>5</v>
      </c>
      <c s="6" t="s">
        <v>11378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1521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11376</v>
      </c>
    </row>
    <row r="460" spans="1:16" ht="12.75">
      <c r="A460" t="s">
        <v>49</v>
      </c>
      <c s="34" t="s">
        <v>397</v>
      </c>
      <c s="34" t="s">
        <v>11379</v>
      </c>
      <c s="35" t="s">
        <v>5</v>
      </c>
      <c s="6" t="s">
        <v>11380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1521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11299</v>
      </c>
    </row>
    <row r="464" spans="1:16" ht="12.75">
      <c r="A464" t="s">
        <v>49</v>
      </c>
      <c s="34" t="s">
        <v>400</v>
      </c>
      <c s="34" t="s">
        <v>11381</v>
      </c>
      <c s="35" t="s">
        <v>5</v>
      </c>
      <c s="6" t="s">
        <v>11382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1521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11299</v>
      </c>
    </row>
    <row r="468" spans="1:16" ht="12.75">
      <c r="A468" t="s">
        <v>49</v>
      </c>
      <c s="34" t="s">
        <v>403</v>
      </c>
      <c s="34" t="s">
        <v>11383</v>
      </c>
      <c s="35" t="s">
        <v>5</v>
      </c>
      <c s="6" t="s">
        <v>11384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1521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11299</v>
      </c>
    </row>
    <row r="472" spans="1:16" ht="12.75">
      <c r="A472" t="s">
        <v>49</v>
      </c>
      <c s="34" t="s">
        <v>406</v>
      </c>
      <c s="34" t="s">
        <v>11385</v>
      </c>
      <c s="35" t="s">
        <v>5</v>
      </c>
      <c s="6" t="s">
        <v>11386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1521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11299</v>
      </c>
    </row>
    <row r="476" spans="1:16" ht="12.75">
      <c r="A476" t="s">
        <v>49</v>
      </c>
      <c s="34" t="s">
        <v>410</v>
      </c>
      <c s="34" t="s">
        <v>11387</v>
      </c>
      <c s="35" t="s">
        <v>5</v>
      </c>
      <c s="6" t="s">
        <v>11388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1521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11299</v>
      </c>
    </row>
    <row r="480" spans="1:16" ht="12.75">
      <c r="A480" t="s">
        <v>49</v>
      </c>
      <c s="34" t="s">
        <v>413</v>
      </c>
      <c s="34" t="s">
        <v>11389</v>
      </c>
      <c s="35" t="s">
        <v>5</v>
      </c>
      <c s="6" t="s">
        <v>11390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1521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11299</v>
      </c>
    </row>
    <row r="484" spans="1:16" ht="12.75">
      <c r="A484" t="s">
        <v>49</v>
      </c>
      <c s="34" t="s">
        <v>416</v>
      </c>
      <c s="34" t="s">
        <v>11391</v>
      </c>
      <c s="35" t="s">
        <v>5</v>
      </c>
      <c s="6" t="s">
        <v>11392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1521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11299</v>
      </c>
    </row>
    <row r="488" spans="1:16" ht="12.75">
      <c r="A488" t="s">
        <v>49</v>
      </c>
      <c s="34" t="s">
        <v>419</v>
      </c>
      <c s="34" t="s">
        <v>11393</v>
      </c>
      <c s="35" t="s">
        <v>5</v>
      </c>
      <c s="6" t="s">
        <v>11394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1521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11299</v>
      </c>
    </row>
    <row r="492" spans="1:16" ht="12.75">
      <c r="A492" t="s">
        <v>49</v>
      </c>
      <c s="34" t="s">
        <v>433</v>
      </c>
      <c s="34" t="s">
        <v>11395</v>
      </c>
      <c s="35" t="s">
        <v>5</v>
      </c>
      <c s="6" t="s">
        <v>11396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1521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11299</v>
      </c>
    </row>
    <row r="496" spans="1:16" ht="12.75">
      <c r="A496" t="s">
        <v>49</v>
      </c>
      <c s="34" t="s">
        <v>434</v>
      </c>
      <c s="34" t="s">
        <v>11397</v>
      </c>
      <c s="35" t="s">
        <v>5</v>
      </c>
      <c s="6" t="s">
        <v>11398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1521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11299</v>
      </c>
    </row>
    <row r="500" spans="1:16" ht="25.5">
      <c r="A500" t="s">
        <v>49</v>
      </c>
      <c s="34" t="s">
        <v>435</v>
      </c>
      <c s="34" t="s">
        <v>11399</v>
      </c>
      <c s="35" t="s">
        <v>5</v>
      </c>
      <c s="6" t="s">
        <v>11400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1521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11401</v>
      </c>
    </row>
    <row r="504" spans="1:16" ht="25.5">
      <c r="A504" t="s">
        <v>49</v>
      </c>
      <c s="34" t="s">
        <v>436</v>
      </c>
      <c s="34" t="s">
        <v>11402</v>
      </c>
      <c s="35" t="s">
        <v>5</v>
      </c>
      <c s="6" t="s">
        <v>11403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1521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11404</v>
      </c>
    </row>
    <row r="508" spans="1:16" ht="12.75">
      <c r="A508" t="s">
        <v>49</v>
      </c>
      <c s="34" t="s">
        <v>438</v>
      </c>
      <c s="34" t="s">
        <v>11405</v>
      </c>
      <c s="35" t="s">
        <v>5</v>
      </c>
      <c s="6" t="s">
        <v>11406</v>
      </c>
      <c s="36" t="s">
        <v>409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1521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11407</v>
      </c>
    </row>
    <row r="512" spans="1:13" ht="12.75">
      <c r="A512" t="s">
        <v>46</v>
      </c>
      <c r="C512" s="31" t="s">
        <v>11408</v>
      </c>
      <c r="E512" s="33" t="s">
        <v>11409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440</v>
      </c>
      <c s="34" t="s">
        <v>11410</v>
      </c>
      <c s="35" t="s">
        <v>5</v>
      </c>
      <c s="6" t="s">
        <v>11411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1521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11412</v>
      </c>
    </row>
    <row r="517" spans="1:16" ht="12.75">
      <c r="A517" t="s">
        <v>49</v>
      </c>
      <c s="34" t="s">
        <v>441</v>
      </c>
      <c s="34" t="s">
        <v>11413</v>
      </c>
      <c s="35" t="s">
        <v>5</v>
      </c>
      <c s="6" t="s">
        <v>11414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1521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11412</v>
      </c>
    </row>
    <row r="521" spans="1:16" ht="25.5">
      <c r="A521" t="s">
        <v>49</v>
      </c>
      <c s="34" t="s">
        <v>442</v>
      </c>
      <c s="34" t="s">
        <v>11415</v>
      </c>
      <c s="35" t="s">
        <v>5</v>
      </c>
      <c s="6" t="s">
        <v>11416</v>
      </c>
      <c s="36" t="s">
        <v>590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1521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11417</v>
      </c>
    </row>
    <row r="525" spans="1:13" ht="12.75">
      <c r="A525" t="s">
        <v>46</v>
      </c>
      <c r="C525" s="31" t="s">
        <v>11418</v>
      </c>
      <c r="E525" s="33" t="s">
        <v>11419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443</v>
      </c>
      <c s="34" t="s">
        <v>11420</v>
      </c>
      <c s="35" t="s">
        <v>5</v>
      </c>
      <c s="6" t="s">
        <v>11421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11422</v>
      </c>
    </row>
    <row r="530" spans="1:16" ht="12.75">
      <c r="A530" t="s">
        <v>49</v>
      </c>
      <c s="34" t="s">
        <v>444</v>
      </c>
      <c s="34" t="s">
        <v>11423</v>
      </c>
      <c s="35" t="s">
        <v>5</v>
      </c>
      <c s="6" t="s">
        <v>11424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11425</v>
      </c>
    </row>
    <row r="534" spans="1:16" ht="12.75">
      <c r="A534" t="s">
        <v>49</v>
      </c>
      <c s="34" t="s">
        <v>445</v>
      </c>
      <c s="34" t="s">
        <v>11426</v>
      </c>
      <c s="35" t="s">
        <v>5</v>
      </c>
      <c s="6" t="s">
        <v>11427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11428</v>
      </c>
    </row>
    <row r="538" spans="1:16" ht="25.5">
      <c r="A538" t="s">
        <v>49</v>
      </c>
      <c s="34" t="s">
        <v>447</v>
      </c>
      <c s="34" t="s">
        <v>11429</v>
      </c>
      <c s="35" t="s">
        <v>5</v>
      </c>
      <c s="6" t="s">
        <v>11430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11431</v>
      </c>
    </row>
    <row r="542" spans="1:16" ht="25.5">
      <c r="A542" t="s">
        <v>49</v>
      </c>
      <c s="34" t="s">
        <v>451</v>
      </c>
      <c s="34" t="s">
        <v>11432</v>
      </c>
      <c s="35" t="s">
        <v>5</v>
      </c>
      <c s="6" t="s">
        <v>11433</v>
      </c>
      <c s="36" t="s">
        <v>11434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11435</v>
      </c>
    </row>
    <row r="546" spans="1:16" ht="12.75">
      <c r="A546" t="s">
        <v>49</v>
      </c>
      <c s="34" t="s">
        <v>452</v>
      </c>
      <c s="34" t="s">
        <v>11436</v>
      </c>
      <c s="35" t="s">
        <v>5</v>
      </c>
      <c s="6" t="s">
        <v>11437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11438</v>
      </c>
    </row>
    <row r="550" spans="1:16" ht="12.75">
      <c r="A550" t="s">
        <v>49</v>
      </c>
      <c s="34" t="s">
        <v>919</v>
      </c>
      <c s="34" t="s">
        <v>11439</v>
      </c>
      <c s="35" t="s">
        <v>5</v>
      </c>
      <c s="6" t="s">
        <v>11440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11441</v>
      </c>
    </row>
    <row r="554" spans="1:16" ht="12.75">
      <c r="A554" t="s">
        <v>49</v>
      </c>
      <c s="34" t="s">
        <v>924</v>
      </c>
      <c s="34" t="s">
        <v>11442</v>
      </c>
      <c s="35" t="s">
        <v>5</v>
      </c>
      <c s="6" t="s">
        <v>11443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11444</v>
      </c>
    </row>
    <row r="558" spans="1:16" ht="12.75">
      <c r="A558" t="s">
        <v>49</v>
      </c>
      <c s="34" t="s">
        <v>928</v>
      </c>
      <c s="34" t="s">
        <v>11445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11446</v>
      </c>
    </row>
    <row r="562" spans="1:16" ht="12.75">
      <c r="A562" t="s">
        <v>49</v>
      </c>
      <c s="34" t="s">
        <v>932</v>
      </c>
      <c s="34" t="s">
        <v>11447</v>
      </c>
      <c s="35" t="s">
        <v>5</v>
      </c>
      <c s="6" t="s">
        <v>11448</v>
      </c>
      <c s="36" t="s">
        <v>409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1521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11449</v>
      </c>
    </row>
    <row r="566" spans="1:16" ht="12.75">
      <c r="A566" t="s">
        <v>49</v>
      </c>
      <c s="34" t="s">
        <v>937</v>
      </c>
      <c s="34" t="s">
        <v>11450</v>
      </c>
      <c s="35" t="s">
        <v>5</v>
      </c>
      <c s="6" t="s">
        <v>11451</v>
      </c>
      <c s="36" t="s">
        <v>409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11452</v>
      </c>
    </row>
    <row r="570" spans="1:16" ht="12.75">
      <c r="A570" t="s">
        <v>49</v>
      </c>
      <c s="34" t="s">
        <v>940</v>
      </c>
      <c s="34" t="s">
        <v>11453</v>
      </c>
      <c s="35" t="s">
        <v>5</v>
      </c>
      <c s="6" t="s">
        <v>11454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1521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11455</v>
      </c>
    </row>
    <row r="574" spans="1:13" ht="12.75">
      <c r="A574" t="s">
        <v>46</v>
      </c>
      <c r="C574" s="31" t="s">
        <v>11456</v>
      </c>
      <c r="E574" s="33" t="s">
        <v>11457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455</v>
      </c>
      <c s="34" t="s">
        <v>11458</v>
      </c>
      <c s="35" t="s">
        <v>5</v>
      </c>
      <c s="6" t="s">
        <v>11459</v>
      </c>
      <c s="36" t="s">
        <v>409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1521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11460</v>
      </c>
    </row>
    <row r="579" spans="1:16" ht="12.75">
      <c r="A579" t="s">
        <v>49</v>
      </c>
      <c s="34" t="s">
        <v>456</v>
      </c>
      <c s="34" t="s">
        <v>11461</v>
      </c>
      <c s="35" t="s">
        <v>5</v>
      </c>
      <c s="6" t="s">
        <v>11462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1521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11463</v>
      </c>
    </row>
    <row r="583" spans="1:16" ht="12.75">
      <c r="A583" t="s">
        <v>49</v>
      </c>
      <c s="34" t="s">
        <v>457</v>
      </c>
      <c s="34" t="s">
        <v>11464</v>
      </c>
      <c s="35" t="s">
        <v>5</v>
      </c>
      <c s="6" t="s">
        <v>11465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1521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11466</v>
      </c>
    </row>
    <row r="587" spans="1:16" ht="12.75">
      <c r="A587" t="s">
        <v>49</v>
      </c>
      <c s="34" t="s">
        <v>458</v>
      </c>
      <c s="34" t="s">
        <v>11467</v>
      </c>
      <c s="35" t="s">
        <v>5</v>
      </c>
      <c s="6" t="s">
        <v>11468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1521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11469</v>
      </c>
    </row>
    <row r="591" spans="1:16" ht="12.75">
      <c r="A591" t="s">
        <v>49</v>
      </c>
      <c s="34" t="s">
        <v>459</v>
      </c>
      <c s="34" t="s">
        <v>11470</v>
      </c>
      <c s="35" t="s">
        <v>5</v>
      </c>
      <c s="6" t="s">
        <v>11471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1521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11469</v>
      </c>
    </row>
    <row r="595" spans="1:16" ht="12.75">
      <c r="A595" t="s">
        <v>49</v>
      </c>
      <c s="34" t="s">
        <v>460</v>
      </c>
      <c s="34" t="s">
        <v>11472</v>
      </c>
      <c s="35" t="s">
        <v>5</v>
      </c>
      <c s="6" t="s">
        <v>11473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1521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11469</v>
      </c>
    </row>
    <row r="599" spans="1:16" ht="12.75">
      <c r="A599" t="s">
        <v>49</v>
      </c>
      <c s="34" t="s">
        <v>463</v>
      </c>
      <c s="34" t="s">
        <v>11474</v>
      </c>
      <c s="35" t="s">
        <v>5</v>
      </c>
      <c s="6" t="s">
        <v>11475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1521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11469</v>
      </c>
    </row>
    <row r="603" spans="1:16" ht="12.75">
      <c r="A603" t="s">
        <v>49</v>
      </c>
      <c s="34" t="s">
        <v>466</v>
      </c>
      <c s="34" t="s">
        <v>11476</v>
      </c>
      <c s="35" t="s">
        <v>5</v>
      </c>
      <c s="6" t="s">
        <v>11477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1521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11469</v>
      </c>
    </row>
    <row r="607" spans="1:16" ht="12.75">
      <c r="A607" t="s">
        <v>49</v>
      </c>
      <c s="34" t="s">
        <v>469</v>
      </c>
      <c s="34" t="s">
        <v>11478</v>
      </c>
      <c s="35" t="s">
        <v>5</v>
      </c>
      <c s="6" t="s">
        <v>11479</v>
      </c>
      <c s="36" t="s">
        <v>2729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1521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11480</v>
      </c>
    </row>
    <row r="611" spans="1:16" ht="12.75">
      <c r="A611" t="s">
        <v>49</v>
      </c>
      <c s="34" t="s">
        <v>472</v>
      </c>
      <c s="34" t="s">
        <v>11481</v>
      </c>
      <c s="35" t="s">
        <v>5</v>
      </c>
      <c s="6" t="s">
        <v>11482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1521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11483</v>
      </c>
    </row>
    <row r="615" spans="1:16" ht="12.75">
      <c r="A615" t="s">
        <v>49</v>
      </c>
      <c s="34" t="s">
        <v>475</v>
      </c>
      <c s="34" t="s">
        <v>11484</v>
      </c>
      <c s="35" t="s">
        <v>5</v>
      </c>
      <c s="6" t="s">
        <v>11485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1521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11483</v>
      </c>
    </row>
    <row r="619" spans="1:16" ht="12.75">
      <c r="A619" t="s">
        <v>49</v>
      </c>
      <c s="34" t="s">
        <v>478</v>
      </c>
      <c s="34" t="s">
        <v>11486</v>
      </c>
      <c s="35" t="s">
        <v>5</v>
      </c>
      <c s="6" t="s">
        <v>11487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1521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11483</v>
      </c>
    </row>
    <row r="623" spans="1:16" ht="12.75">
      <c r="A623" t="s">
        <v>49</v>
      </c>
      <c s="34" t="s">
        <v>481</v>
      </c>
      <c s="34" t="s">
        <v>11488</v>
      </c>
      <c s="35" t="s">
        <v>5</v>
      </c>
      <c s="6" t="s">
        <v>11489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1521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11483</v>
      </c>
    </row>
    <row r="627" spans="1:16" ht="12.75">
      <c r="A627" t="s">
        <v>49</v>
      </c>
      <c s="34" t="s">
        <v>484</v>
      </c>
      <c s="34" t="s">
        <v>11490</v>
      </c>
      <c s="35" t="s">
        <v>5</v>
      </c>
      <c s="6" t="s">
        <v>11491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1521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11483</v>
      </c>
    </row>
    <row r="631" spans="1:16" ht="12.75">
      <c r="A631" t="s">
        <v>49</v>
      </c>
      <c s="34" t="s">
        <v>487</v>
      </c>
      <c s="34" t="s">
        <v>11492</v>
      </c>
      <c s="35" t="s">
        <v>5</v>
      </c>
      <c s="6" t="s">
        <v>11493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1521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11483</v>
      </c>
    </row>
    <row r="635" spans="1:16" ht="12.75">
      <c r="A635" t="s">
        <v>49</v>
      </c>
      <c s="34" t="s">
        <v>490</v>
      </c>
      <c s="34" t="s">
        <v>11494</v>
      </c>
      <c s="35" t="s">
        <v>5</v>
      </c>
      <c s="6" t="s">
        <v>11495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1521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11483</v>
      </c>
    </row>
    <row r="639" spans="1:16" ht="12.75">
      <c r="A639" t="s">
        <v>49</v>
      </c>
      <c s="34" t="s">
        <v>493</v>
      </c>
      <c s="34" t="s">
        <v>11496</v>
      </c>
      <c s="35" t="s">
        <v>5</v>
      </c>
      <c s="6" t="s">
        <v>11497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1521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11483</v>
      </c>
    </row>
    <row r="643" spans="1:16" ht="12.75">
      <c r="A643" t="s">
        <v>49</v>
      </c>
      <c s="34" t="s">
        <v>496</v>
      </c>
      <c s="34" t="s">
        <v>11498</v>
      </c>
      <c s="35" t="s">
        <v>5</v>
      </c>
      <c s="6" t="s">
        <v>11499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1521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11483</v>
      </c>
    </row>
    <row r="647" spans="1:16" ht="12.75">
      <c r="A647" t="s">
        <v>49</v>
      </c>
      <c s="34" t="s">
        <v>499</v>
      </c>
      <c s="34" t="s">
        <v>11500</v>
      </c>
      <c s="35" t="s">
        <v>5</v>
      </c>
      <c s="6" t="s">
        <v>11501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1521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11483</v>
      </c>
    </row>
    <row r="651" spans="1:16" ht="12.75">
      <c r="A651" t="s">
        <v>49</v>
      </c>
      <c s="34" t="s">
        <v>502</v>
      </c>
      <c s="34" t="s">
        <v>11502</v>
      </c>
      <c s="35" t="s">
        <v>5</v>
      </c>
      <c s="6" t="s">
        <v>11503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1521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11483</v>
      </c>
    </row>
    <row r="655" spans="1:16" ht="25.5">
      <c r="A655" t="s">
        <v>49</v>
      </c>
      <c s="34" t="s">
        <v>505</v>
      </c>
      <c s="34" t="s">
        <v>11504</v>
      </c>
      <c s="35" t="s">
        <v>5</v>
      </c>
      <c s="6" t="s">
        <v>11505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1521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11483</v>
      </c>
    </row>
    <row r="659" spans="1:16" ht="12.75">
      <c r="A659" t="s">
        <v>49</v>
      </c>
      <c s="34" t="s">
        <v>506</v>
      </c>
      <c s="34" t="s">
        <v>11506</v>
      </c>
      <c s="35" t="s">
        <v>5</v>
      </c>
      <c s="6" t="s">
        <v>11507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1521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11483</v>
      </c>
    </row>
    <row r="663" spans="1:16" ht="12.75">
      <c r="A663" t="s">
        <v>49</v>
      </c>
      <c s="34" t="s">
        <v>507</v>
      </c>
      <c s="34" t="s">
        <v>11508</v>
      </c>
      <c s="35" t="s">
        <v>5</v>
      </c>
      <c s="6" t="s">
        <v>11509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1521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11483</v>
      </c>
    </row>
    <row r="667" spans="1:16" ht="25.5">
      <c r="A667" t="s">
        <v>49</v>
      </c>
      <c s="34" t="s">
        <v>508</v>
      </c>
      <c s="34" t="s">
        <v>11510</v>
      </c>
      <c s="35" t="s">
        <v>5</v>
      </c>
      <c s="6" t="s">
        <v>11511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1521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11483</v>
      </c>
    </row>
    <row r="671" spans="1:16" ht="12.75">
      <c r="A671" t="s">
        <v>49</v>
      </c>
      <c s="34" t="s">
        <v>509</v>
      </c>
      <c s="34" t="s">
        <v>11512</v>
      </c>
      <c s="35" t="s">
        <v>5</v>
      </c>
      <c s="6" t="s">
        <v>11513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1521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11483</v>
      </c>
    </row>
    <row r="675" spans="1:16" ht="12.75">
      <c r="A675" t="s">
        <v>49</v>
      </c>
      <c s="34" t="s">
        <v>512</v>
      </c>
      <c s="34" t="s">
        <v>11514</v>
      </c>
      <c s="35" t="s">
        <v>5</v>
      </c>
      <c s="6" t="s">
        <v>11515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1521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11483</v>
      </c>
    </row>
    <row r="679" spans="1:16" ht="12.75">
      <c r="A679" t="s">
        <v>49</v>
      </c>
      <c s="34" t="s">
        <v>515</v>
      </c>
      <c s="34" t="s">
        <v>11516</v>
      </c>
      <c s="35" t="s">
        <v>5</v>
      </c>
      <c s="6" t="s">
        <v>11517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1521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11483</v>
      </c>
    </row>
    <row r="683" spans="1:16" ht="12.75">
      <c r="A683" t="s">
        <v>49</v>
      </c>
      <c s="34" t="s">
        <v>518</v>
      </c>
      <c s="34" t="s">
        <v>11518</v>
      </c>
      <c s="35" t="s">
        <v>5</v>
      </c>
      <c s="6" t="s">
        <v>11519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1521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11483</v>
      </c>
    </row>
    <row r="687" spans="1:16" ht="12.75">
      <c r="A687" t="s">
        <v>49</v>
      </c>
      <c s="34" t="s">
        <v>521</v>
      </c>
      <c s="34" t="s">
        <v>11520</v>
      </c>
      <c s="35" t="s">
        <v>5</v>
      </c>
      <c s="6" t="s">
        <v>11521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1521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11483</v>
      </c>
    </row>
    <row r="691" spans="1:16" ht="12.75">
      <c r="A691" t="s">
        <v>49</v>
      </c>
      <c s="34" t="s">
        <v>522</v>
      </c>
      <c s="34" t="s">
        <v>11522</v>
      </c>
      <c s="35" t="s">
        <v>5</v>
      </c>
      <c s="6" t="s">
        <v>11523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1521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11483</v>
      </c>
    </row>
    <row r="695" spans="1:16" ht="12.75">
      <c r="A695" t="s">
        <v>49</v>
      </c>
      <c s="34" t="s">
        <v>523</v>
      </c>
      <c s="34" t="s">
        <v>11524</v>
      </c>
      <c s="35" t="s">
        <v>5</v>
      </c>
      <c s="6" t="s">
        <v>11525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1521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11526</v>
      </c>
    </row>
    <row r="699" spans="1:16" ht="12.75">
      <c r="A699" t="s">
        <v>49</v>
      </c>
      <c s="34" t="s">
        <v>526</v>
      </c>
      <c s="34" t="s">
        <v>11527</v>
      </c>
      <c s="35" t="s">
        <v>5</v>
      </c>
      <c s="6" t="s">
        <v>11528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1521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11526</v>
      </c>
    </row>
    <row r="703" spans="1:16" ht="12.75">
      <c r="A703" t="s">
        <v>49</v>
      </c>
      <c s="34" t="s">
        <v>529</v>
      </c>
      <c s="34" t="s">
        <v>11529</v>
      </c>
      <c s="35" t="s">
        <v>5</v>
      </c>
      <c s="6" t="s">
        <v>11530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1521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11526</v>
      </c>
    </row>
    <row r="707" spans="1:16" ht="12.75">
      <c r="A707" t="s">
        <v>49</v>
      </c>
      <c s="34" t="s">
        <v>532</v>
      </c>
      <c s="34" t="s">
        <v>11531</v>
      </c>
      <c s="35" t="s">
        <v>5</v>
      </c>
      <c s="6" t="s">
        <v>11532</v>
      </c>
      <c s="36" t="s">
        <v>3336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1521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11533</v>
      </c>
    </row>
    <row r="711" spans="1:16" ht="12.75">
      <c r="A711" t="s">
        <v>49</v>
      </c>
      <c s="34" t="s">
        <v>533</v>
      </c>
      <c s="34" t="s">
        <v>11534</v>
      </c>
      <c s="35" t="s">
        <v>5</v>
      </c>
      <c s="6" t="s">
        <v>11532</v>
      </c>
      <c s="36" t="s">
        <v>3736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1521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11533</v>
      </c>
    </row>
    <row r="715" spans="1:16" ht="12.75">
      <c r="A715" t="s">
        <v>49</v>
      </c>
      <c s="34" t="s">
        <v>534</v>
      </c>
      <c s="34" t="s">
        <v>11535</v>
      </c>
      <c s="35" t="s">
        <v>5</v>
      </c>
      <c s="6" t="s">
        <v>11536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1521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11537</v>
      </c>
    </row>
    <row r="719" spans="1:13" ht="12.75">
      <c r="A719" t="s">
        <v>46</v>
      </c>
      <c r="C719" s="31" t="s">
        <v>11538</v>
      </c>
      <c r="E719" s="33" t="s">
        <v>11539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538</v>
      </c>
      <c s="34" t="s">
        <v>11540</v>
      </c>
      <c s="35" t="s">
        <v>5</v>
      </c>
      <c s="6" t="s">
        <v>11541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11299</v>
      </c>
    </row>
    <row r="724" spans="1:16" ht="12.75">
      <c r="A724" t="s">
        <v>49</v>
      </c>
      <c s="34" t="s">
        <v>541</v>
      </c>
      <c s="34" t="s">
        <v>11542</v>
      </c>
      <c s="35" t="s">
        <v>5</v>
      </c>
      <c s="6" t="s">
        <v>11543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11299</v>
      </c>
    </row>
    <row r="728" spans="1:16" ht="12.75">
      <c r="A728" t="s">
        <v>49</v>
      </c>
      <c s="34" t="s">
        <v>544</v>
      </c>
      <c s="34" t="s">
        <v>11544</v>
      </c>
      <c s="35" t="s">
        <v>5</v>
      </c>
      <c s="6" t="s">
        <v>11545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11299</v>
      </c>
    </row>
    <row r="732" spans="1:16" ht="12.75">
      <c r="A732" t="s">
        <v>49</v>
      </c>
      <c s="34" t="s">
        <v>545</v>
      </c>
      <c s="34" t="s">
        <v>11546</v>
      </c>
      <c s="35" t="s">
        <v>5</v>
      </c>
      <c s="6" t="s">
        <v>11547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11299</v>
      </c>
    </row>
    <row r="736" spans="1:16" ht="12.75">
      <c r="A736" t="s">
        <v>49</v>
      </c>
      <c s="34" t="s">
        <v>546</v>
      </c>
      <c s="34" t="s">
        <v>11548</v>
      </c>
      <c s="35" t="s">
        <v>5</v>
      </c>
      <c s="6" t="s">
        <v>11549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11299</v>
      </c>
    </row>
    <row r="740" spans="1:16" ht="12.75">
      <c r="A740" t="s">
        <v>49</v>
      </c>
      <c s="34" t="s">
        <v>547</v>
      </c>
      <c s="34" t="s">
        <v>11550</v>
      </c>
      <c s="35" t="s">
        <v>5</v>
      </c>
      <c s="6" t="s">
        <v>11551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11299</v>
      </c>
    </row>
    <row r="744" spans="1:16" ht="12.75">
      <c r="A744" t="s">
        <v>49</v>
      </c>
      <c s="34" t="s">
        <v>422</v>
      </c>
      <c s="34" t="s">
        <v>11552</v>
      </c>
      <c s="35" t="s">
        <v>5</v>
      </c>
      <c s="6" t="s">
        <v>11553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11299</v>
      </c>
    </row>
    <row r="748" spans="1:16" ht="12.75">
      <c r="A748" t="s">
        <v>49</v>
      </c>
      <c s="34" t="s">
        <v>427</v>
      </c>
      <c s="34" t="s">
        <v>11554</v>
      </c>
      <c s="35" t="s">
        <v>5</v>
      </c>
      <c s="6" t="s">
        <v>11555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11299</v>
      </c>
    </row>
    <row r="752" spans="1:16" ht="12.75">
      <c r="A752" t="s">
        <v>49</v>
      </c>
      <c s="34" t="s">
        <v>5999</v>
      </c>
      <c s="34" t="s">
        <v>11556</v>
      </c>
      <c s="35" t="s">
        <v>5</v>
      </c>
      <c s="6" t="s">
        <v>11557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11558</v>
      </c>
    </row>
    <row r="756" spans="1:16" ht="12.75">
      <c r="A756" t="s">
        <v>49</v>
      </c>
      <c s="34" t="s">
        <v>6004</v>
      </c>
      <c s="34" t="s">
        <v>11559</v>
      </c>
      <c s="35" t="s">
        <v>5</v>
      </c>
      <c s="6" t="s">
        <v>11560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11561</v>
      </c>
    </row>
    <row r="760" spans="1:16" ht="12.75">
      <c r="A760" t="s">
        <v>49</v>
      </c>
      <c s="34" t="s">
        <v>6011</v>
      </c>
      <c s="34" t="s">
        <v>11562</v>
      </c>
      <c s="35" t="s">
        <v>5</v>
      </c>
      <c s="6" t="s">
        <v>11563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11564</v>
      </c>
    </row>
    <row r="764" spans="1:16" ht="12.75">
      <c r="A764" t="s">
        <v>49</v>
      </c>
      <c s="34" t="s">
        <v>6015</v>
      </c>
      <c s="34" t="s">
        <v>11565</v>
      </c>
      <c s="35" t="s">
        <v>5</v>
      </c>
      <c s="6" t="s">
        <v>11566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11567</v>
      </c>
    </row>
    <row r="768" spans="1:16" ht="12.75">
      <c r="A768" t="s">
        <v>49</v>
      </c>
      <c s="34" t="s">
        <v>6019</v>
      </c>
      <c s="34" t="s">
        <v>11568</v>
      </c>
      <c s="35" t="s">
        <v>5</v>
      </c>
      <c s="6" t="s">
        <v>11569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11570</v>
      </c>
    </row>
    <row r="772" spans="1:16" ht="12.75">
      <c r="A772" t="s">
        <v>49</v>
      </c>
      <c s="34" t="s">
        <v>6024</v>
      </c>
      <c s="34" t="s">
        <v>11571</v>
      </c>
      <c s="35" t="s">
        <v>5</v>
      </c>
      <c s="6" t="s">
        <v>11572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11573</v>
      </c>
    </row>
    <row r="776" spans="1:16" ht="12.75">
      <c r="A776" t="s">
        <v>49</v>
      </c>
      <c s="34" t="s">
        <v>6029</v>
      </c>
      <c s="34" t="s">
        <v>11574</v>
      </c>
      <c s="35" t="s">
        <v>5</v>
      </c>
      <c s="6" t="s">
        <v>11575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11576</v>
      </c>
    </row>
    <row r="780" spans="1:13" ht="12.75">
      <c r="A780" t="s">
        <v>46</v>
      </c>
      <c r="C780" s="31" t="s">
        <v>4489</v>
      </c>
      <c r="E780" s="33" t="s">
        <v>1231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6036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596</v>
      </c>
    </row>
    <row r="784" spans="1:5" ht="191.25">
      <c r="A784" t="s">
        <v>60</v>
      </c>
      <c r="E784" s="39" t="s">
        <v>974</v>
      </c>
    </row>
    <row r="785" spans="1:16" ht="25.5">
      <c r="A785" t="s">
        <v>49</v>
      </c>
      <c s="34" t="s">
        <v>6041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1516</v>
      </c>
    </row>
    <row r="789" spans="1:16" ht="25.5">
      <c r="A789" t="s">
        <v>49</v>
      </c>
      <c s="34" t="s">
        <v>6046</v>
      </c>
      <c s="34" t="s">
        <v>11577</v>
      </c>
      <c s="35" t="s">
        <v>11578</v>
      </c>
      <c s="6" t="s">
        <v>11579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979</v>
      </c>
    </row>
    <row r="793" spans="1:16" ht="25.5">
      <c r="A793" t="s">
        <v>49</v>
      </c>
      <c s="34" t="s">
        <v>6050</v>
      </c>
      <c s="34" t="s">
        <v>11580</v>
      </c>
      <c s="35" t="s">
        <v>11581</v>
      </c>
      <c s="6" t="s">
        <v>11582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11107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11107</v>
      </c>
      <c r="E4" s="26" t="s">
        <v>11108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11585</v>
      </c>
      <c r="E8" s="30" t="s">
        <v>11584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11586</v>
      </c>
      <c r="E9" s="33" t="s">
        <v>11587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11405</v>
      </c>
      <c s="35" t="s">
        <v>5</v>
      </c>
      <c s="6" t="s">
        <v>11406</v>
      </c>
      <c s="36" t="s">
        <v>409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11407</v>
      </c>
    </row>
    <row r="14" spans="1:16" ht="25.5">
      <c r="A14" t="s">
        <v>49</v>
      </c>
      <c s="34" t="s">
        <v>27</v>
      </c>
      <c s="34" t="s">
        <v>11588</v>
      </c>
      <c s="35" t="s">
        <v>5</v>
      </c>
      <c s="6" t="s">
        <v>11589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11299</v>
      </c>
    </row>
    <row r="18" spans="1:16" ht="25.5">
      <c r="A18" t="s">
        <v>49</v>
      </c>
      <c s="34" t="s">
        <v>26</v>
      </c>
      <c s="34" t="s">
        <v>11590</v>
      </c>
      <c s="35" t="s">
        <v>5</v>
      </c>
      <c s="6" t="s">
        <v>11591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11299</v>
      </c>
    </row>
    <row r="22" spans="1:16" ht="12.75">
      <c r="A22" t="s">
        <v>49</v>
      </c>
      <c s="34" t="s">
        <v>69</v>
      </c>
      <c s="34" t="s">
        <v>11592</v>
      </c>
      <c s="35" t="s">
        <v>5</v>
      </c>
      <c s="6" t="s">
        <v>11593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11299</v>
      </c>
    </row>
    <row r="26" spans="1:16" ht="25.5">
      <c r="A26" t="s">
        <v>49</v>
      </c>
      <c s="34" t="s">
        <v>73</v>
      </c>
      <c s="34" t="s">
        <v>11594</v>
      </c>
      <c s="35" t="s">
        <v>5</v>
      </c>
      <c s="6" t="s">
        <v>11595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11299</v>
      </c>
    </row>
    <row r="30" spans="1:16" ht="12.75">
      <c r="A30" t="s">
        <v>49</v>
      </c>
      <c s="34" t="s">
        <v>77</v>
      </c>
      <c s="34" t="s">
        <v>11596</v>
      </c>
      <c s="35" t="s">
        <v>5</v>
      </c>
      <c s="6" t="s">
        <v>11597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11299</v>
      </c>
    </row>
    <row r="34" spans="1:16" ht="25.5">
      <c r="A34" t="s">
        <v>49</v>
      </c>
      <c s="34" t="s">
        <v>81</v>
      </c>
      <c s="34" t="s">
        <v>11598</v>
      </c>
      <c s="35" t="s">
        <v>5</v>
      </c>
      <c s="6" t="s">
        <v>11599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11600</v>
      </c>
    </row>
    <row r="38" spans="1:16" ht="12.75">
      <c r="A38" t="s">
        <v>49</v>
      </c>
      <c s="34" t="s">
        <v>85</v>
      </c>
      <c s="34" t="s">
        <v>11601</v>
      </c>
      <c s="35" t="s">
        <v>5</v>
      </c>
      <c s="6" t="s">
        <v>11602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11600</v>
      </c>
    </row>
    <row r="42" spans="1:16" ht="12.75">
      <c r="A42" t="s">
        <v>49</v>
      </c>
      <c s="34" t="s">
        <v>89</v>
      </c>
      <c s="34" t="s">
        <v>11603</v>
      </c>
      <c s="35" t="s">
        <v>5</v>
      </c>
      <c s="6" t="s">
        <v>11604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11600</v>
      </c>
    </row>
    <row r="46" spans="1:16" ht="12.75">
      <c r="A46" t="s">
        <v>49</v>
      </c>
      <c s="34" t="s">
        <v>93</v>
      </c>
      <c s="34" t="s">
        <v>11605</v>
      </c>
      <c s="35" t="s">
        <v>5</v>
      </c>
      <c s="6" t="s">
        <v>11606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11600</v>
      </c>
    </row>
    <row r="50" spans="1:16" ht="12.75">
      <c r="A50" t="s">
        <v>49</v>
      </c>
      <c s="34" t="s">
        <v>98</v>
      </c>
      <c s="34" t="s">
        <v>11607</v>
      </c>
      <c s="35" t="s">
        <v>5</v>
      </c>
      <c s="6" t="s">
        <v>11608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11609</v>
      </c>
    </row>
    <row r="54" spans="1:16" ht="12.75">
      <c r="A54" t="s">
        <v>49</v>
      </c>
      <c s="34" t="s">
        <v>103</v>
      </c>
      <c s="34" t="s">
        <v>11610</v>
      </c>
      <c s="35" t="s">
        <v>5</v>
      </c>
      <c s="6" t="s">
        <v>11611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11609</v>
      </c>
    </row>
    <row r="58" spans="1:16" ht="25.5">
      <c r="A58" t="s">
        <v>49</v>
      </c>
      <c s="34" t="s">
        <v>107</v>
      </c>
      <c s="34" t="s">
        <v>11612</v>
      </c>
      <c s="35" t="s">
        <v>5</v>
      </c>
      <c s="6" t="s">
        <v>11613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11614</v>
      </c>
    </row>
    <row r="62" spans="1:16" ht="12.75">
      <c r="A62" t="s">
        <v>49</v>
      </c>
      <c s="34" t="s">
        <v>110</v>
      </c>
      <c s="34" t="s">
        <v>11615</v>
      </c>
      <c s="35" t="s">
        <v>5</v>
      </c>
      <c s="6" t="s">
        <v>11616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11614</v>
      </c>
    </row>
    <row r="66" spans="1:16" ht="12.75">
      <c r="A66" t="s">
        <v>49</v>
      </c>
      <c s="34" t="s">
        <v>114</v>
      </c>
      <c s="34" t="s">
        <v>11617</v>
      </c>
      <c s="35" t="s">
        <v>5</v>
      </c>
      <c s="6" t="s">
        <v>11618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11619</v>
      </c>
    </row>
    <row r="70" spans="1:16" ht="12.75">
      <c r="A70" t="s">
        <v>49</v>
      </c>
      <c s="34" t="s">
        <v>119</v>
      </c>
      <c s="34" t="s">
        <v>11620</v>
      </c>
      <c s="35" t="s">
        <v>5</v>
      </c>
      <c s="6" t="s">
        <v>11621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11619</v>
      </c>
    </row>
    <row r="74" spans="1:13" ht="12.75">
      <c r="A74" t="s">
        <v>46</v>
      </c>
      <c r="C74" s="31" t="s">
        <v>11418</v>
      </c>
      <c r="E74" s="33" t="s">
        <v>11419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11439</v>
      </c>
      <c s="35" t="s">
        <v>5</v>
      </c>
      <c s="6" t="s">
        <v>11440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11622</v>
      </c>
    </row>
    <row r="79" spans="1:16" ht="12.75">
      <c r="A79" t="s">
        <v>49</v>
      </c>
      <c s="34" t="s">
        <v>126</v>
      </c>
      <c s="34" t="s">
        <v>11442</v>
      </c>
      <c s="35" t="s">
        <v>5</v>
      </c>
      <c s="6" t="s">
        <v>11443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11623</v>
      </c>
    </row>
    <row r="83" spans="1:16" ht="12.75">
      <c r="A83" t="s">
        <v>49</v>
      </c>
      <c s="34" t="s">
        <v>130</v>
      </c>
      <c s="34" t="s">
        <v>11445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11624</v>
      </c>
    </row>
    <row r="87" spans="1:16" ht="12.75">
      <c r="A87" t="s">
        <v>49</v>
      </c>
      <c s="34" t="s">
        <v>133</v>
      </c>
      <c s="34" t="s">
        <v>11447</v>
      </c>
      <c s="35" t="s">
        <v>5</v>
      </c>
      <c s="6" t="s">
        <v>11448</v>
      </c>
      <c s="36" t="s">
        <v>409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11449</v>
      </c>
    </row>
    <row r="91" spans="1:16" ht="12.75">
      <c r="A91" t="s">
        <v>49</v>
      </c>
      <c s="34" t="s">
        <v>136</v>
      </c>
      <c s="34" t="s">
        <v>11450</v>
      </c>
      <c s="35" t="s">
        <v>5</v>
      </c>
      <c s="6" t="s">
        <v>11451</v>
      </c>
      <c s="36" t="s">
        <v>409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11452</v>
      </c>
    </row>
    <row r="95" spans="1:16" ht="12.75">
      <c r="A95" t="s">
        <v>49</v>
      </c>
      <c s="34" t="s">
        <v>139</v>
      </c>
      <c s="34" t="s">
        <v>920</v>
      </c>
      <c s="35" t="s">
        <v>5</v>
      </c>
      <c s="6" t="s">
        <v>1491</v>
      </c>
      <c s="36" t="s">
        <v>922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11625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11626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11626</v>
      </c>
      <c r="E4" s="26" t="s">
        <v>11627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11630</v>
      </c>
      <c r="E8" s="30" t="s">
        <v>11629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4639</v>
      </c>
      <c s="35" t="s">
        <v>5</v>
      </c>
      <c s="6" t="s">
        <v>4640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591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11631</v>
      </c>
    </row>
    <row r="13" spans="1:5" ht="318.75">
      <c r="A13" t="s">
        <v>60</v>
      </c>
      <c r="E13" s="39" t="s">
        <v>2687</v>
      </c>
    </row>
    <row r="14" spans="1:16" ht="12.75">
      <c r="A14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553</v>
      </c>
    </row>
    <row r="16" spans="1:5" ht="12.75">
      <c r="A16" s="35" t="s">
        <v>58</v>
      </c>
      <c r="E16" s="40" t="s">
        <v>11631</v>
      </c>
    </row>
    <row r="17" spans="1:5" ht="318.75">
      <c r="A17" t="s">
        <v>60</v>
      </c>
      <c r="E17" s="39" t="s">
        <v>2687</v>
      </c>
    </row>
    <row r="18" spans="1:16" ht="12.75">
      <c r="A18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591</v>
      </c>
      <c>
        <f>(M18*21)/100</f>
      </c>
      <c t="s">
        <v>27</v>
      </c>
    </row>
    <row r="19" spans="1:5" ht="12.75">
      <c r="A19" s="35" t="s">
        <v>56</v>
      </c>
      <c r="E19" s="39" t="s">
        <v>553</v>
      </c>
    </row>
    <row r="20" spans="1:5" ht="12.75">
      <c r="A20" s="35" t="s">
        <v>58</v>
      </c>
      <c r="E20" s="40" t="s">
        <v>11632</v>
      </c>
    </row>
    <row r="21" spans="1:5" ht="140.25">
      <c r="A21" t="s">
        <v>60</v>
      </c>
      <c r="E21" s="39" t="s">
        <v>2711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11633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591</v>
      </c>
      <c>
        <f>(M22*21)/100</f>
      </c>
      <c t="s">
        <v>27</v>
      </c>
    </row>
    <row r="23" spans="1:5" ht="12.75">
      <c r="A23" s="35" t="s">
        <v>56</v>
      </c>
      <c r="E23" s="39" t="s">
        <v>553</v>
      </c>
    </row>
    <row r="24" spans="1:5" ht="12.75">
      <c r="A24" s="35" t="s">
        <v>58</v>
      </c>
      <c r="E24" s="40" t="s">
        <v>11634</v>
      </c>
    </row>
    <row r="25" spans="1:5" ht="140.25">
      <c r="A25" t="s">
        <v>60</v>
      </c>
      <c r="E25" s="39" t="s">
        <v>11635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11636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591</v>
      </c>
      <c>
        <f>(M26*21)/100</f>
      </c>
      <c t="s">
        <v>27</v>
      </c>
    </row>
    <row r="27" spans="1:5" ht="12.75">
      <c r="A27" s="35" t="s">
        <v>56</v>
      </c>
      <c r="E27" s="39" t="s">
        <v>553</v>
      </c>
    </row>
    <row r="28" spans="1:5" ht="12.75">
      <c r="A28" s="35" t="s">
        <v>58</v>
      </c>
      <c r="E28" s="40" t="s">
        <v>11637</v>
      </c>
    </row>
    <row r="29" spans="1:5" ht="76.5">
      <c r="A29" t="s">
        <v>60</v>
      </c>
      <c r="E29" s="39" t="s">
        <v>11638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591</v>
      </c>
      <c>
        <f>(M30*21)/100</f>
      </c>
      <c t="s">
        <v>27</v>
      </c>
    </row>
    <row r="31" spans="1:5" ht="12.75">
      <c r="A31" s="35" t="s">
        <v>56</v>
      </c>
      <c r="E31" s="39" t="s">
        <v>553</v>
      </c>
    </row>
    <row r="32" spans="1:5" ht="12.75">
      <c r="A32" s="35" t="s">
        <v>58</v>
      </c>
      <c r="E32" s="40" t="s">
        <v>11637</v>
      </c>
    </row>
    <row r="33" spans="1:5" ht="102">
      <c r="A33" t="s">
        <v>60</v>
      </c>
      <c r="E33" s="39" t="s">
        <v>2710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591</v>
      </c>
      <c>
        <f>(M34*21)/100</f>
      </c>
      <c t="s">
        <v>27</v>
      </c>
    </row>
    <row r="35" spans="1:5" ht="12.75">
      <c r="A35" s="35" t="s">
        <v>56</v>
      </c>
      <c r="E35" s="39" t="s">
        <v>553</v>
      </c>
    </row>
    <row r="36" spans="1:5" ht="12.75">
      <c r="A36" s="35" t="s">
        <v>58</v>
      </c>
      <c r="E36" s="40" t="s">
        <v>11637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591</v>
      </c>
      <c>
        <f>(M38*21)/100</f>
      </c>
      <c t="s">
        <v>27</v>
      </c>
    </row>
    <row r="39" spans="1:5" ht="12.75">
      <c r="A39" s="35" t="s">
        <v>56</v>
      </c>
      <c r="E39" s="39" t="s">
        <v>553</v>
      </c>
    </row>
    <row r="40" spans="1:5" ht="12.75">
      <c r="A40" s="35" t="s">
        <v>58</v>
      </c>
      <c r="E40" s="40" t="s">
        <v>11639</v>
      </c>
    </row>
    <row r="41" spans="1:5" ht="38.25">
      <c r="A41" t="s">
        <v>60</v>
      </c>
      <c r="E41" s="39" t="s">
        <v>2699</v>
      </c>
    </row>
    <row r="42" spans="1:13" ht="12.75">
      <c r="A42" t="s">
        <v>46</v>
      </c>
      <c r="C42" s="31" t="s">
        <v>1700</v>
      </c>
      <c r="E42" s="33" t="s">
        <v>1701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2249</v>
      </c>
      <c s="35" t="s">
        <v>5</v>
      </c>
      <c s="6" t="s">
        <v>2250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11637</v>
      </c>
    </row>
    <row r="46" spans="1:5" ht="89.25">
      <c r="A46" t="s">
        <v>60</v>
      </c>
      <c r="E46" s="39" t="s">
        <v>2760</v>
      </c>
    </row>
    <row r="47" spans="1:16" ht="12.75">
      <c r="A47" t="s">
        <v>49</v>
      </c>
      <c s="34" t="s">
        <v>93</v>
      </c>
      <c s="34" t="s">
        <v>2474</v>
      </c>
      <c s="35" t="s">
        <v>5</v>
      </c>
      <c s="6" t="s">
        <v>2475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11640</v>
      </c>
    </row>
    <row r="50" spans="1:5" ht="89.25">
      <c r="A50" t="s">
        <v>60</v>
      </c>
      <c r="E50" s="39" t="s">
        <v>2760</v>
      </c>
    </row>
    <row r="51" spans="1:16" ht="12.75">
      <c r="A51" t="s">
        <v>49</v>
      </c>
      <c s="34" t="s">
        <v>98</v>
      </c>
      <c s="34" t="s">
        <v>11641</v>
      </c>
      <c s="35" t="s">
        <v>5</v>
      </c>
      <c s="6" t="s">
        <v>11642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11640</v>
      </c>
    </row>
    <row r="54" spans="1:5" ht="89.25">
      <c r="A54" t="s">
        <v>60</v>
      </c>
      <c r="E54" s="39" t="s">
        <v>11643</v>
      </c>
    </row>
    <row r="55" spans="1:16" ht="25.5">
      <c r="A55" t="s">
        <v>49</v>
      </c>
      <c s="34" t="s">
        <v>107</v>
      </c>
      <c s="34" t="s">
        <v>11644</v>
      </c>
      <c s="35" t="s">
        <v>5</v>
      </c>
      <c s="6" t="s">
        <v>11645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11640</v>
      </c>
    </row>
    <row r="58" spans="1:5" ht="89.25">
      <c r="A58" t="s">
        <v>60</v>
      </c>
      <c r="E58" s="39" t="s">
        <v>2760</v>
      </c>
    </row>
    <row r="59" spans="1:16" ht="12.75">
      <c r="A59" t="s">
        <v>49</v>
      </c>
      <c s="34" t="s">
        <v>110</v>
      </c>
      <c s="34" t="s">
        <v>2793</v>
      </c>
      <c s="35" t="s">
        <v>5</v>
      </c>
      <c s="6" t="s">
        <v>2798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553</v>
      </c>
    </row>
    <row r="61" spans="1:5" ht="12.75">
      <c r="A61" s="35" t="s">
        <v>58</v>
      </c>
      <c r="E61" s="40" t="s">
        <v>11640</v>
      </c>
    </row>
    <row r="62" spans="1:5" ht="89.25">
      <c r="A62" t="s">
        <v>60</v>
      </c>
      <c r="E62" s="39" t="s">
        <v>2760</v>
      </c>
    </row>
    <row r="63" spans="1:16" ht="25.5">
      <c r="A63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553</v>
      </c>
    </row>
    <row r="65" spans="1:5" ht="12.75">
      <c r="A65" s="35" t="s">
        <v>58</v>
      </c>
      <c r="E65" s="40" t="s">
        <v>11640</v>
      </c>
    </row>
    <row r="66" spans="1:5" ht="102">
      <c r="A66" t="s">
        <v>60</v>
      </c>
      <c r="E66" s="39" t="s">
        <v>2763</v>
      </c>
    </row>
    <row r="67" spans="1:16" ht="25.5">
      <c r="A67" t="s">
        <v>49</v>
      </c>
      <c s="34" t="s">
        <v>119</v>
      </c>
      <c s="34" t="s">
        <v>2251</v>
      </c>
      <c s="35" t="s">
        <v>5</v>
      </c>
      <c s="6" t="s">
        <v>2252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553</v>
      </c>
    </row>
    <row r="69" spans="1:5" ht="12.75">
      <c r="A69" s="35" t="s">
        <v>58</v>
      </c>
      <c r="E69" s="40" t="s">
        <v>11640</v>
      </c>
    </row>
    <row r="70" spans="1:5" ht="102">
      <c r="A70" t="s">
        <v>60</v>
      </c>
      <c r="E70" s="39" t="s">
        <v>2763</v>
      </c>
    </row>
    <row r="71" spans="1:16" ht="25.5">
      <c r="A71" t="s">
        <v>49</v>
      </c>
      <c s="34" t="s">
        <v>123</v>
      </c>
      <c s="34" t="s">
        <v>2885</v>
      </c>
      <c s="35" t="s">
        <v>5</v>
      </c>
      <c s="6" t="s">
        <v>11646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553</v>
      </c>
    </row>
    <row r="73" spans="1:5" ht="12.75">
      <c r="A73" s="35" t="s">
        <v>58</v>
      </c>
      <c r="E73" s="40" t="s">
        <v>11640</v>
      </c>
    </row>
    <row r="74" spans="1:5" ht="102">
      <c r="A74" t="s">
        <v>60</v>
      </c>
      <c r="E74" s="39" t="s">
        <v>11647</v>
      </c>
    </row>
    <row r="75" spans="1:16" ht="25.5">
      <c r="A75" t="s">
        <v>49</v>
      </c>
      <c s="34" t="s">
        <v>126</v>
      </c>
      <c s="34" t="s">
        <v>2789</v>
      </c>
      <c s="35" t="s">
        <v>5</v>
      </c>
      <c s="6" t="s">
        <v>11648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553</v>
      </c>
    </row>
    <row r="77" spans="1:5" ht="12.75">
      <c r="A77" s="35" t="s">
        <v>58</v>
      </c>
      <c r="E77" s="40" t="s">
        <v>11640</v>
      </c>
    </row>
    <row r="78" spans="1:5" ht="102">
      <c r="A78" t="s">
        <v>60</v>
      </c>
      <c r="E78" s="39" t="s">
        <v>11647</v>
      </c>
    </row>
    <row r="79" spans="1:16" ht="25.5">
      <c r="A79" t="s">
        <v>49</v>
      </c>
      <c s="34" t="s">
        <v>130</v>
      </c>
      <c s="34" t="s">
        <v>11649</v>
      </c>
      <c s="35" t="s">
        <v>5</v>
      </c>
      <c s="6" t="s">
        <v>11650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553</v>
      </c>
    </row>
    <row r="81" spans="1:5" ht="12.75">
      <c r="A81" s="35" t="s">
        <v>58</v>
      </c>
      <c r="E81" s="40" t="s">
        <v>11640</v>
      </c>
    </row>
    <row r="82" spans="1:5" ht="102">
      <c r="A82" t="s">
        <v>60</v>
      </c>
      <c r="E82" s="39" t="s">
        <v>2763</v>
      </c>
    </row>
    <row r="83" spans="1:16" ht="25.5">
      <c r="A83" t="s">
        <v>49</v>
      </c>
      <c s="34" t="s">
        <v>133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553</v>
      </c>
    </row>
    <row r="85" spans="1:5" ht="12.75">
      <c r="A85" s="35" t="s">
        <v>58</v>
      </c>
      <c r="E85" s="40" t="s">
        <v>11651</v>
      </c>
    </row>
    <row r="86" spans="1:5" ht="102">
      <c r="A86" t="s">
        <v>60</v>
      </c>
      <c r="E86" s="39" t="s">
        <v>2763</v>
      </c>
    </row>
    <row r="87" spans="1:16" ht="25.5">
      <c r="A87" t="s">
        <v>49</v>
      </c>
      <c s="34" t="s">
        <v>136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553</v>
      </c>
    </row>
    <row r="89" spans="1:5" ht="12.75">
      <c r="A89" s="35" t="s">
        <v>58</v>
      </c>
      <c r="E89" s="40" t="s">
        <v>11640</v>
      </c>
    </row>
    <row r="90" spans="1:5" ht="102">
      <c r="A90" t="s">
        <v>60</v>
      </c>
      <c r="E90" s="39" t="s">
        <v>2763</v>
      </c>
    </row>
    <row r="91" spans="1:16" ht="12.75">
      <c r="A91" t="s">
        <v>49</v>
      </c>
      <c s="34" t="s">
        <v>139</v>
      </c>
      <c s="34" t="s">
        <v>11652</v>
      </c>
      <c s="35" t="s">
        <v>5</v>
      </c>
      <c s="6" t="s">
        <v>11653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12.75">
      <c r="A93" s="35" t="s">
        <v>58</v>
      </c>
      <c r="E93" s="40" t="s">
        <v>11651</v>
      </c>
    </row>
    <row r="94" spans="1:5" ht="140.25">
      <c r="A94" t="s">
        <v>60</v>
      </c>
      <c r="E94" s="39" t="s">
        <v>11654</v>
      </c>
    </row>
    <row r="95" spans="1:16" ht="12.75">
      <c r="A95" t="s">
        <v>49</v>
      </c>
      <c s="34" t="s">
        <v>142</v>
      </c>
      <c s="34" t="s">
        <v>11655</v>
      </c>
      <c s="35" t="s">
        <v>5</v>
      </c>
      <c s="6" t="s">
        <v>11656</v>
      </c>
      <c s="36" t="s">
        <v>113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11651</v>
      </c>
    </row>
    <row r="98" spans="1:5" ht="140.25">
      <c r="A98" t="s">
        <v>60</v>
      </c>
      <c r="E98" s="39" t="s">
        <v>11654</v>
      </c>
    </row>
    <row r="99" spans="1:16" ht="12.75">
      <c r="A99" t="s">
        <v>49</v>
      </c>
      <c s="34" t="s">
        <v>145</v>
      </c>
      <c s="34" t="s">
        <v>11657</v>
      </c>
      <c s="35" t="s">
        <v>5</v>
      </c>
      <c s="6" t="s">
        <v>11658</v>
      </c>
      <c s="36" t="s">
        <v>113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553</v>
      </c>
    </row>
    <row r="101" spans="1:5" ht="12.75">
      <c r="A101" s="35" t="s">
        <v>58</v>
      </c>
      <c r="E101" s="40" t="s">
        <v>11651</v>
      </c>
    </row>
    <row r="102" spans="1:5" ht="140.25">
      <c r="A102" t="s">
        <v>60</v>
      </c>
      <c r="E102" s="39" t="s">
        <v>11654</v>
      </c>
    </row>
    <row r="103" spans="1:16" ht="12.75">
      <c r="A103" t="s">
        <v>49</v>
      </c>
      <c s="34" t="s">
        <v>150</v>
      </c>
      <c s="34" t="s">
        <v>11659</v>
      </c>
      <c s="35" t="s">
        <v>5</v>
      </c>
      <c s="6" t="s">
        <v>11660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11651</v>
      </c>
    </row>
    <row r="106" spans="1:5" ht="140.25">
      <c r="A106" t="s">
        <v>60</v>
      </c>
      <c r="E106" s="39" t="s">
        <v>11654</v>
      </c>
    </row>
    <row r="107" spans="1:16" ht="12.75">
      <c r="A107" t="s">
        <v>49</v>
      </c>
      <c s="34" t="s">
        <v>154</v>
      </c>
      <c s="34" t="s">
        <v>11661</v>
      </c>
      <c s="35" t="s">
        <v>5</v>
      </c>
      <c s="6" t="s">
        <v>11662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11651</v>
      </c>
    </row>
    <row r="110" spans="1:5" ht="140.25">
      <c r="A110" t="s">
        <v>60</v>
      </c>
      <c r="E110" s="39" t="s">
        <v>11654</v>
      </c>
    </row>
    <row r="111" spans="1:16" ht="12.75">
      <c r="A111" t="s">
        <v>49</v>
      </c>
      <c s="34" t="s">
        <v>158</v>
      </c>
      <c s="34" t="s">
        <v>11663</v>
      </c>
      <c s="35" t="s">
        <v>5</v>
      </c>
      <c s="6" t="s">
        <v>11664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11651</v>
      </c>
    </row>
    <row r="114" spans="1:5" ht="140.25">
      <c r="A114" t="s">
        <v>60</v>
      </c>
      <c r="E114" s="39" t="s">
        <v>11654</v>
      </c>
    </row>
    <row r="115" spans="1:16" ht="12.75">
      <c r="A115" t="s">
        <v>49</v>
      </c>
      <c s="34" t="s">
        <v>161</v>
      </c>
      <c s="34" t="s">
        <v>11665</v>
      </c>
      <c s="35" t="s">
        <v>5</v>
      </c>
      <c s="6" t="s">
        <v>11666</v>
      </c>
      <c s="36" t="s">
        <v>113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11651</v>
      </c>
    </row>
    <row r="118" spans="1:5" ht="140.25">
      <c r="A118" t="s">
        <v>60</v>
      </c>
      <c r="E118" s="39" t="s">
        <v>11654</v>
      </c>
    </row>
    <row r="119" spans="1:16" ht="12.75">
      <c r="A119" t="s">
        <v>49</v>
      </c>
      <c s="34" t="s">
        <v>164</v>
      </c>
      <c s="34" t="s">
        <v>11667</v>
      </c>
      <c s="35" t="s">
        <v>5</v>
      </c>
      <c s="6" t="s">
        <v>11668</v>
      </c>
      <c s="36" t="s">
        <v>113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653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11651</v>
      </c>
    </row>
    <row r="122" spans="1:5" ht="140.25">
      <c r="A122" t="s">
        <v>60</v>
      </c>
      <c r="E122" s="39" t="s">
        <v>11654</v>
      </c>
    </row>
    <row r="123" spans="1:16" ht="12.75">
      <c r="A123" t="s">
        <v>49</v>
      </c>
      <c s="34" t="s">
        <v>656</v>
      </c>
      <c s="34" t="s">
        <v>11669</v>
      </c>
      <c s="35" t="s">
        <v>5</v>
      </c>
      <c s="6" t="s">
        <v>11670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11651</v>
      </c>
    </row>
    <row r="126" spans="1:5" ht="140.25">
      <c r="A126" t="s">
        <v>60</v>
      </c>
      <c r="E126" s="39" t="s">
        <v>11654</v>
      </c>
    </row>
    <row r="127" spans="1:16" ht="12.75">
      <c r="A127" t="s">
        <v>49</v>
      </c>
      <c s="34" t="s">
        <v>660</v>
      </c>
      <c s="34" t="s">
        <v>11671</v>
      </c>
      <c s="35" t="s">
        <v>5</v>
      </c>
      <c s="6" t="s">
        <v>11672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653</v>
      </c>
      <c>
        <f>(M127*21)/100</f>
      </c>
      <c t="s">
        <v>27</v>
      </c>
    </row>
    <row r="128" spans="1:5" ht="12.75">
      <c r="A128" s="35" t="s">
        <v>56</v>
      </c>
      <c r="E128" s="39" t="s">
        <v>553</v>
      </c>
    </row>
    <row r="129" spans="1:5" ht="12.75">
      <c r="A129" s="35" t="s">
        <v>58</v>
      </c>
      <c r="E129" s="40" t="s">
        <v>11651</v>
      </c>
    </row>
    <row r="130" spans="1:5" ht="140.25">
      <c r="A130" t="s">
        <v>60</v>
      </c>
      <c r="E130" s="39" t="s">
        <v>11654</v>
      </c>
    </row>
    <row r="131" spans="1:16" ht="12.75">
      <c r="A131" t="s">
        <v>49</v>
      </c>
      <c s="34" t="s">
        <v>664</v>
      </c>
      <c s="34" t="s">
        <v>11673</v>
      </c>
      <c s="35" t="s">
        <v>5</v>
      </c>
      <c s="6" t="s">
        <v>11674</v>
      </c>
      <c s="36" t="s">
        <v>113</v>
      </c>
      <c s="37">
        <v>47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553</v>
      </c>
    </row>
    <row r="133" spans="1:5" ht="12.75">
      <c r="A133" s="35" t="s">
        <v>58</v>
      </c>
      <c r="E133" s="40" t="s">
        <v>11675</v>
      </c>
    </row>
    <row r="134" spans="1:5" ht="127.5">
      <c r="A134" t="s">
        <v>60</v>
      </c>
      <c r="E134" s="39" t="s">
        <v>11676</v>
      </c>
    </row>
    <row r="135" spans="1:16" ht="25.5">
      <c r="A135" t="s">
        <v>49</v>
      </c>
      <c s="34" t="s">
        <v>668</v>
      </c>
      <c s="34" t="s">
        <v>11677</v>
      </c>
      <c s="35" t="s">
        <v>5</v>
      </c>
      <c s="6" t="s">
        <v>11678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553</v>
      </c>
    </row>
    <row r="137" spans="1:5" ht="12.75">
      <c r="A137" s="35" t="s">
        <v>58</v>
      </c>
      <c r="E137" s="40" t="s">
        <v>11679</v>
      </c>
    </row>
    <row r="138" spans="1:5" ht="102">
      <c r="A138" t="s">
        <v>60</v>
      </c>
      <c r="E138" s="39" t="s">
        <v>11680</v>
      </c>
    </row>
    <row r="139" spans="1:16" ht="12.75">
      <c r="A139" t="s">
        <v>49</v>
      </c>
      <c s="34" t="s">
        <v>638</v>
      </c>
      <c s="34" t="s">
        <v>11681</v>
      </c>
      <c s="35" t="s">
        <v>5</v>
      </c>
      <c s="6" t="s">
        <v>11682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553</v>
      </c>
    </row>
    <row r="141" spans="1:5" ht="12.75">
      <c r="A141" s="35" t="s">
        <v>58</v>
      </c>
      <c r="E141" s="40" t="s">
        <v>11679</v>
      </c>
    </row>
    <row r="142" spans="1:5" ht="89.25">
      <c r="A142" t="s">
        <v>60</v>
      </c>
      <c r="E142" s="39" t="s">
        <v>11683</v>
      </c>
    </row>
    <row r="143" spans="1:16" ht="25.5">
      <c r="A143" t="s">
        <v>49</v>
      </c>
      <c s="34" t="s">
        <v>674</v>
      </c>
      <c s="34" t="s">
        <v>11684</v>
      </c>
      <c s="35" t="s">
        <v>5</v>
      </c>
      <c s="6" t="s">
        <v>11685</v>
      </c>
      <c s="36" t="s">
        <v>113</v>
      </c>
      <c s="37">
        <v>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553</v>
      </c>
    </row>
    <row r="145" spans="1:5" ht="12.75">
      <c r="A145" s="35" t="s">
        <v>58</v>
      </c>
      <c r="E145" s="40" t="s">
        <v>11679</v>
      </c>
    </row>
    <row r="146" spans="1:5" ht="102">
      <c r="A146" t="s">
        <v>60</v>
      </c>
      <c r="E146" s="39" t="s">
        <v>11686</v>
      </c>
    </row>
    <row r="147" spans="1:16" ht="25.5">
      <c r="A147" t="s">
        <v>49</v>
      </c>
      <c s="34" t="s">
        <v>677</v>
      </c>
      <c s="34" t="s">
        <v>11687</v>
      </c>
      <c s="35" t="s">
        <v>5</v>
      </c>
      <c s="6" t="s">
        <v>11688</v>
      </c>
      <c s="36" t="s">
        <v>113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553</v>
      </c>
    </row>
    <row r="149" spans="1:5" ht="12.75">
      <c r="A149" s="35" t="s">
        <v>58</v>
      </c>
      <c r="E149" s="40" t="s">
        <v>11679</v>
      </c>
    </row>
    <row r="150" spans="1:5" ht="102">
      <c r="A150" t="s">
        <v>60</v>
      </c>
      <c r="E150" s="39" t="s">
        <v>11689</v>
      </c>
    </row>
    <row r="151" spans="1:16" ht="25.5">
      <c r="A151" t="s">
        <v>49</v>
      </c>
      <c s="34" t="s">
        <v>167</v>
      </c>
      <c s="34" t="s">
        <v>11690</v>
      </c>
      <c s="35" t="s">
        <v>5</v>
      </c>
      <c s="6" t="s">
        <v>11691</v>
      </c>
      <c s="36" t="s">
        <v>113</v>
      </c>
      <c s="37">
        <v>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553</v>
      </c>
    </row>
    <row r="153" spans="1:5" ht="12.75">
      <c r="A153" s="35" t="s">
        <v>58</v>
      </c>
      <c r="E153" s="40" t="s">
        <v>11679</v>
      </c>
    </row>
    <row r="154" spans="1:5" ht="76.5">
      <c r="A154" t="s">
        <v>60</v>
      </c>
      <c r="E154" s="39" t="s">
        <v>11692</v>
      </c>
    </row>
    <row r="155" spans="1:16" ht="25.5">
      <c r="A155" t="s">
        <v>49</v>
      </c>
      <c s="34" t="s">
        <v>170</v>
      </c>
      <c s="34" t="s">
        <v>11693</v>
      </c>
      <c s="35" t="s">
        <v>5</v>
      </c>
      <c s="6" t="s">
        <v>11694</v>
      </c>
      <c s="36" t="s">
        <v>113</v>
      </c>
      <c s="37">
        <v>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553</v>
      </c>
    </row>
    <row r="157" spans="1:5" ht="12.75">
      <c r="A157" s="35" t="s">
        <v>58</v>
      </c>
      <c r="E157" s="40" t="s">
        <v>11679</v>
      </c>
    </row>
    <row r="158" spans="1:5" ht="76.5">
      <c r="A158" t="s">
        <v>60</v>
      </c>
      <c r="E158" s="39" t="s">
        <v>11692</v>
      </c>
    </row>
    <row r="159" spans="1:16" ht="25.5">
      <c r="A159" t="s">
        <v>49</v>
      </c>
      <c s="34" t="s">
        <v>173</v>
      </c>
      <c s="34" t="s">
        <v>11695</v>
      </c>
      <c s="35" t="s">
        <v>5</v>
      </c>
      <c s="6" t="s">
        <v>11696</v>
      </c>
      <c s="36" t="s">
        <v>409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553</v>
      </c>
    </row>
    <row r="161" spans="1:5" ht="12.75">
      <c r="A161" s="35" t="s">
        <v>58</v>
      </c>
      <c r="E161" s="40" t="s">
        <v>11679</v>
      </c>
    </row>
    <row r="162" spans="1:5" ht="140.25">
      <c r="A162" t="s">
        <v>60</v>
      </c>
      <c r="E162" s="39" t="s">
        <v>11697</v>
      </c>
    </row>
    <row r="163" spans="1:16" ht="25.5">
      <c r="A163" t="s">
        <v>49</v>
      </c>
      <c s="34" t="s">
        <v>176</v>
      </c>
      <c s="34" t="s">
        <v>2307</v>
      </c>
      <c s="35" t="s">
        <v>5</v>
      </c>
      <c s="6" t="s">
        <v>11698</v>
      </c>
      <c s="36" t="s">
        <v>409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553</v>
      </c>
    </row>
    <row r="165" spans="1:5" ht="12.75">
      <c r="A165" s="35" t="s">
        <v>58</v>
      </c>
      <c r="E165" s="40" t="s">
        <v>11679</v>
      </c>
    </row>
    <row r="166" spans="1:5" ht="153">
      <c r="A166" t="s">
        <v>60</v>
      </c>
      <c r="E166" s="39" t="s">
        <v>11699</v>
      </c>
    </row>
    <row r="167" spans="1:16" ht="12.75">
      <c r="A167" t="s">
        <v>49</v>
      </c>
      <c s="34" t="s">
        <v>179</v>
      </c>
      <c s="34" t="s">
        <v>1690</v>
      </c>
      <c s="35" t="s">
        <v>5</v>
      </c>
      <c s="6" t="s">
        <v>11700</v>
      </c>
      <c s="36" t="s">
        <v>106</v>
      </c>
      <c s="37">
        <v>160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553</v>
      </c>
    </row>
    <row r="169" spans="1:5" ht="12.75">
      <c r="A169" s="35" t="s">
        <v>58</v>
      </c>
      <c r="E169" s="40" t="s">
        <v>11679</v>
      </c>
    </row>
    <row r="170" spans="1:5" ht="140.25">
      <c r="A170" t="s">
        <v>60</v>
      </c>
      <c r="E170" s="39" t="s">
        <v>11701</v>
      </c>
    </row>
    <row r="171" spans="1:16" ht="12.75">
      <c r="A171" t="s">
        <v>49</v>
      </c>
      <c s="34" t="s">
        <v>182</v>
      </c>
      <c s="34" t="s">
        <v>2522</v>
      </c>
      <c s="35" t="s">
        <v>5</v>
      </c>
      <c s="6" t="s">
        <v>2523</v>
      </c>
      <c s="36" t="s">
        <v>113</v>
      </c>
      <c s="37">
        <v>250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553</v>
      </c>
    </row>
    <row r="173" spans="1:5" ht="12.75">
      <c r="A173" s="35" t="s">
        <v>58</v>
      </c>
      <c r="E173" s="40" t="s">
        <v>11679</v>
      </c>
    </row>
    <row r="174" spans="1:5" ht="89.25">
      <c r="A174" t="s">
        <v>60</v>
      </c>
      <c r="E174" s="39" t="s">
        <v>11702</v>
      </c>
    </row>
    <row r="175" spans="1:16" ht="12.75">
      <c r="A175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553</v>
      </c>
    </row>
    <row r="177" spans="1:5" ht="12.75">
      <c r="A177" s="35" t="s">
        <v>58</v>
      </c>
      <c r="E177" s="40" t="s">
        <v>11679</v>
      </c>
    </row>
    <row r="178" spans="1:5" ht="102">
      <c r="A178" t="s">
        <v>60</v>
      </c>
      <c r="E178" s="39" t="s">
        <v>11703</v>
      </c>
    </row>
    <row r="179" spans="1:16" ht="25.5">
      <c r="A179" t="s">
        <v>49</v>
      </c>
      <c s="34" t="s">
        <v>188</v>
      </c>
      <c s="34" t="s">
        <v>11704</v>
      </c>
      <c s="35" t="s">
        <v>5</v>
      </c>
      <c s="6" t="s">
        <v>11705</v>
      </c>
      <c s="36" t="s">
        <v>113</v>
      </c>
      <c s="37">
        <v>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553</v>
      </c>
    </row>
    <row r="181" spans="1:5" ht="12.75">
      <c r="A181" s="35" t="s">
        <v>58</v>
      </c>
      <c r="E181" s="40" t="s">
        <v>11679</v>
      </c>
    </row>
    <row r="182" spans="1:5" ht="89.25">
      <c r="A182" t="s">
        <v>60</v>
      </c>
      <c r="E182" s="39" t="s">
        <v>11706</v>
      </c>
    </row>
    <row r="183" spans="1:16" ht="12.75">
      <c r="A183" t="s">
        <v>49</v>
      </c>
      <c s="34" t="s">
        <v>228</v>
      </c>
      <c s="34" t="s">
        <v>11707</v>
      </c>
      <c s="35" t="s">
        <v>5</v>
      </c>
      <c s="6" t="s">
        <v>11708</v>
      </c>
      <c s="36" t="s">
        <v>106</v>
      </c>
      <c s="37">
        <v>130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11709</v>
      </c>
    </row>
    <row r="186" spans="1:5" ht="89.25">
      <c r="A186" t="s">
        <v>60</v>
      </c>
      <c r="E186" s="39" t="s">
        <v>2760</v>
      </c>
    </row>
    <row r="187" spans="1:16" ht="12.75">
      <c r="A187" t="s">
        <v>49</v>
      </c>
      <c s="34" t="s">
        <v>231</v>
      </c>
      <c s="34" t="s">
        <v>2787</v>
      </c>
      <c s="35" t="s">
        <v>5</v>
      </c>
      <c s="6" t="s">
        <v>2788</v>
      </c>
      <c s="36" t="s">
        <v>106</v>
      </c>
      <c s="37">
        <v>600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11709</v>
      </c>
    </row>
    <row r="190" spans="1:5" ht="89.25">
      <c r="A190" t="s">
        <v>60</v>
      </c>
      <c r="E190" s="39" t="s">
        <v>2760</v>
      </c>
    </row>
    <row r="191" spans="1:13" ht="12.75">
      <c r="A191" t="s">
        <v>46</v>
      </c>
      <c r="C191" s="31" t="s">
        <v>11710</v>
      </c>
      <c r="E191" s="33" t="s">
        <v>4557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8039</v>
      </c>
    </row>
    <row r="196" spans="1:16" ht="25.5">
      <c r="A196" t="s">
        <v>49</v>
      </c>
      <c s="34" t="s">
        <v>194</v>
      </c>
      <c s="34" t="s">
        <v>11711</v>
      </c>
      <c s="35" t="s">
        <v>11712</v>
      </c>
      <c s="6" t="s">
        <v>11713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11714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979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979</v>
      </c>
    </row>
    <row r="208" spans="1:13" ht="12.75">
      <c r="A208" t="s">
        <v>46</v>
      </c>
      <c r="C208" s="31" t="s">
        <v>1736</v>
      </c>
      <c r="E208" s="33" t="s">
        <v>1737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553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2821</v>
      </c>
    </row>
    <row r="213" spans="1:16" ht="38.25">
      <c r="A213" t="s">
        <v>49</v>
      </c>
      <c s="34" t="s">
        <v>206</v>
      </c>
      <c s="34" t="s">
        <v>1175</v>
      </c>
      <c s="35" t="s">
        <v>5</v>
      </c>
      <c s="6" t="s">
        <v>1739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553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2821</v>
      </c>
    </row>
    <row r="217" spans="1:16" ht="25.5">
      <c r="A217" t="s">
        <v>49</v>
      </c>
      <c s="34" t="s">
        <v>209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553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2822</v>
      </c>
    </row>
    <row r="221" spans="1:16" ht="12.75">
      <c r="A221" t="s">
        <v>49</v>
      </c>
      <c s="34" t="s">
        <v>212</v>
      </c>
      <c s="34" t="s">
        <v>2613</v>
      </c>
      <c s="35" t="s">
        <v>5</v>
      </c>
      <c s="6" t="s">
        <v>2614</v>
      </c>
      <c s="36" t="s">
        <v>409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553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2823</v>
      </c>
    </row>
    <row r="225" spans="1:16" ht="12.75">
      <c r="A225" t="s">
        <v>49</v>
      </c>
      <c s="34" t="s">
        <v>215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553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2824</v>
      </c>
    </row>
    <row r="229" spans="1:16" ht="12.75">
      <c r="A229" t="s">
        <v>49</v>
      </c>
      <c s="34" t="s">
        <v>219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553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2825</v>
      </c>
    </row>
    <row r="233" spans="1:16" ht="12.75">
      <c r="A233" t="s">
        <v>49</v>
      </c>
      <c s="34" t="s">
        <v>222</v>
      </c>
      <c s="34" t="s">
        <v>2826</v>
      </c>
      <c s="35" t="s">
        <v>5</v>
      </c>
      <c s="6" t="s">
        <v>2827</v>
      </c>
      <c s="36" t="s">
        <v>409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553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2828</v>
      </c>
    </row>
    <row r="237" spans="1:16" ht="12.75">
      <c r="A237" t="s">
        <v>49</v>
      </c>
      <c s="34" t="s">
        <v>225</v>
      </c>
      <c s="34" t="s">
        <v>958</v>
      </c>
      <c s="35" t="s">
        <v>150</v>
      </c>
      <c s="6" t="s">
        <v>959</v>
      </c>
      <c s="36" t="s">
        <v>960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653</v>
      </c>
      <c>
        <f>(M237*21)/100</f>
      </c>
      <c t="s">
        <v>27</v>
      </c>
    </row>
    <row r="238" spans="1:5" ht="12.75">
      <c r="A238" s="35" t="s">
        <v>56</v>
      </c>
      <c r="E238" s="39" t="s">
        <v>553</v>
      </c>
    </row>
    <row r="239" spans="1:5" ht="12.75">
      <c r="A239" s="35" t="s">
        <v>58</v>
      </c>
      <c r="E239" s="40" t="s">
        <v>11715</v>
      </c>
    </row>
    <row r="240" spans="1:5" ht="12.75">
      <c r="A240" t="s">
        <v>60</v>
      </c>
      <c r="E240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11716</v>
      </c>
      <c r="E4" s="26" t="s">
        <v>11717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11720</v>
      </c>
      <c r="E8" s="30" t="s">
        <v>11719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11721</v>
      </c>
      <c s="35" t="s">
        <v>5</v>
      </c>
      <c s="6" t="s">
        <v>11722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11723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11724</v>
      </c>
      <c s="35" t="s">
        <v>5</v>
      </c>
      <c s="6" t="s">
        <v>11725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11726</v>
      </c>
      <c s="35" t="s">
        <v>5</v>
      </c>
      <c s="6" t="s">
        <v>11727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11728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11729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11730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11731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1414</v>
      </c>
    </row>
    <row r="58" spans="1:16" ht="12.75">
      <c r="A58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11732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2699</v>
      </c>
    </row>
    <row r="62" spans="1:13" ht="12.75">
      <c r="A62" t="s">
        <v>46</v>
      </c>
      <c r="C62" s="31" t="s">
        <v>1700</v>
      </c>
      <c r="E62" s="33" t="s">
        <v>1701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11733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1351</v>
      </c>
    </row>
    <row r="67" spans="1:16" ht="12.75">
      <c r="A67" t="s">
        <v>49</v>
      </c>
      <c s="34" t="s">
        <v>114</v>
      </c>
      <c s="34" t="s">
        <v>1707</v>
      </c>
      <c s="35" t="s">
        <v>5</v>
      </c>
      <c s="6" t="s">
        <v>1708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11733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11733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12.75">
      <c r="A79" t="s">
        <v>49</v>
      </c>
      <c s="34" t="s">
        <v>126</v>
      </c>
      <c s="34" t="s">
        <v>11641</v>
      </c>
      <c s="35" t="s">
        <v>5</v>
      </c>
      <c s="6" t="s">
        <v>11734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11733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1351</v>
      </c>
    </row>
    <row r="83" spans="1:16" ht="12.75">
      <c r="A83" t="s">
        <v>49</v>
      </c>
      <c s="34" t="s">
        <v>130</v>
      </c>
      <c s="34" t="s">
        <v>11735</v>
      </c>
      <c s="35" t="s">
        <v>5</v>
      </c>
      <c s="6" t="s">
        <v>11736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11733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1351</v>
      </c>
    </row>
    <row r="87" spans="1:16" ht="12.75">
      <c r="A87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11733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1351</v>
      </c>
    </row>
    <row r="91" spans="1:16" ht="12.75">
      <c r="A91" t="s">
        <v>49</v>
      </c>
      <c s="34" t="s">
        <v>139</v>
      </c>
      <c s="34" t="s">
        <v>11707</v>
      </c>
      <c s="35" t="s">
        <v>5</v>
      </c>
      <c s="6" t="s">
        <v>11708</v>
      </c>
      <c s="36" t="s">
        <v>106</v>
      </c>
      <c s="37">
        <v>1200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11733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1351</v>
      </c>
    </row>
    <row r="95" spans="1:16" ht="12.75">
      <c r="A95" t="s">
        <v>49</v>
      </c>
      <c s="34" t="s">
        <v>142</v>
      </c>
      <c s="34" t="s">
        <v>2787</v>
      </c>
      <c s="35" t="s">
        <v>5</v>
      </c>
      <c s="6" t="s">
        <v>2788</v>
      </c>
      <c s="36" t="s">
        <v>106</v>
      </c>
      <c s="37">
        <v>1900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11733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1351</v>
      </c>
    </row>
    <row r="99" spans="1:16" ht="25.5">
      <c r="A99" t="s">
        <v>49</v>
      </c>
      <c s="34" t="s">
        <v>145</v>
      </c>
      <c s="34" t="s">
        <v>11644</v>
      </c>
      <c s="35" t="s">
        <v>5</v>
      </c>
      <c s="6" t="s">
        <v>11645</v>
      </c>
      <c s="36" t="s">
        <v>106</v>
      </c>
      <c s="37">
        <v>5000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11733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1351</v>
      </c>
    </row>
    <row r="103" spans="1:16" ht="25.5">
      <c r="A103" t="s">
        <v>49</v>
      </c>
      <c s="34" t="s">
        <v>150</v>
      </c>
      <c s="34" t="s">
        <v>11737</v>
      </c>
      <c s="35" t="s">
        <v>5</v>
      </c>
      <c s="6" t="s">
        <v>11738</v>
      </c>
      <c s="36" t="s">
        <v>106</v>
      </c>
      <c s="37">
        <v>400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1351</v>
      </c>
    </row>
    <row r="107" spans="1:16" ht="25.5">
      <c r="A107" t="s">
        <v>49</v>
      </c>
      <c s="34" t="s">
        <v>154</v>
      </c>
      <c s="34" t="s">
        <v>1354</v>
      </c>
      <c s="35" t="s">
        <v>5</v>
      </c>
      <c s="6" t="s">
        <v>1355</v>
      </c>
      <c s="36" t="s">
        <v>113</v>
      </c>
      <c s="37">
        <v>116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1356</v>
      </c>
    </row>
    <row r="111" spans="1:16" ht="25.5">
      <c r="A111" t="s">
        <v>49</v>
      </c>
      <c s="34" t="s">
        <v>158</v>
      </c>
      <c s="34" t="s">
        <v>2251</v>
      </c>
      <c s="35" t="s">
        <v>5</v>
      </c>
      <c s="6" t="s">
        <v>2252</v>
      </c>
      <c s="36" t="s">
        <v>113</v>
      </c>
      <c s="37">
        <v>93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1356</v>
      </c>
    </row>
    <row r="115" spans="1:16" ht="25.5">
      <c r="A115" t="s">
        <v>49</v>
      </c>
      <c s="34" t="s">
        <v>161</v>
      </c>
      <c s="34" t="s">
        <v>2885</v>
      </c>
      <c s="35" t="s">
        <v>5</v>
      </c>
      <c s="6" t="s">
        <v>2886</v>
      </c>
      <c s="36" t="s">
        <v>113</v>
      </c>
      <c s="37">
        <v>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1356</v>
      </c>
    </row>
    <row r="119" spans="1:16" ht="25.5">
      <c r="A119" t="s">
        <v>49</v>
      </c>
      <c s="34" t="s">
        <v>164</v>
      </c>
      <c s="34" t="s">
        <v>2789</v>
      </c>
      <c s="35" t="s">
        <v>5</v>
      </c>
      <c s="6" t="s">
        <v>2790</v>
      </c>
      <c s="36" t="s">
        <v>113</v>
      </c>
      <c s="37">
        <v>11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1356</v>
      </c>
    </row>
    <row r="123" spans="1:16" ht="25.5">
      <c r="A123" t="s">
        <v>49</v>
      </c>
      <c s="34" t="s">
        <v>656</v>
      </c>
      <c s="34" t="s">
        <v>2791</v>
      </c>
      <c s="35" t="s">
        <v>5</v>
      </c>
      <c s="6" t="s">
        <v>2792</v>
      </c>
      <c s="36" t="s">
        <v>113</v>
      </c>
      <c s="37">
        <v>13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1356</v>
      </c>
    </row>
    <row r="127" spans="1:16" ht="25.5">
      <c r="A127" t="s">
        <v>49</v>
      </c>
      <c s="34" t="s">
        <v>660</v>
      </c>
      <c s="34" t="s">
        <v>2805</v>
      </c>
      <c s="35" t="s">
        <v>5</v>
      </c>
      <c s="6" t="s">
        <v>2806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1356</v>
      </c>
    </row>
    <row r="131" spans="1:16" ht="25.5">
      <c r="A131" t="s">
        <v>49</v>
      </c>
      <c s="34" t="s">
        <v>664</v>
      </c>
      <c s="34" t="s">
        <v>2807</v>
      </c>
      <c s="35" t="s">
        <v>5</v>
      </c>
      <c s="6" t="s">
        <v>2808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1356</v>
      </c>
    </row>
    <row r="135" spans="1:16" ht="12.75">
      <c r="A135" t="s">
        <v>49</v>
      </c>
      <c s="34" t="s">
        <v>668</v>
      </c>
      <c s="34" t="s">
        <v>632</v>
      </c>
      <c s="35" t="s">
        <v>5</v>
      </c>
      <c s="6" t="s">
        <v>633</v>
      </c>
      <c s="36" t="s">
        <v>590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1028</v>
      </c>
    </row>
    <row r="139" spans="1:16" ht="12.75">
      <c r="A139" t="s">
        <v>49</v>
      </c>
      <c s="34" t="s">
        <v>638</v>
      </c>
      <c s="34" t="s">
        <v>1690</v>
      </c>
      <c s="35" t="s">
        <v>5</v>
      </c>
      <c s="6" t="s">
        <v>1691</v>
      </c>
      <c s="36" t="s">
        <v>106</v>
      </c>
      <c s="37">
        <v>310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51">
      <c r="A142" t="s">
        <v>60</v>
      </c>
      <c r="E142" s="39" t="s">
        <v>11739</v>
      </c>
    </row>
    <row r="143" spans="1:16" ht="25.5">
      <c r="A143" t="s">
        <v>49</v>
      </c>
      <c s="34" t="s">
        <v>674</v>
      </c>
      <c s="34" t="s">
        <v>1553</v>
      </c>
      <c s="35" t="s">
        <v>5</v>
      </c>
      <c s="6" t="s">
        <v>1554</v>
      </c>
      <c s="36" t="s">
        <v>113</v>
      </c>
      <c s="37">
        <v>254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38.25">
      <c r="A146" t="s">
        <v>60</v>
      </c>
      <c r="E146" s="39" t="s">
        <v>1402</v>
      </c>
    </row>
    <row r="147" spans="1:16" ht="12.75">
      <c r="A147" t="s">
        <v>49</v>
      </c>
      <c s="34" t="s">
        <v>677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1402</v>
      </c>
    </row>
    <row r="151" spans="1:16" ht="12.75">
      <c r="A151" t="s">
        <v>49</v>
      </c>
      <c s="34" t="s">
        <v>167</v>
      </c>
      <c s="34" t="s">
        <v>11740</v>
      </c>
      <c s="35" t="s">
        <v>5</v>
      </c>
      <c s="6" t="s">
        <v>11741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11742</v>
      </c>
      <c>
        <f>(M151*21)/100</f>
      </c>
      <c t="s">
        <v>27</v>
      </c>
    </row>
    <row r="152" spans="1:5" ht="25.5">
      <c r="A152" s="35" t="s">
        <v>56</v>
      </c>
      <c r="E152" s="39" t="s">
        <v>11743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170</v>
      </c>
      <c s="34" t="s">
        <v>11744</v>
      </c>
      <c s="35" t="s">
        <v>5</v>
      </c>
      <c s="6" t="s">
        <v>11745</v>
      </c>
      <c s="36" t="s">
        <v>106</v>
      </c>
      <c s="37">
        <v>500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63.75">
      <c r="A158" t="s">
        <v>60</v>
      </c>
      <c r="E158" s="39" t="s">
        <v>11746</v>
      </c>
    </row>
    <row r="159" spans="1:16" ht="12.75">
      <c r="A159" t="s">
        <v>49</v>
      </c>
      <c s="34" t="s">
        <v>173</v>
      </c>
      <c s="34" t="s">
        <v>11747</v>
      </c>
      <c s="35" t="s">
        <v>5</v>
      </c>
      <c s="6" t="s">
        <v>11748</v>
      </c>
      <c s="36" t="s">
        <v>113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2889</v>
      </c>
    </row>
    <row r="163" spans="1:16" ht="25.5">
      <c r="A163" t="s">
        <v>49</v>
      </c>
      <c s="34" t="s">
        <v>282</v>
      </c>
      <c s="34" t="s">
        <v>11749</v>
      </c>
      <c s="35" t="s">
        <v>5</v>
      </c>
      <c s="6" t="s">
        <v>11750</v>
      </c>
      <c s="36" t="s">
        <v>106</v>
      </c>
      <c s="37">
        <v>400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25.5">
      <c r="A165" s="35" t="s">
        <v>58</v>
      </c>
      <c r="E165" s="40" t="s">
        <v>11751</v>
      </c>
    </row>
    <row r="166" spans="1:5" ht="89.25">
      <c r="A166" t="s">
        <v>60</v>
      </c>
      <c r="E166" s="39" t="s">
        <v>2760</v>
      </c>
    </row>
    <row r="167" spans="1:13" ht="12.75">
      <c r="A167" t="s">
        <v>46</v>
      </c>
      <c r="C167" s="31" t="s">
        <v>11752</v>
      </c>
      <c r="E167" s="33" t="s">
        <v>11753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11754</v>
      </c>
      <c s="35" t="s">
        <v>5</v>
      </c>
      <c s="6" t="s">
        <v>11755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11756</v>
      </c>
    </row>
    <row r="172" spans="1:16" ht="25.5">
      <c r="A172" t="s">
        <v>49</v>
      </c>
      <c s="34" t="s">
        <v>179</v>
      </c>
      <c s="34" t="s">
        <v>11757</v>
      </c>
      <c s="35" t="s">
        <v>5</v>
      </c>
      <c s="6" t="s">
        <v>11758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11756</v>
      </c>
    </row>
    <row r="176" spans="1:16" ht="25.5">
      <c r="A176" t="s">
        <v>49</v>
      </c>
      <c s="34" t="s">
        <v>182</v>
      </c>
      <c s="34" t="s">
        <v>11759</v>
      </c>
      <c s="35" t="s">
        <v>5</v>
      </c>
      <c s="6" t="s">
        <v>11760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11761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11756</v>
      </c>
    </row>
    <row r="180" spans="1:16" ht="25.5">
      <c r="A180" t="s">
        <v>49</v>
      </c>
      <c s="34" t="s">
        <v>185</v>
      </c>
      <c s="34" t="s">
        <v>11762</v>
      </c>
      <c s="35" t="s">
        <v>5</v>
      </c>
      <c s="6" t="s">
        <v>11763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11761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11764</v>
      </c>
    </row>
    <row r="184" spans="1:16" ht="25.5">
      <c r="A184" t="s">
        <v>49</v>
      </c>
      <c s="34" t="s">
        <v>188</v>
      </c>
      <c s="34" t="s">
        <v>11765</v>
      </c>
      <c s="35" t="s">
        <v>5</v>
      </c>
      <c s="6" t="s">
        <v>11766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11756</v>
      </c>
    </row>
    <row r="188" spans="1:16" ht="25.5">
      <c r="A188" t="s">
        <v>49</v>
      </c>
      <c s="34" t="s">
        <v>191</v>
      </c>
      <c s="34" t="s">
        <v>11767</v>
      </c>
      <c s="35" t="s">
        <v>5</v>
      </c>
      <c s="6" t="s">
        <v>11768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11769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11770</v>
      </c>
    </row>
    <row r="192" spans="1:16" ht="12.75">
      <c r="A192" t="s">
        <v>49</v>
      </c>
      <c s="34" t="s">
        <v>194</v>
      </c>
      <c s="34" t="s">
        <v>11771</v>
      </c>
      <c s="35" t="s">
        <v>5</v>
      </c>
      <c s="6" t="s">
        <v>11772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11773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1144</v>
      </c>
    </row>
    <row r="196" spans="1:16" ht="12.75">
      <c r="A196" t="s">
        <v>49</v>
      </c>
      <c s="34" t="s">
        <v>197</v>
      </c>
      <c s="34" t="s">
        <v>11774</v>
      </c>
      <c s="35" t="s">
        <v>5</v>
      </c>
      <c s="6" t="s">
        <v>11775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1521</v>
      </c>
      <c>
        <f>(M196*21)/100</f>
      </c>
      <c t="s">
        <v>27</v>
      </c>
    </row>
    <row r="197" spans="1:5" ht="12.75">
      <c r="A197" s="35" t="s">
        <v>56</v>
      </c>
      <c r="E197" s="39" t="s">
        <v>11773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1144</v>
      </c>
    </row>
    <row r="200" spans="1:16" ht="12.75">
      <c r="A200" t="s">
        <v>49</v>
      </c>
      <c s="34" t="s">
        <v>200</v>
      </c>
      <c s="34" t="s">
        <v>1352</v>
      </c>
      <c s="35" t="s">
        <v>5</v>
      </c>
      <c s="6" t="s">
        <v>1353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11773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1144</v>
      </c>
    </row>
    <row r="204" spans="1:16" ht="38.25">
      <c r="A204" t="s">
        <v>49</v>
      </c>
      <c s="34" t="s">
        <v>203</v>
      </c>
      <c s="34" t="s">
        <v>11776</v>
      </c>
      <c s="35" t="s">
        <v>5</v>
      </c>
      <c s="6" t="s">
        <v>11777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1521</v>
      </c>
      <c>
        <f>(M204*21)/100</f>
      </c>
      <c t="s">
        <v>27</v>
      </c>
    </row>
    <row r="205" spans="1:5" ht="12.75">
      <c r="A205" s="35" t="s">
        <v>56</v>
      </c>
      <c r="E205" s="39" t="s">
        <v>11778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11779</v>
      </c>
    </row>
    <row r="208" spans="1:16" ht="38.25">
      <c r="A208" t="s">
        <v>49</v>
      </c>
      <c s="34" t="s">
        <v>206</v>
      </c>
      <c s="34" t="s">
        <v>11776</v>
      </c>
      <c s="35" t="s">
        <v>50</v>
      </c>
      <c s="6" t="s">
        <v>11777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1521</v>
      </c>
      <c>
        <f>(M208*21)/100</f>
      </c>
      <c t="s">
        <v>27</v>
      </c>
    </row>
    <row r="209" spans="1:5" ht="12.75">
      <c r="A209" s="35" t="s">
        <v>56</v>
      </c>
      <c r="E209" s="39" t="s">
        <v>11780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11779</v>
      </c>
    </row>
    <row r="212" spans="1:16" ht="12.75">
      <c r="A212" t="s">
        <v>49</v>
      </c>
      <c s="34" t="s">
        <v>209</v>
      </c>
      <c s="34" t="s">
        <v>11781</v>
      </c>
      <c s="35" t="s">
        <v>5</v>
      </c>
      <c s="6" t="s">
        <v>11782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1521</v>
      </c>
      <c>
        <f>(M212*21)/100</f>
      </c>
      <c t="s">
        <v>27</v>
      </c>
    </row>
    <row r="213" spans="1:5" ht="12.75">
      <c r="A213" s="35" t="s">
        <v>56</v>
      </c>
      <c r="E213" s="39" t="s">
        <v>11783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11784</v>
      </c>
    </row>
    <row r="216" spans="1:16" ht="12.75">
      <c r="A216" t="s">
        <v>49</v>
      </c>
      <c s="34" t="s">
        <v>212</v>
      </c>
      <c s="34" t="s">
        <v>11785</v>
      </c>
      <c s="35" t="s">
        <v>5</v>
      </c>
      <c s="6" t="s">
        <v>11786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1521</v>
      </c>
      <c>
        <f>(M216*21)/100</f>
      </c>
      <c t="s">
        <v>27</v>
      </c>
    </row>
    <row r="217" spans="1:5" ht="12.75">
      <c r="A217" s="35" t="s">
        <v>56</v>
      </c>
      <c r="E217" s="39" t="s">
        <v>11783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11787</v>
      </c>
    </row>
    <row r="220" spans="1:16" ht="12.75">
      <c r="A220" t="s">
        <v>49</v>
      </c>
      <c s="34" t="s">
        <v>215</v>
      </c>
      <c s="34" t="s">
        <v>4131</v>
      </c>
      <c s="35" t="s">
        <v>5</v>
      </c>
      <c s="6" t="s">
        <v>4132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11783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11788</v>
      </c>
    </row>
    <row r="224" spans="1:16" ht="12.75">
      <c r="A224" t="s">
        <v>49</v>
      </c>
      <c s="34" t="s">
        <v>219</v>
      </c>
      <c s="34" t="s">
        <v>11789</v>
      </c>
      <c s="35" t="s">
        <v>5</v>
      </c>
      <c s="6" t="s">
        <v>11790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11783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11791</v>
      </c>
    </row>
    <row r="228" spans="1:16" ht="25.5">
      <c r="A228" t="s">
        <v>49</v>
      </c>
      <c s="34" t="s">
        <v>222</v>
      </c>
      <c s="34" t="s">
        <v>11792</v>
      </c>
      <c s="35" t="s">
        <v>5</v>
      </c>
      <c s="6" t="s">
        <v>11793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11783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11788</v>
      </c>
    </row>
    <row r="232" spans="1:16" ht="25.5">
      <c r="A232" t="s">
        <v>49</v>
      </c>
      <c s="34" t="s">
        <v>225</v>
      </c>
      <c s="34" t="s">
        <v>11740</v>
      </c>
      <c s="35" t="s">
        <v>5</v>
      </c>
      <c s="6" t="s">
        <v>11794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11783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4165</v>
      </c>
      <c s="35" t="s">
        <v>81</v>
      </c>
      <c s="6" t="s">
        <v>11795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11783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4169</v>
      </c>
    </row>
    <row r="240" spans="1:16" ht="25.5">
      <c r="A240" t="s">
        <v>49</v>
      </c>
      <c s="34" t="s">
        <v>231</v>
      </c>
      <c s="34" t="s">
        <v>11796</v>
      </c>
      <c s="35" t="s">
        <v>5</v>
      </c>
      <c s="6" t="s">
        <v>11797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11783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11798</v>
      </c>
      <c s="35" t="s">
        <v>5</v>
      </c>
      <c s="6" t="s">
        <v>11799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11800</v>
      </c>
      <c s="35" t="s">
        <v>5</v>
      </c>
      <c s="6" t="s">
        <v>11801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11802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1009</v>
      </c>
      <c s="35" t="s">
        <v>5</v>
      </c>
      <c s="6" t="s">
        <v>1010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1012</v>
      </c>
    </row>
    <row r="256" spans="1:16" ht="25.5">
      <c r="A256" t="s">
        <v>49</v>
      </c>
      <c s="34" t="s">
        <v>243</v>
      </c>
      <c s="34" t="s">
        <v>11803</v>
      </c>
      <c s="35" t="s">
        <v>5</v>
      </c>
      <c s="6" t="s">
        <v>11804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1012</v>
      </c>
    </row>
    <row r="260" spans="1:13" ht="12.75">
      <c r="A260" t="s">
        <v>46</v>
      </c>
      <c r="C260" s="31" t="s">
        <v>11805</v>
      </c>
      <c r="E260" s="33" t="s">
        <v>11806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1513</v>
      </c>
      <c s="35" t="s">
        <v>1514</v>
      </c>
      <c s="6" t="s">
        <v>1515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8043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8039</v>
      </c>
    </row>
    <row r="265" spans="1:16" ht="25.5">
      <c r="A265" t="s">
        <v>49</v>
      </c>
      <c s="34" t="s">
        <v>749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8043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8039</v>
      </c>
    </row>
    <row r="269" spans="1:16" ht="25.5">
      <c r="A269" t="s">
        <v>49</v>
      </c>
      <c s="34" t="s">
        <v>639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8043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8039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8043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8039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8043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8039</v>
      </c>
    </row>
    <row r="281" spans="1:16" ht="25.5">
      <c r="A281" t="s">
        <v>49</v>
      </c>
      <c s="34" t="s">
        <v>255</v>
      </c>
      <c s="34" t="s">
        <v>11711</v>
      </c>
      <c s="35" t="s">
        <v>11712</v>
      </c>
      <c s="6" t="s">
        <v>11713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8043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8039</v>
      </c>
    </row>
    <row r="285" spans="1:13" ht="12.75">
      <c r="A285" t="s">
        <v>46</v>
      </c>
      <c r="C285" s="31" t="s">
        <v>1736</v>
      </c>
      <c r="E285" s="33" t="s">
        <v>1737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553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2821</v>
      </c>
    </row>
    <row r="290" spans="1:16" ht="38.25">
      <c r="A290" t="s">
        <v>49</v>
      </c>
      <c s="34" t="s">
        <v>261</v>
      </c>
      <c s="34" t="s">
        <v>1175</v>
      </c>
      <c s="35" t="s">
        <v>5</v>
      </c>
      <c s="6" t="s">
        <v>1739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553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2821</v>
      </c>
    </row>
    <row r="294" spans="1:16" ht="25.5">
      <c r="A294" t="s">
        <v>49</v>
      </c>
      <c s="34" t="s">
        <v>264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553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2822</v>
      </c>
    </row>
    <row r="298" spans="1:16" ht="12.75">
      <c r="A298" t="s">
        <v>49</v>
      </c>
      <c s="34" t="s">
        <v>267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553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2823</v>
      </c>
    </row>
    <row r="302" spans="1:16" ht="12.75">
      <c r="A302" t="s">
        <v>49</v>
      </c>
      <c s="34" t="s">
        <v>270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553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2824</v>
      </c>
    </row>
    <row r="306" spans="1:16" ht="12.75">
      <c r="A306" t="s">
        <v>49</v>
      </c>
      <c s="34" t="s">
        <v>273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553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2825</v>
      </c>
    </row>
    <row r="310" spans="1:16" ht="12.75">
      <c r="A310" t="s">
        <v>49</v>
      </c>
      <c s="34" t="s">
        <v>276</v>
      </c>
      <c s="34" t="s">
        <v>2826</v>
      </c>
      <c s="35" t="s">
        <v>5</v>
      </c>
      <c s="6" t="s">
        <v>2827</v>
      </c>
      <c s="36" t="s">
        <v>409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553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2828</v>
      </c>
    </row>
    <row r="314" spans="1:16" ht="12.75">
      <c r="A314" t="s">
        <v>49</v>
      </c>
      <c s="34" t="s">
        <v>279</v>
      </c>
      <c s="34" t="s">
        <v>958</v>
      </c>
      <c s="35" t="s">
        <v>154</v>
      </c>
      <c s="6" t="s">
        <v>959</v>
      </c>
      <c s="36" t="s">
        <v>960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653</v>
      </c>
      <c>
        <f>(M314*21)/100</f>
      </c>
      <c t="s">
        <v>27</v>
      </c>
    </row>
    <row r="315" spans="1:5" ht="12.75">
      <c r="A315" s="35" t="s">
        <v>56</v>
      </c>
      <c r="E315" s="39" t="s">
        <v>553</v>
      </c>
    </row>
    <row r="316" spans="1:5" ht="12.75">
      <c r="A316" s="35" t="s">
        <v>58</v>
      </c>
      <c r="E316" s="40" t="s">
        <v>11715</v>
      </c>
    </row>
    <row r="317" spans="1:5" ht="12.75">
      <c r="A317" t="s">
        <v>60</v>
      </c>
      <c r="E31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11716</v>
      </c>
      <c r="E4" s="26" t="s">
        <v>11717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11809</v>
      </c>
      <c r="E8" s="30" t="s">
        <v>11808</v>
      </c>
      <c r="J8" s="29">
        <f>0+J9+J66+J119+J184+J213</f>
      </c>
      <c s="29">
        <f>0+K9+K66+K119+K184+K213</f>
      </c>
      <c s="29">
        <f>0+L9+L66+L119+L184+L213</f>
      </c>
      <c s="29">
        <f>0+M9+M66+M119+M184+M213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11721</v>
      </c>
      <c s="35" t="s">
        <v>5</v>
      </c>
      <c s="6" t="s">
        <v>11722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11810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11724</v>
      </c>
      <c s="35" t="s">
        <v>5</v>
      </c>
      <c s="6" t="s">
        <v>11725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11726</v>
      </c>
      <c s="35" t="s">
        <v>5</v>
      </c>
      <c s="6" t="s">
        <v>11727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11728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11729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11730</v>
      </c>
    </row>
    <row r="50" spans="1:16" ht="12.75">
      <c r="A50" t="s">
        <v>49</v>
      </c>
      <c s="34" t="s">
        <v>98</v>
      </c>
      <c s="34" t="s">
        <v>11114</v>
      </c>
      <c s="35" t="s">
        <v>5</v>
      </c>
      <c s="6" t="s">
        <v>11115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11811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11812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11731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1414</v>
      </c>
    </row>
    <row r="62" spans="1:16" ht="12.75">
      <c r="A62" t="s">
        <v>49</v>
      </c>
      <c s="34" t="s">
        <v>110</v>
      </c>
      <c s="34" t="s">
        <v>2696</v>
      </c>
      <c s="35" t="s">
        <v>5</v>
      </c>
      <c s="6" t="s">
        <v>2697</v>
      </c>
      <c s="36" t="s">
        <v>590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11813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2699</v>
      </c>
    </row>
    <row r="66" spans="1:13" ht="12.75">
      <c r="A66" t="s">
        <v>46</v>
      </c>
      <c r="C66" s="31" t="s">
        <v>1700</v>
      </c>
      <c r="E66" s="33" t="s">
        <v>1701</v>
      </c>
      <c r="J66" s="32">
        <f>0</f>
      </c>
      <c s="32">
        <f>0</f>
      </c>
      <c s="32">
        <f>0+L67+L71+L75+L79+L83+L87+L91+L95+L99+L103+L107+L111+L115</f>
      </c>
      <c s="32">
        <f>0+M67+M71+M75+M79+M83+M87+M91+M95+M99+M103+M107+M111+M115</f>
      </c>
    </row>
    <row r="67" spans="1:16" ht="12.75">
      <c r="A67" t="s">
        <v>49</v>
      </c>
      <c s="34" t="s">
        <v>114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11733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14000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38.25">
      <c r="A74" t="s">
        <v>60</v>
      </c>
      <c r="E74" s="39" t="s">
        <v>1351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4400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11733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25.5">
      <c r="A79" t="s">
        <v>49</v>
      </c>
      <c s="34" t="s">
        <v>126</v>
      </c>
      <c s="34" t="s">
        <v>1354</v>
      </c>
      <c s="35" t="s">
        <v>5</v>
      </c>
      <c s="6" t="s">
        <v>1355</v>
      </c>
      <c s="36" t="s">
        <v>113</v>
      </c>
      <c s="37">
        <v>5666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1356</v>
      </c>
    </row>
    <row r="83" spans="1:16" ht="25.5">
      <c r="A83" t="s">
        <v>49</v>
      </c>
      <c s="34" t="s">
        <v>130</v>
      </c>
      <c s="34" t="s">
        <v>2251</v>
      </c>
      <c s="35" t="s">
        <v>5</v>
      </c>
      <c s="6" t="s">
        <v>2252</v>
      </c>
      <c s="36" t="s">
        <v>113</v>
      </c>
      <c s="37">
        <v>106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1356</v>
      </c>
    </row>
    <row r="87" spans="1:16" ht="12.75">
      <c r="A87" t="s">
        <v>49</v>
      </c>
      <c s="34" t="s">
        <v>133</v>
      </c>
      <c s="34" t="s">
        <v>1690</v>
      </c>
      <c s="35" t="s">
        <v>5</v>
      </c>
      <c s="6" t="s">
        <v>1691</v>
      </c>
      <c s="36" t="s">
        <v>106</v>
      </c>
      <c s="37">
        <v>870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11739</v>
      </c>
    </row>
    <row r="91" spans="1:16" ht="25.5">
      <c r="A91" t="s">
        <v>49</v>
      </c>
      <c s="34" t="s">
        <v>136</v>
      </c>
      <c s="34" t="s">
        <v>11814</v>
      </c>
      <c s="35" t="s">
        <v>5</v>
      </c>
      <c s="6" t="s">
        <v>11815</v>
      </c>
      <c s="36" t="s">
        <v>106</v>
      </c>
      <c s="37">
        <v>2000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11816</v>
      </c>
    </row>
    <row r="93" spans="1:5" ht="12.75">
      <c r="A93" s="35" t="s">
        <v>58</v>
      </c>
      <c r="E93" s="40" t="s">
        <v>5</v>
      </c>
    </row>
    <row r="94" spans="1:5" ht="63.75">
      <c r="A94" t="s">
        <v>60</v>
      </c>
      <c r="E94" s="39" t="s">
        <v>997</v>
      </c>
    </row>
    <row r="95" spans="1:16" ht="25.5">
      <c r="A95" t="s">
        <v>49</v>
      </c>
      <c s="34" t="s">
        <v>139</v>
      </c>
      <c s="34" t="s">
        <v>1553</v>
      </c>
      <c s="35" t="s">
        <v>5</v>
      </c>
      <c s="6" t="s">
        <v>1554</v>
      </c>
      <c s="36" t="s">
        <v>113</v>
      </c>
      <c s="37">
        <v>1000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1402</v>
      </c>
    </row>
    <row r="99" spans="1:16" ht="12.75">
      <c r="A99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1402</v>
      </c>
    </row>
    <row r="103" spans="1:16" ht="12.75">
      <c r="A103" t="s">
        <v>49</v>
      </c>
      <c s="34" t="s">
        <v>145</v>
      </c>
      <c s="34" t="s">
        <v>11817</v>
      </c>
      <c s="35" t="s">
        <v>5</v>
      </c>
      <c s="6" t="s">
        <v>11818</v>
      </c>
      <c s="36" t="s">
        <v>113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63.75">
      <c r="A106" t="s">
        <v>60</v>
      </c>
      <c r="E106" s="39" t="s">
        <v>2889</v>
      </c>
    </row>
    <row r="107" spans="1:16" ht="12.75">
      <c r="A107" t="s">
        <v>49</v>
      </c>
      <c s="34" t="s">
        <v>150</v>
      </c>
      <c s="34" t="s">
        <v>11819</v>
      </c>
      <c s="35" t="s">
        <v>5</v>
      </c>
      <c s="6" t="s">
        <v>11820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63.75">
      <c r="A110" t="s">
        <v>60</v>
      </c>
      <c r="E110" s="39" t="s">
        <v>2889</v>
      </c>
    </row>
    <row r="111" spans="1:16" ht="12.75">
      <c r="A111" t="s">
        <v>49</v>
      </c>
      <c s="34" t="s">
        <v>154</v>
      </c>
      <c s="34" t="s">
        <v>11744</v>
      </c>
      <c s="35" t="s">
        <v>5</v>
      </c>
      <c s="6" t="s">
        <v>11745</v>
      </c>
      <c s="36" t="s">
        <v>106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63.75">
      <c r="A114" t="s">
        <v>60</v>
      </c>
      <c r="E114" s="39" t="s">
        <v>11746</v>
      </c>
    </row>
    <row r="115" spans="1:16" ht="12.75">
      <c r="A115" t="s">
        <v>49</v>
      </c>
      <c s="34" t="s">
        <v>158</v>
      </c>
      <c s="34" t="s">
        <v>11747</v>
      </c>
      <c s="35" t="s">
        <v>5</v>
      </c>
      <c s="6" t="s">
        <v>11748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63.75">
      <c r="A118" t="s">
        <v>60</v>
      </c>
      <c r="E118" s="39" t="s">
        <v>2889</v>
      </c>
    </row>
    <row r="119" spans="1:13" ht="12.75">
      <c r="A119" t="s">
        <v>46</v>
      </c>
      <c r="C119" s="31" t="s">
        <v>11752</v>
      </c>
      <c r="E119" s="33" t="s">
        <v>11753</v>
      </c>
      <c r="J119" s="32">
        <f>0</f>
      </c>
      <c s="32">
        <f>0</f>
      </c>
      <c s="32">
        <f>0+L120+L124+L128+L132+L136+L140+L144+L148+L152+L156+L160+L164+L168+L172+L176+L180</f>
      </c>
      <c s="32">
        <f>0+M120+M124+M128+M132+M136+M140+M144+M148+M152+M156+M160+M164+M168+M172+M176+M180</f>
      </c>
    </row>
    <row r="120" spans="1:16" ht="12.75">
      <c r="A120" t="s">
        <v>49</v>
      </c>
      <c s="34" t="s">
        <v>161</v>
      </c>
      <c s="34" t="s">
        <v>11821</v>
      </c>
      <c s="35" t="s">
        <v>5</v>
      </c>
      <c s="6" t="s">
        <v>11822</v>
      </c>
      <c s="36" t="s">
        <v>113</v>
      </c>
      <c s="37">
        <v>22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11823</v>
      </c>
    </row>
    <row r="124" spans="1:16" ht="25.5">
      <c r="A124" t="s">
        <v>49</v>
      </c>
      <c s="34" t="s">
        <v>164</v>
      </c>
      <c s="34" t="s">
        <v>11824</v>
      </c>
      <c s="35" t="s">
        <v>5</v>
      </c>
      <c s="6" t="s">
        <v>11825</v>
      </c>
      <c s="36" t="s">
        <v>113</v>
      </c>
      <c s="37">
        <v>25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63.75">
      <c r="A127" t="s">
        <v>60</v>
      </c>
      <c r="E127" s="39" t="s">
        <v>11826</v>
      </c>
    </row>
    <row r="128" spans="1:16" ht="12.75">
      <c r="A128" t="s">
        <v>49</v>
      </c>
      <c s="34" t="s">
        <v>656</v>
      </c>
      <c s="34" t="s">
        <v>11827</v>
      </c>
      <c s="35" t="s">
        <v>5</v>
      </c>
      <c s="6" t="s">
        <v>11828</v>
      </c>
      <c s="36" t="s">
        <v>113</v>
      </c>
      <c s="37">
        <v>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11829</v>
      </c>
    </row>
    <row r="132" spans="1:16" ht="25.5">
      <c r="A132" t="s">
        <v>49</v>
      </c>
      <c s="34" t="s">
        <v>660</v>
      </c>
      <c s="34" t="s">
        <v>11830</v>
      </c>
      <c s="35" t="s">
        <v>5</v>
      </c>
      <c s="6" t="s">
        <v>11831</v>
      </c>
      <c s="36" t="s">
        <v>113</v>
      </c>
      <c s="37">
        <v>17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11832</v>
      </c>
    </row>
    <row r="135" spans="1:5" ht="51">
      <c r="A135" t="s">
        <v>60</v>
      </c>
      <c r="E135" s="39" t="s">
        <v>11833</v>
      </c>
    </row>
    <row r="136" spans="1:16" ht="12.75">
      <c r="A136" t="s">
        <v>49</v>
      </c>
      <c s="34" t="s">
        <v>664</v>
      </c>
      <c s="34" t="s">
        <v>11834</v>
      </c>
      <c s="35" t="s">
        <v>5</v>
      </c>
      <c s="6" t="s">
        <v>11835</v>
      </c>
      <c s="36" t="s">
        <v>113</v>
      </c>
      <c s="37">
        <v>17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11836</v>
      </c>
    </row>
    <row r="140" spans="1:16" ht="25.5">
      <c r="A140" t="s">
        <v>49</v>
      </c>
      <c s="34" t="s">
        <v>668</v>
      </c>
      <c s="34" t="s">
        <v>11837</v>
      </c>
      <c s="35" t="s">
        <v>5</v>
      </c>
      <c s="6" t="s">
        <v>11838</v>
      </c>
      <c s="36" t="s">
        <v>113</v>
      </c>
      <c s="37">
        <v>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11839</v>
      </c>
    </row>
    <row r="142" spans="1:5" ht="12.75">
      <c r="A142" s="35" t="s">
        <v>58</v>
      </c>
      <c r="E142" s="40" t="s">
        <v>5</v>
      </c>
    </row>
    <row r="143" spans="1:5" ht="38.25">
      <c r="A143" t="s">
        <v>60</v>
      </c>
      <c r="E143" s="39" t="s">
        <v>11764</v>
      </c>
    </row>
    <row r="144" spans="1:16" ht="25.5">
      <c r="A144" t="s">
        <v>49</v>
      </c>
      <c s="34" t="s">
        <v>638</v>
      </c>
      <c s="34" t="s">
        <v>11840</v>
      </c>
      <c s="35" t="s">
        <v>5</v>
      </c>
      <c s="6" t="s">
        <v>11841</v>
      </c>
      <c s="36" t="s">
        <v>113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11842</v>
      </c>
    </row>
    <row r="146" spans="1:5" ht="12.75">
      <c r="A146" s="35" t="s">
        <v>58</v>
      </c>
      <c r="E146" s="40" t="s">
        <v>5</v>
      </c>
    </row>
    <row r="147" spans="1:5" ht="38.25">
      <c r="A147" t="s">
        <v>60</v>
      </c>
      <c r="E147" s="39" t="s">
        <v>11843</v>
      </c>
    </row>
    <row r="148" spans="1:16" ht="25.5">
      <c r="A148" t="s">
        <v>49</v>
      </c>
      <c s="34" t="s">
        <v>674</v>
      </c>
      <c s="34" t="s">
        <v>11844</v>
      </c>
      <c s="35" t="s">
        <v>5</v>
      </c>
      <c s="6" t="s">
        <v>11845</v>
      </c>
      <c s="36" t="s">
        <v>113</v>
      </c>
      <c s="37">
        <v>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11846</v>
      </c>
    </row>
    <row r="150" spans="1:5" ht="12.75">
      <c r="A150" s="35" t="s">
        <v>58</v>
      </c>
      <c r="E150" s="40" t="s">
        <v>5</v>
      </c>
    </row>
    <row r="151" spans="1:5" ht="38.25">
      <c r="A151" t="s">
        <v>60</v>
      </c>
      <c r="E151" s="39" t="s">
        <v>11847</v>
      </c>
    </row>
    <row r="152" spans="1:16" ht="25.5">
      <c r="A152" t="s">
        <v>49</v>
      </c>
      <c s="34" t="s">
        <v>677</v>
      </c>
      <c s="34" t="s">
        <v>11848</v>
      </c>
      <c s="35" t="s">
        <v>5</v>
      </c>
      <c s="6" t="s">
        <v>11849</v>
      </c>
      <c s="36" t="s">
        <v>113</v>
      </c>
      <c s="37">
        <v>111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11850</v>
      </c>
    </row>
    <row r="154" spans="1:5" ht="12.75">
      <c r="A154" s="35" t="s">
        <v>58</v>
      </c>
      <c r="E154" s="40" t="s">
        <v>11851</v>
      </c>
    </row>
    <row r="155" spans="1:5" ht="38.25">
      <c r="A155" t="s">
        <v>60</v>
      </c>
      <c r="E155" s="39" t="s">
        <v>11847</v>
      </c>
    </row>
    <row r="156" spans="1:16" ht="25.5">
      <c r="A156" t="s">
        <v>49</v>
      </c>
      <c s="34" t="s">
        <v>167</v>
      </c>
      <c s="34" t="s">
        <v>11852</v>
      </c>
      <c s="35" t="s">
        <v>5</v>
      </c>
      <c s="6" t="s">
        <v>11853</v>
      </c>
      <c s="36" t="s">
        <v>113</v>
      </c>
      <c s="37">
        <v>2130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11854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11847</v>
      </c>
    </row>
    <row r="160" spans="1:16" ht="12.75">
      <c r="A160" t="s">
        <v>49</v>
      </c>
      <c s="34" t="s">
        <v>170</v>
      </c>
      <c s="34" t="s">
        <v>11855</v>
      </c>
      <c s="35" t="s">
        <v>5</v>
      </c>
      <c s="6" t="s">
        <v>11856</v>
      </c>
      <c s="36" t="s">
        <v>113</v>
      </c>
      <c s="37">
        <v>488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11857</v>
      </c>
    </row>
    <row r="162" spans="1:5" ht="12.75">
      <c r="A162" s="35" t="s">
        <v>58</v>
      </c>
      <c r="E162" s="40" t="s">
        <v>5</v>
      </c>
    </row>
    <row r="163" spans="1:5" ht="38.25">
      <c r="A163" t="s">
        <v>60</v>
      </c>
      <c r="E163" s="39" t="s">
        <v>11847</v>
      </c>
    </row>
    <row r="164" spans="1:16" ht="12.75">
      <c r="A164" t="s">
        <v>49</v>
      </c>
      <c s="34" t="s">
        <v>173</v>
      </c>
      <c s="34" t="s">
        <v>11858</v>
      </c>
      <c s="35" t="s">
        <v>5</v>
      </c>
      <c s="6" t="s">
        <v>11859</v>
      </c>
      <c s="36" t="s">
        <v>113</v>
      </c>
      <c s="37">
        <v>264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25.5">
      <c r="A165" s="35" t="s">
        <v>56</v>
      </c>
      <c r="E165" s="39" t="s">
        <v>11860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11847</v>
      </c>
    </row>
    <row r="168" spans="1:16" ht="12.75">
      <c r="A168" t="s">
        <v>49</v>
      </c>
      <c s="34" t="s">
        <v>176</v>
      </c>
      <c s="34" t="s">
        <v>11861</v>
      </c>
      <c s="35" t="s">
        <v>5</v>
      </c>
      <c s="6" t="s">
        <v>11862</v>
      </c>
      <c s="36" t="s">
        <v>113</v>
      </c>
      <c s="37">
        <v>264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25.5">
      <c r="A169" s="35" t="s">
        <v>56</v>
      </c>
      <c r="E169" s="39" t="s">
        <v>11863</v>
      </c>
    </row>
    <row r="170" spans="1:5" ht="12.75">
      <c r="A170" s="35" t="s">
        <v>58</v>
      </c>
      <c r="E170" s="40" t="s">
        <v>5</v>
      </c>
    </row>
    <row r="171" spans="1:5" ht="51">
      <c r="A171" t="s">
        <v>60</v>
      </c>
      <c r="E171" s="39" t="s">
        <v>11864</v>
      </c>
    </row>
    <row r="172" spans="1:16" ht="12.75">
      <c r="A172" t="s">
        <v>49</v>
      </c>
      <c s="34" t="s">
        <v>179</v>
      </c>
      <c s="34" t="s">
        <v>11865</v>
      </c>
      <c s="35" t="s">
        <v>5</v>
      </c>
      <c s="6" t="s">
        <v>11866</v>
      </c>
      <c s="36" t="s">
        <v>113</v>
      </c>
      <c s="37">
        <v>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25.5">
      <c r="A173" s="35" t="s">
        <v>56</v>
      </c>
      <c r="E173" s="39" t="s">
        <v>11867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11847</v>
      </c>
    </row>
    <row r="176" spans="1:16" ht="12.75">
      <c r="A176" t="s">
        <v>49</v>
      </c>
      <c s="34" t="s">
        <v>182</v>
      </c>
      <c s="34" t="s">
        <v>11868</v>
      </c>
      <c s="35" t="s">
        <v>5</v>
      </c>
      <c s="6" t="s">
        <v>11869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11843</v>
      </c>
    </row>
    <row r="180" spans="1:16" ht="25.5">
      <c r="A180" t="s">
        <v>49</v>
      </c>
      <c s="34" t="s">
        <v>185</v>
      </c>
      <c s="34" t="s">
        <v>11814</v>
      </c>
      <c s="35" t="s">
        <v>5</v>
      </c>
      <c s="6" t="s">
        <v>11815</v>
      </c>
      <c s="36" t="s">
        <v>106</v>
      </c>
      <c s="37">
        <v>4134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11870</v>
      </c>
    </row>
    <row r="182" spans="1:5" ht="12.75">
      <c r="A182" s="35" t="s">
        <v>58</v>
      </c>
      <c r="E182" s="40" t="s">
        <v>11871</v>
      </c>
    </row>
    <row r="183" spans="1:5" ht="63.75">
      <c r="A183" t="s">
        <v>60</v>
      </c>
      <c r="E183" s="39" t="s">
        <v>997</v>
      </c>
    </row>
    <row r="184" spans="1:13" ht="12.75">
      <c r="A184" t="s">
        <v>46</v>
      </c>
      <c r="C184" s="31" t="s">
        <v>1722</v>
      </c>
      <c r="E184" s="33" t="s">
        <v>4557</v>
      </c>
      <c r="J184" s="32">
        <f>0</f>
      </c>
      <c s="32">
        <f>0</f>
      </c>
      <c s="32">
        <f>0+L185+L189+L193+L197+L201+L205+L209</f>
      </c>
      <c s="32">
        <f>0+M185+M189+M193+M197+M201+M205+M209</f>
      </c>
    </row>
    <row r="185" spans="1:16" ht="25.5">
      <c r="A185" t="s">
        <v>49</v>
      </c>
      <c s="34" t="s">
        <v>188</v>
      </c>
      <c s="34" t="s">
        <v>1513</v>
      </c>
      <c s="35" t="s">
        <v>1514</v>
      </c>
      <c s="6" t="s">
        <v>1515</v>
      </c>
      <c s="36" t="s">
        <v>54</v>
      </c>
      <c s="37">
        <v>55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57</v>
      </c>
    </row>
    <row r="187" spans="1:5" ht="12.75">
      <c r="A187" s="35" t="s">
        <v>58</v>
      </c>
      <c r="E187" s="40" t="s">
        <v>5</v>
      </c>
    </row>
    <row r="188" spans="1:5" ht="191.25">
      <c r="A188" t="s">
        <v>60</v>
      </c>
      <c r="E188" s="39" t="s">
        <v>8039</v>
      </c>
    </row>
    <row r="189" spans="1:16" ht="25.5">
      <c r="A189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57</v>
      </c>
    </row>
    <row r="191" spans="1:5" ht="12.75">
      <c r="A191" s="35" t="s">
        <v>58</v>
      </c>
      <c r="E191" s="40" t="s">
        <v>5</v>
      </c>
    </row>
    <row r="192" spans="1:5" ht="191.25">
      <c r="A192" t="s">
        <v>60</v>
      </c>
      <c r="E192" s="39" t="s">
        <v>8039</v>
      </c>
    </row>
    <row r="193" spans="1:16" ht="25.5">
      <c r="A193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5</v>
      </c>
    </row>
    <row r="196" spans="1:5" ht="191.25">
      <c r="A196" t="s">
        <v>60</v>
      </c>
      <c r="E196" s="39" t="s">
        <v>8039</v>
      </c>
    </row>
    <row r="197" spans="1:16" ht="25.5">
      <c r="A197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5</v>
      </c>
    </row>
    <row r="200" spans="1:5" ht="191.25">
      <c r="A200" t="s">
        <v>60</v>
      </c>
      <c r="E200" s="39" t="s">
        <v>8039</v>
      </c>
    </row>
    <row r="201" spans="1:16" ht="25.5">
      <c r="A201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5</v>
      </c>
    </row>
    <row r="204" spans="1:5" ht="191.25">
      <c r="A204" t="s">
        <v>60</v>
      </c>
      <c r="E204" s="39" t="s">
        <v>8039</v>
      </c>
    </row>
    <row r="205" spans="1:16" ht="25.5">
      <c r="A205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5</v>
      </c>
    </row>
    <row r="208" spans="1:5" ht="191.25">
      <c r="A208" t="s">
        <v>60</v>
      </c>
      <c r="E208" s="39" t="s">
        <v>8039</v>
      </c>
    </row>
    <row r="209" spans="1:16" ht="25.5">
      <c r="A209" t="s">
        <v>49</v>
      </c>
      <c s="34" t="s">
        <v>206</v>
      </c>
      <c s="34" t="s">
        <v>11711</v>
      </c>
      <c s="35" t="s">
        <v>11712</v>
      </c>
      <c s="6" t="s">
        <v>11713</v>
      </c>
      <c s="36" t="s">
        <v>54</v>
      </c>
      <c s="37">
        <v>0.3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12.75">
      <c r="A211" s="35" t="s">
        <v>58</v>
      </c>
      <c r="E211" s="40" t="s">
        <v>5</v>
      </c>
    </row>
    <row r="212" spans="1:5" ht="191.25">
      <c r="A212" t="s">
        <v>60</v>
      </c>
      <c r="E212" s="39" t="s">
        <v>8039</v>
      </c>
    </row>
    <row r="213" spans="1:13" ht="12.75">
      <c r="A213" t="s">
        <v>46</v>
      </c>
      <c r="C213" s="31" t="s">
        <v>1736</v>
      </c>
      <c r="E213" s="33" t="s">
        <v>1737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209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553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2821</v>
      </c>
    </row>
    <row r="218" spans="1:16" ht="38.25">
      <c r="A218" t="s">
        <v>49</v>
      </c>
      <c s="34" t="s">
        <v>212</v>
      </c>
      <c s="34" t="s">
        <v>1175</v>
      </c>
      <c s="35" t="s">
        <v>5</v>
      </c>
      <c s="6" t="s">
        <v>1739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553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2821</v>
      </c>
    </row>
    <row r="222" spans="1:16" ht="12.75">
      <c r="A222" t="s">
        <v>49</v>
      </c>
      <c s="34" t="s">
        <v>215</v>
      </c>
      <c s="34" t="s">
        <v>4155</v>
      </c>
      <c s="35" t="s">
        <v>5</v>
      </c>
      <c s="6" t="s">
        <v>4156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553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2822</v>
      </c>
    </row>
    <row r="230" spans="1:16" ht="12.75">
      <c r="A230" t="s">
        <v>49</v>
      </c>
      <c s="34" t="s">
        <v>222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553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2823</v>
      </c>
    </row>
    <row r="234" spans="1:16" ht="12.75">
      <c r="A234" t="s">
        <v>49</v>
      </c>
      <c s="34" t="s">
        <v>225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553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2824</v>
      </c>
    </row>
    <row r="238" spans="1:16" ht="12.75">
      <c r="A238" t="s">
        <v>49</v>
      </c>
      <c s="34" t="s">
        <v>228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553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2825</v>
      </c>
    </row>
    <row r="242" spans="1:16" ht="12.75">
      <c r="A242" t="s">
        <v>49</v>
      </c>
      <c s="34" t="s">
        <v>231</v>
      </c>
      <c s="34" t="s">
        <v>2826</v>
      </c>
      <c s="35" t="s">
        <v>5</v>
      </c>
      <c s="6" t="s">
        <v>2827</v>
      </c>
      <c s="36" t="s">
        <v>409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553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2828</v>
      </c>
    </row>
    <row r="246" spans="1:16" ht="12.75">
      <c r="A246" t="s">
        <v>49</v>
      </c>
      <c s="34" t="s">
        <v>234</v>
      </c>
      <c s="34" t="s">
        <v>958</v>
      </c>
      <c s="35" t="s">
        <v>158</v>
      </c>
      <c s="6" t="s">
        <v>959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553</v>
      </c>
    </row>
    <row r="248" spans="1:5" ht="12.75">
      <c r="A248" s="35" t="s">
        <v>58</v>
      </c>
      <c r="E248" s="40" t="s">
        <v>11715</v>
      </c>
    </row>
    <row r="249" spans="1:5" ht="12.75">
      <c r="A249" t="s">
        <v>60</v>
      </c>
      <c r="E249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11716</v>
      </c>
      <c r="E4" s="26" t="s">
        <v>11717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11874</v>
      </c>
      <c r="E8" s="30" t="s">
        <v>11873</v>
      </c>
      <c r="J8" s="29">
        <f>0+J9+J22+J39+J76+J85</f>
      </c>
      <c s="29">
        <f>0+K9+K22+K39+K76+K85</f>
      </c>
      <c s="29">
        <f>0+L9+L22+L39+L76+L85</f>
      </c>
      <c s="29">
        <f>0+M9+M22+M39+M76+M85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985</v>
      </c>
      <c s="35" t="s">
        <v>5</v>
      </c>
      <c s="6" t="s">
        <v>986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11875</v>
      </c>
    </row>
    <row r="13" spans="1:5" ht="51">
      <c r="A13" t="s">
        <v>60</v>
      </c>
      <c r="E13" s="39" t="s">
        <v>989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11875</v>
      </c>
    </row>
    <row r="17" spans="1:5" ht="63.75">
      <c r="A17" t="s">
        <v>60</v>
      </c>
      <c r="E17" s="39" t="s">
        <v>11728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11875</v>
      </c>
    </row>
    <row r="21" spans="1:5" ht="25.5">
      <c r="A21" t="s">
        <v>60</v>
      </c>
      <c r="E21" s="39" t="s">
        <v>11731</v>
      </c>
    </row>
    <row r="22" spans="1:13" ht="12.75">
      <c r="A22" t="s">
        <v>46</v>
      </c>
      <c r="C22" s="31" t="s">
        <v>1700</v>
      </c>
      <c r="E22" s="33" t="s">
        <v>1701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11733</v>
      </c>
    </row>
    <row r="25" spans="1:5" ht="12.75">
      <c r="A25" s="35" t="s">
        <v>58</v>
      </c>
      <c r="E25" s="40" t="s">
        <v>5</v>
      </c>
    </row>
    <row r="26" spans="1:5" ht="38.25">
      <c r="A26" t="s">
        <v>60</v>
      </c>
      <c r="E26" s="39" t="s">
        <v>1351</v>
      </c>
    </row>
    <row r="27" spans="1:16" ht="12.75">
      <c r="A27" t="s">
        <v>49</v>
      </c>
      <c s="34" t="s">
        <v>73</v>
      </c>
      <c s="34" t="s">
        <v>2249</v>
      </c>
      <c s="35" t="s">
        <v>5</v>
      </c>
      <c s="6" t="s">
        <v>2250</v>
      </c>
      <c s="36" t="s">
        <v>106</v>
      </c>
      <c s="37">
        <v>3000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38.25">
      <c r="A30" t="s">
        <v>60</v>
      </c>
      <c r="E30" s="39" t="s">
        <v>1351</v>
      </c>
    </row>
    <row r="31" spans="1:16" ht="25.5">
      <c r="A31" t="s">
        <v>49</v>
      </c>
      <c s="34" t="s">
        <v>77</v>
      </c>
      <c s="34" t="s">
        <v>1354</v>
      </c>
      <c s="35" t="s">
        <v>5</v>
      </c>
      <c s="6" t="s">
        <v>1355</v>
      </c>
      <c s="36" t="s">
        <v>113</v>
      </c>
      <c s="37">
        <v>848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38.25">
      <c r="A34" t="s">
        <v>60</v>
      </c>
      <c r="E34" s="39" t="s">
        <v>1356</v>
      </c>
    </row>
    <row r="35" spans="1:16" ht="25.5">
      <c r="A35" t="s">
        <v>49</v>
      </c>
      <c s="34" t="s">
        <v>81</v>
      </c>
      <c s="34" t="s">
        <v>1553</v>
      </c>
      <c s="35" t="s">
        <v>5</v>
      </c>
      <c s="6" t="s">
        <v>1554</v>
      </c>
      <c s="36" t="s">
        <v>113</v>
      </c>
      <c s="37">
        <v>848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38.25">
      <c r="A38" t="s">
        <v>60</v>
      </c>
      <c r="E38" s="39" t="s">
        <v>1402</v>
      </c>
    </row>
    <row r="39" spans="1:13" ht="12.75">
      <c r="A39" t="s">
        <v>46</v>
      </c>
      <c r="C39" s="31" t="s">
        <v>11752</v>
      </c>
      <c r="E39" s="33" t="s">
        <v>11753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85</v>
      </c>
      <c s="34" t="s">
        <v>11821</v>
      </c>
      <c s="35" t="s">
        <v>5</v>
      </c>
      <c s="6" t="s">
        <v>11822</v>
      </c>
      <c s="36" t="s">
        <v>113</v>
      </c>
      <c s="37">
        <v>28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63.75">
      <c r="A43" t="s">
        <v>60</v>
      </c>
      <c r="E43" s="39" t="s">
        <v>11823</v>
      </c>
    </row>
    <row r="44" spans="1:16" ht="12.75">
      <c r="A44" t="s">
        <v>49</v>
      </c>
      <c s="34" t="s">
        <v>89</v>
      </c>
      <c s="34" t="s">
        <v>11876</v>
      </c>
      <c s="35" t="s">
        <v>5</v>
      </c>
      <c s="6" t="s">
        <v>11877</v>
      </c>
      <c s="36" t="s">
        <v>113</v>
      </c>
      <c s="37">
        <v>28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11878</v>
      </c>
    </row>
    <row r="48" spans="1:16" ht="12.75">
      <c r="A48" t="s">
        <v>49</v>
      </c>
      <c s="34" t="s">
        <v>93</v>
      </c>
      <c s="34" t="s">
        <v>11865</v>
      </c>
      <c s="35" t="s">
        <v>5</v>
      </c>
      <c s="6" t="s">
        <v>11866</v>
      </c>
      <c s="36" t="s">
        <v>113</v>
      </c>
      <c s="37">
        <v>100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25.5">
      <c r="A49" s="35" t="s">
        <v>56</v>
      </c>
      <c r="E49" s="39" t="s">
        <v>11879</v>
      </c>
    </row>
    <row r="50" spans="1:5" ht="12.75">
      <c r="A50" s="35" t="s">
        <v>58</v>
      </c>
      <c r="E50" s="40" t="s">
        <v>5</v>
      </c>
    </row>
    <row r="51" spans="1:5" ht="38.25">
      <c r="A51" t="s">
        <v>60</v>
      </c>
      <c r="E51" s="39" t="s">
        <v>11847</v>
      </c>
    </row>
    <row r="52" spans="1:16" ht="25.5">
      <c r="A52" t="s">
        <v>49</v>
      </c>
      <c s="34" t="s">
        <v>98</v>
      </c>
      <c s="34" t="s">
        <v>11740</v>
      </c>
      <c s="35" t="s">
        <v>5</v>
      </c>
      <c s="6" t="s">
        <v>11880</v>
      </c>
      <c s="36" t="s">
        <v>113</v>
      </c>
      <c s="37">
        <v>1128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11881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103</v>
      </c>
      <c s="34" t="s">
        <v>11882</v>
      </c>
      <c s="35" t="s">
        <v>5</v>
      </c>
      <c s="6" t="s">
        <v>11883</v>
      </c>
      <c s="36" t="s">
        <v>113</v>
      </c>
      <c s="37">
        <v>56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11884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61</v>
      </c>
    </row>
    <row r="60" spans="1:16" ht="25.5">
      <c r="A60" t="s">
        <v>49</v>
      </c>
      <c s="34" t="s">
        <v>107</v>
      </c>
      <c s="34" t="s">
        <v>11796</v>
      </c>
      <c s="35" t="s">
        <v>5</v>
      </c>
      <c s="6" t="s">
        <v>11885</v>
      </c>
      <c s="36" t="s">
        <v>113</v>
      </c>
      <c s="37">
        <v>108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61</v>
      </c>
    </row>
    <row r="64" spans="1:16" ht="25.5">
      <c r="A64" t="s">
        <v>49</v>
      </c>
      <c s="34" t="s">
        <v>110</v>
      </c>
      <c s="34" t="s">
        <v>11798</v>
      </c>
      <c s="35" t="s">
        <v>5</v>
      </c>
      <c s="6" t="s">
        <v>11886</v>
      </c>
      <c s="36" t="s">
        <v>113</v>
      </c>
      <c s="37">
        <v>12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11887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11888</v>
      </c>
      <c s="35" t="s">
        <v>5</v>
      </c>
      <c s="6" t="s">
        <v>11889</v>
      </c>
      <c s="36" t="s">
        <v>113</v>
      </c>
      <c s="37">
        <v>1304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11890</v>
      </c>
    </row>
    <row r="70" spans="1:5" ht="12.75">
      <c r="A70" s="35" t="s">
        <v>58</v>
      </c>
      <c r="E70" s="40" t="s">
        <v>5</v>
      </c>
    </row>
    <row r="71" spans="1:5" ht="38.25">
      <c r="A71" t="s">
        <v>60</v>
      </c>
      <c r="E71" s="39" t="s">
        <v>11891</v>
      </c>
    </row>
    <row r="72" spans="1:16" ht="25.5">
      <c r="A72" t="s">
        <v>49</v>
      </c>
      <c s="34" t="s">
        <v>119</v>
      </c>
      <c s="34" t="s">
        <v>11892</v>
      </c>
      <c s="35" t="s">
        <v>5</v>
      </c>
      <c s="6" t="s">
        <v>11893</v>
      </c>
      <c s="36" t="s">
        <v>113</v>
      </c>
      <c s="37">
        <v>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11756</v>
      </c>
    </row>
    <row r="76" spans="1:13" ht="12.75">
      <c r="A76" t="s">
        <v>46</v>
      </c>
      <c r="C76" s="31" t="s">
        <v>1722</v>
      </c>
      <c r="E76" s="33" t="s">
        <v>4557</v>
      </c>
      <c r="J76" s="32">
        <f>0</f>
      </c>
      <c s="32">
        <f>0</f>
      </c>
      <c s="32">
        <f>0+L77+L81</f>
      </c>
      <c s="32">
        <f>0+M77+M81</f>
      </c>
    </row>
    <row r="77" spans="1:16" ht="25.5">
      <c r="A77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25.5">
      <c r="A78" s="35" t="s">
        <v>56</v>
      </c>
      <c r="E78" s="39" t="s">
        <v>57</v>
      </c>
    </row>
    <row r="79" spans="1:5" ht="12.75">
      <c r="A79" s="35" t="s">
        <v>58</v>
      </c>
      <c r="E79" s="40" t="s">
        <v>5</v>
      </c>
    </row>
    <row r="80" spans="1:5" ht="191.25">
      <c r="A80" t="s">
        <v>60</v>
      </c>
      <c r="E80" s="39" t="s">
        <v>8039</v>
      </c>
    </row>
    <row r="81" spans="1:16" ht="25.5">
      <c r="A81" t="s">
        <v>49</v>
      </c>
      <c s="34" t="s">
        <v>126</v>
      </c>
      <c s="34" t="s">
        <v>11711</v>
      </c>
      <c s="35" t="s">
        <v>11712</v>
      </c>
      <c s="6" t="s">
        <v>11713</v>
      </c>
      <c s="36" t="s">
        <v>54</v>
      </c>
      <c s="37">
        <v>0.1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25.5">
      <c r="A82" s="35" t="s">
        <v>56</v>
      </c>
      <c r="E82" s="39" t="s">
        <v>57</v>
      </c>
    </row>
    <row r="83" spans="1:5" ht="12.75">
      <c r="A83" s="35" t="s">
        <v>58</v>
      </c>
      <c r="E83" s="40" t="s">
        <v>5</v>
      </c>
    </row>
    <row r="84" spans="1:5" ht="191.25">
      <c r="A84" t="s">
        <v>60</v>
      </c>
      <c r="E84" s="39" t="s">
        <v>8039</v>
      </c>
    </row>
    <row r="85" spans="1:13" ht="12.75">
      <c r="A85" t="s">
        <v>46</v>
      </c>
      <c r="C85" s="31" t="s">
        <v>1736</v>
      </c>
      <c r="E85" s="33" t="s">
        <v>1737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130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553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2821</v>
      </c>
    </row>
    <row r="90" spans="1:16" ht="38.25">
      <c r="A90" t="s">
        <v>49</v>
      </c>
      <c s="34" t="s">
        <v>133</v>
      </c>
      <c s="34" t="s">
        <v>1175</v>
      </c>
      <c s="35" t="s">
        <v>5</v>
      </c>
      <c s="6" t="s">
        <v>1739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553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2821</v>
      </c>
    </row>
    <row r="94" spans="1:16" ht="12.75">
      <c r="A94" t="s">
        <v>49</v>
      </c>
      <c s="34" t="s">
        <v>136</v>
      </c>
      <c s="34" t="s">
        <v>4155</v>
      </c>
      <c s="35" t="s">
        <v>5</v>
      </c>
      <c s="6" t="s">
        <v>4156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553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2822</v>
      </c>
    </row>
    <row r="102" spans="1:16" ht="12.75">
      <c r="A102" t="s">
        <v>49</v>
      </c>
      <c s="34" t="s">
        <v>142</v>
      </c>
      <c s="34" t="s">
        <v>2613</v>
      </c>
      <c s="35" t="s">
        <v>5</v>
      </c>
      <c s="6" t="s">
        <v>2614</v>
      </c>
      <c s="36" t="s">
        <v>409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553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2823</v>
      </c>
    </row>
    <row r="106" spans="1:16" ht="12.75">
      <c r="A106" t="s">
        <v>49</v>
      </c>
      <c s="34" t="s">
        <v>145</v>
      </c>
      <c s="34" t="s">
        <v>2616</v>
      </c>
      <c s="35" t="s">
        <v>5</v>
      </c>
      <c s="6" t="s">
        <v>2617</v>
      </c>
      <c s="36" t="s">
        <v>409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553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2824</v>
      </c>
    </row>
    <row r="110" spans="1:16" ht="12.75">
      <c r="A110" t="s">
        <v>49</v>
      </c>
      <c s="34" t="s">
        <v>150</v>
      </c>
      <c s="34" t="s">
        <v>2619</v>
      </c>
      <c s="35" t="s">
        <v>5</v>
      </c>
      <c s="6" t="s">
        <v>2620</v>
      </c>
      <c s="36" t="s">
        <v>409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553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2825</v>
      </c>
    </row>
    <row r="114" spans="1:16" ht="12.75">
      <c r="A114" t="s">
        <v>49</v>
      </c>
      <c s="34" t="s">
        <v>154</v>
      </c>
      <c s="34" t="s">
        <v>2826</v>
      </c>
      <c s="35" t="s">
        <v>5</v>
      </c>
      <c s="6" t="s">
        <v>2827</v>
      </c>
      <c s="36" t="s">
        <v>409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553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2828</v>
      </c>
    </row>
    <row r="118" spans="1:16" ht="12.75">
      <c r="A118" t="s">
        <v>49</v>
      </c>
      <c s="34" t="s">
        <v>158</v>
      </c>
      <c s="34" t="s">
        <v>958</v>
      </c>
      <c s="35" t="s">
        <v>161</v>
      </c>
      <c s="6" t="s">
        <v>959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553</v>
      </c>
    </row>
    <row r="120" spans="1:5" ht="12.75">
      <c r="A120" s="35" t="s">
        <v>58</v>
      </c>
      <c r="E120" s="40" t="s">
        <v>11715</v>
      </c>
    </row>
    <row r="121" spans="1:5" ht="12.75">
      <c r="A121" t="s">
        <v>60</v>
      </c>
      <c r="E121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11716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11716</v>
      </c>
      <c r="E4" s="26" t="s">
        <v>11717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COUNTIFS(L8:L145,"=0",A8:A145,"P")+COUNTIFS(L8:L145,"",A8:A145,"P")+SUM(Q8:Q145)</f>
      </c>
    </row>
    <row r="8" spans="1:13" ht="12.75">
      <c r="A8" t="s">
        <v>44</v>
      </c>
      <c r="C8" s="28" t="s">
        <v>11896</v>
      </c>
      <c r="E8" s="30" t="s">
        <v>11895</v>
      </c>
      <c r="J8" s="29">
        <f>0+J9+J26+J59+J116</f>
      </c>
      <c s="29">
        <f>0+K9+K26+K59+K116</f>
      </c>
      <c s="29">
        <f>0+L9+L26+L59+L116</f>
      </c>
      <c s="29">
        <f>0+M9+M26+M59+M116</f>
      </c>
    </row>
    <row r="9" spans="1:13" ht="12.75">
      <c r="A9" t="s">
        <v>46</v>
      </c>
      <c r="C9" s="31" t="s">
        <v>47</v>
      </c>
      <c r="E9" s="33" t="s">
        <v>4557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8039</v>
      </c>
    </row>
    <row r="14" spans="1:16" ht="25.5">
      <c r="A14" t="s">
        <v>49</v>
      </c>
      <c s="34" t="s">
        <v>150</v>
      </c>
      <c s="34" t="s">
        <v>11711</v>
      </c>
      <c s="35" t="s">
        <v>11712</v>
      </c>
      <c s="6" t="s">
        <v>11713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11714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4639</v>
      </c>
      <c s="35" t="s">
        <v>5</v>
      </c>
      <c s="6" t="s">
        <v>4640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11897</v>
      </c>
    </row>
    <row r="30" spans="1:5" ht="318.75">
      <c r="A30" t="s">
        <v>60</v>
      </c>
      <c r="E30" s="39" t="s">
        <v>2687</v>
      </c>
    </row>
    <row r="31" spans="1:16" ht="12.75">
      <c r="A31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11897</v>
      </c>
    </row>
    <row r="34" spans="1:5" ht="318.75">
      <c r="A34" t="s">
        <v>60</v>
      </c>
      <c r="E34" s="39" t="s">
        <v>2687</v>
      </c>
    </row>
    <row r="35" spans="1:16" ht="12.75">
      <c r="A35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553</v>
      </c>
    </row>
    <row r="37" spans="1:5" ht="12.75">
      <c r="A37" s="35" t="s">
        <v>58</v>
      </c>
      <c r="E37" s="40" t="s">
        <v>11898</v>
      </c>
    </row>
    <row r="38" spans="1:5" ht="140.25">
      <c r="A38" t="s">
        <v>60</v>
      </c>
      <c r="E38" s="39" t="s">
        <v>2711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11633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553</v>
      </c>
    </row>
    <row r="41" spans="1:5" ht="12.75">
      <c r="A41" s="35" t="s">
        <v>58</v>
      </c>
      <c r="E41" s="40" t="s">
        <v>11899</v>
      </c>
    </row>
    <row r="42" spans="1:5" ht="140.25">
      <c r="A42" t="s">
        <v>60</v>
      </c>
      <c r="E42" s="39" t="s">
        <v>11635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11636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11637</v>
      </c>
    </row>
    <row r="46" spans="1:5" ht="76.5">
      <c r="A46" t="s">
        <v>60</v>
      </c>
      <c r="E46" s="39" t="s">
        <v>11638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11637</v>
      </c>
    </row>
    <row r="50" spans="1:5" ht="102">
      <c r="A50" t="s">
        <v>60</v>
      </c>
      <c r="E50" s="39" t="s">
        <v>2710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11637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11900</v>
      </c>
    </row>
    <row r="58" spans="1:5" ht="38.25">
      <c r="A58" t="s">
        <v>60</v>
      </c>
      <c r="E58" s="39" t="s">
        <v>2699</v>
      </c>
    </row>
    <row r="59" spans="1:13" ht="12.75">
      <c r="A59" t="s">
        <v>46</v>
      </c>
      <c r="C59" s="31" t="s">
        <v>1700</v>
      </c>
      <c r="E59" s="33" t="s">
        <v>1701</v>
      </c>
      <c r="J59" s="32">
        <f>0</f>
      </c>
      <c s="32">
        <f>0</f>
      </c>
      <c s="32">
        <f>0+L60+L64+L68+L72+L76+L80+L84+L88+L92+L96+L100+L104+L108+L112</f>
      </c>
      <c s="32">
        <f>0+M60+M64+M68+M72+M76+M80+M84+M88+M92+M96+M100+M104+M108+M112</f>
      </c>
    </row>
    <row r="60" spans="1:16" ht="12.75">
      <c r="A60" t="s">
        <v>49</v>
      </c>
      <c s="34" t="s">
        <v>89</v>
      </c>
      <c s="34" t="s">
        <v>11735</v>
      </c>
      <c s="35" t="s">
        <v>5</v>
      </c>
      <c s="6" t="s">
        <v>11736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553</v>
      </c>
    </row>
    <row r="62" spans="1:5" ht="12.75">
      <c r="A62" s="35" t="s">
        <v>58</v>
      </c>
      <c r="E62" s="40" t="s">
        <v>11901</v>
      </c>
    </row>
    <row r="63" spans="1:5" ht="89.25">
      <c r="A63" t="s">
        <v>60</v>
      </c>
      <c r="E63" s="39" t="s">
        <v>11643</v>
      </c>
    </row>
    <row r="64" spans="1:16" ht="12.75">
      <c r="A64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553</v>
      </c>
    </row>
    <row r="66" spans="1:5" ht="12.75">
      <c r="A66" s="35" t="s">
        <v>58</v>
      </c>
      <c r="E66" s="40" t="s">
        <v>11901</v>
      </c>
    </row>
    <row r="67" spans="1:5" ht="89.25">
      <c r="A67" t="s">
        <v>60</v>
      </c>
      <c r="E67" s="39" t="s">
        <v>2760</v>
      </c>
    </row>
    <row r="68" spans="1:16" ht="25.5">
      <c r="A68" t="s">
        <v>49</v>
      </c>
      <c s="34" t="s">
        <v>93</v>
      </c>
      <c s="34" t="s">
        <v>2805</v>
      </c>
      <c s="35" t="s">
        <v>5</v>
      </c>
      <c s="6" t="s">
        <v>11902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553</v>
      </c>
    </row>
    <row r="70" spans="1:5" ht="12.75">
      <c r="A70" s="35" t="s">
        <v>58</v>
      </c>
      <c r="E70" s="40" t="s">
        <v>11640</v>
      </c>
    </row>
    <row r="71" spans="1:5" ht="102">
      <c r="A71" t="s">
        <v>60</v>
      </c>
      <c r="E71" s="39" t="s">
        <v>11647</v>
      </c>
    </row>
    <row r="72" spans="1:16" ht="25.5">
      <c r="A72" t="s">
        <v>49</v>
      </c>
      <c s="34" t="s">
        <v>98</v>
      </c>
      <c s="34" t="s">
        <v>1702</v>
      </c>
      <c s="35" t="s">
        <v>5</v>
      </c>
      <c s="6" t="s">
        <v>1703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553</v>
      </c>
    </row>
    <row r="74" spans="1:5" ht="12.75">
      <c r="A74" s="35" t="s">
        <v>58</v>
      </c>
      <c r="E74" s="40" t="s">
        <v>11903</v>
      </c>
    </row>
    <row r="75" spans="1:5" ht="89.25">
      <c r="A75" t="s">
        <v>60</v>
      </c>
      <c r="E75" s="39" t="s">
        <v>2760</v>
      </c>
    </row>
    <row r="76" spans="1:16" ht="25.5">
      <c r="A76" t="s">
        <v>49</v>
      </c>
      <c s="34" t="s">
        <v>103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553</v>
      </c>
    </row>
    <row r="78" spans="1:5" ht="12.75">
      <c r="A78" s="35" t="s">
        <v>58</v>
      </c>
      <c r="E78" s="40" t="s">
        <v>11640</v>
      </c>
    </row>
    <row r="79" spans="1:5" ht="102">
      <c r="A79" t="s">
        <v>60</v>
      </c>
      <c r="E79" s="39" t="s">
        <v>2763</v>
      </c>
    </row>
    <row r="80" spans="1:16" ht="25.5">
      <c r="A80" t="s">
        <v>49</v>
      </c>
      <c s="34" t="s">
        <v>107</v>
      </c>
      <c s="34" t="s">
        <v>1354</v>
      </c>
      <c s="35" t="s">
        <v>5</v>
      </c>
      <c s="6" t="s">
        <v>1355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553</v>
      </c>
    </row>
    <row r="82" spans="1:5" ht="12.75">
      <c r="A82" s="35" t="s">
        <v>58</v>
      </c>
      <c r="E82" s="40" t="s">
        <v>11640</v>
      </c>
    </row>
    <row r="83" spans="1:5" ht="102">
      <c r="A83" t="s">
        <v>60</v>
      </c>
      <c r="E83" s="39" t="s">
        <v>2763</v>
      </c>
    </row>
    <row r="84" spans="1:16" ht="25.5">
      <c r="A84" t="s">
        <v>49</v>
      </c>
      <c s="34" t="s">
        <v>110</v>
      </c>
      <c s="34" t="s">
        <v>11904</v>
      </c>
      <c s="35" t="s">
        <v>5</v>
      </c>
      <c s="6" t="s">
        <v>11905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553</v>
      </c>
    </row>
    <row r="86" spans="1:5" ht="12.75">
      <c r="A86" s="35" t="s">
        <v>58</v>
      </c>
      <c r="E86" s="40" t="s">
        <v>11640</v>
      </c>
    </row>
    <row r="87" spans="1:5" ht="89.25">
      <c r="A87" t="s">
        <v>60</v>
      </c>
      <c r="E87" s="39" t="s">
        <v>11906</v>
      </c>
    </row>
    <row r="88" spans="1:16" ht="38.25">
      <c r="A88" t="s">
        <v>49</v>
      </c>
      <c s="34" t="s">
        <v>114</v>
      </c>
      <c s="34" t="s">
        <v>11907</v>
      </c>
      <c s="35" t="s">
        <v>5</v>
      </c>
      <c s="6" t="s">
        <v>11908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553</v>
      </c>
    </row>
    <row r="90" spans="1:5" ht="12.75">
      <c r="A90" s="35" t="s">
        <v>58</v>
      </c>
      <c r="E90" s="40" t="s">
        <v>11640</v>
      </c>
    </row>
    <row r="91" spans="1:5" ht="89.25">
      <c r="A91" t="s">
        <v>60</v>
      </c>
      <c r="E91" s="39" t="s">
        <v>11909</v>
      </c>
    </row>
    <row r="92" spans="1:16" ht="25.5">
      <c r="A92" t="s">
        <v>49</v>
      </c>
      <c s="34" t="s">
        <v>126</v>
      </c>
      <c s="34" t="s">
        <v>2525</v>
      </c>
      <c s="35" t="s">
        <v>5</v>
      </c>
      <c s="6" t="s">
        <v>11910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553</v>
      </c>
    </row>
    <row r="94" spans="1:5" ht="12.75">
      <c r="A94" s="35" t="s">
        <v>58</v>
      </c>
      <c r="E94" s="40" t="s">
        <v>11640</v>
      </c>
    </row>
    <row r="95" spans="1:5" ht="102">
      <c r="A95" t="s">
        <v>60</v>
      </c>
      <c r="E95" s="39" t="s">
        <v>11911</v>
      </c>
    </row>
    <row r="96" spans="1:16" ht="38.25">
      <c r="A96" t="s">
        <v>49</v>
      </c>
      <c s="34" t="s">
        <v>130</v>
      </c>
      <c s="34" t="s">
        <v>11912</v>
      </c>
      <c s="35" t="s">
        <v>5</v>
      </c>
      <c s="6" t="s">
        <v>11913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553</v>
      </c>
    </row>
    <row r="98" spans="1:5" ht="12.75">
      <c r="A98" s="35" t="s">
        <v>58</v>
      </c>
      <c r="E98" s="40" t="s">
        <v>11640</v>
      </c>
    </row>
    <row r="99" spans="1:5" ht="89.25">
      <c r="A99" t="s">
        <v>60</v>
      </c>
      <c r="E99" s="39" t="s">
        <v>11914</v>
      </c>
    </row>
    <row r="100" spans="1:16" ht="25.5">
      <c r="A100" t="s">
        <v>49</v>
      </c>
      <c s="34" t="s">
        <v>133</v>
      </c>
      <c s="34" t="s">
        <v>11915</v>
      </c>
      <c s="35" t="s">
        <v>5</v>
      </c>
      <c s="6" t="s">
        <v>11916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553</v>
      </c>
    </row>
    <row r="102" spans="1:5" ht="12.75">
      <c r="A102" s="35" t="s">
        <v>58</v>
      </c>
      <c r="E102" s="40" t="s">
        <v>11640</v>
      </c>
    </row>
    <row r="103" spans="1:5" ht="89.25">
      <c r="A103" t="s">
        <v>60</v>
      </c>
      <c r="E103" s="39" t="s">
        <v>11917</v>
      </c>
    </row>
    <row r="104" spans="1:16" ht="12.75">
      <c r="A104" t="s">
        <v>49</v>
      </c>
      <c s="34" t="s">
        <v>136</v>
      </c>
      <c s="34" t="s">
        <v>2522</v>
      </c>
      <c s="35" t="s">
        <v>5</v>
      </c>
      <c s="6" t="s">
        <v>2523</v>
      </c>
      <c s="36" t="s">
        <v>113</v>
      </c>
      <c s="37">
        <v>64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553</v>
      </c>
    </row>
    <row r="106" spans="1:5" ht="12.75">
      <c r="A106" s="35" t="s">
        <v>58</v>
      </c>
      <c r="E106" s="40" t="s">
        <v>11679</v>
      </c>
    </row>
    <row r="107" spans="1:5" ht="89.25">
      <c r="A107" t="s">
        <v>60</v>
      </c>
      <c r="E107" s="39" t="s">
        <v>11702</v>
      </c>
    </row>
    <row r="108" spans="1:16" ht="12.75">
      <c r="A10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553</v>
      </c>
    </row>
    <row r="110" spans="1:5" ht="12.75">
      <c r="A110" s="35" t="s">
        <v>58</v>
      </c>
      <c r="E110" s="40" t="s">
        <v>11679</v>
      </c>
    </row>
    <row r="111" spans="1:5" ht="102">
      <c r="A111" t="s">
        <v>60</v>
      </c>
      <c r="E111" s="39" t="s">
        <v>11703</v>
      </c>
    </row>
    <row r="112" spans="1:16" ht="25.5">
      <c r="A112" t="s">
        <v>49</v>
      </c>
      <c s="34" t="s">
        <v>142</v>
      </c>
      <c s="34" t="s">
        <v>11918</v>
      </c>
      <c s="35" t="s">
        <v>5</v>
      </c>
      <c s="6" t="s">
        <v>11919</v>
      </c>
      <c s="36" t="s">
        <v>106</v>
      </c>
      <c s="37">
        <v>60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553</v>
      </c>
    </row>
    <row r="114" spans="1:5" ht="12.75">
      <c r="A114" s="35" t="s">
        <v>58</v>
      </c>
      <c r="E114" s="40" t="s">
        <v>11920</v>
      </c>
    </row>
    <row r="115" spans="1:5" ht="76.5">
      <c r="A115" t="s">
        <v>60</v>
      </c>
      <c r="E115" s="39" t="s">
        <v>11921</v>
      </c>
    </row>
    <row r="116" spans="1:13" ht="12.75">
      <c r="A116" t="s">
        <v>46</v>
      </c>
      <c r="C116" s="31" t="s">
        <v>1736</v>
      </c>
      <c r="E116" s="33" t="s">
        <v>1737</v>
      </c>
      <c r="J116" s="32">
        <f>0</f>
      </c>
      <c s="32">
        <f>0</f>
      </c>
      <c s="32">
        <f>0+L117+L121+L125+L129+L133+L137+L141+L145</f>
      </c>
      <c s="32">
        <f>0+M117+M121+M125+M129+M133+M137+M141+M145</f>
      </c>
    </row>
    <row r="117" spans="1:16" ht="25.5">
      <c r="A117" t="s">
        <v>49</v>
      </c>
      <c s="34" t="s">
        <v>161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553</v>
      </c>
    </row>
    <row r="119" spans="1:5" ht="12.75">
      <c r="A119" s="35" t="s">
        <v>58</v>
      </c>
      <c r="E119" s="40" t="s">
        <v>5</v>
      </c>
    </row>
    <row r="120" spans="1:5" ht="114.75">
      <c r="A120" t="s">
        <v>60</v>
      </c>
      <c r="E120" s="39" t="s">
        <v>2821</v>
      </c>
    </row>
    <row r="121" spans="1:16" ht="38.25">
      <c r="A121" t="s">
        <v>49</v>
      </c>
      <c s="34" t="s">
        <v>164</v>
      </c>
      <c s="34" t="s">
        <v>1175</v>
      </c>
      <c s="35" t="s">
        <v>5</v>
      </c>
      <c s="6" t="s">
        <v>1739</v>
      </c>
      <c s="36" t="s">
        <v>113</v>
      </c>
      <c s="37">
        <v>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553</v>
      </c>
    </row>
    <row r="123" spans="1:5" ht="12.75">
      <c r="A123" s="35" t="s">
        <v>58</v>
      </c>
      <c r="E123" s="40" t="s">
        <v>5</v>
      </c>
    </row>
    <row r="124" spans="1:5" ht="114.75">
      <c r="A124" t="s">
        <v>60</v>
      </c>
      <c r="E124" s="39" t="s">
        <v>2821</v>
      </c>
    </row>
    <row r="125" spans="1:16" ht="25.5">
      <c r="A125" t="s">
        <v>49</v>
      </c>
      <c s="34" t="s">
        <v>656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553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2822</v>
      </c>
    </row>
    <row r="129" spans="1:16" ht="12.75">
      <c r="A129" t="s">
        <v>49</v>
      </c>
      <c s="34" t="s">
        <v>660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553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2823</v>
      </c>
    </row>
    <row r="133" spans="1:16" ht="12.75">
      <c r="A133" t="s">
        <v>49</v>
      </c>
      <c s="34" t="s">
        <v>664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553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2824</v>
      </c>
    </row>
    <row r="137" spans="1:16" ht="12.75">
      <c r="A137" t="s">
        <v>49</v>
      </c>
      <c s="34" t="s">
        <v>668</v>
      </c>
      <c s="34" t="s">
        <v>2619</v>
      </c>
      <c s="35" t="s">
        <v>5</v>
      </c>
      <c s="6" t="s">
        <v>2620</v>
      </c>
      <c s="36" t="s">
        <v>409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553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2825</v>
      </c>
    </row>
    <row r="141" spans="1:16" ht="12.75">
      <c r="A141" t="s">
        <v>49</v>
      </c>
      <c s="34" t="s">
        <v>638</v>
      </c>
      <c s="34" t="s">
        <v>2826</v>
      </c>
      <c s="35" t="s">
        <v>5</v>
      </c>
      <c s="6" t="s">
        <v>2827</v>
      </c>
      <c s="36" t="s">
        <v>409</v>
      </c>
      <c s="37">
        <v>25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553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2828</v>
      </c>
    </row>
    <row r="145" spans="1:16" ht="12.75">
      <c r="A145" t="s">
        <v>49</v>
      </c>
      <c s="34" t="s">
        <v>674</v>
      </c>
      <c s="34" t="s">
        <v>958</v>
      </c>
      <c s="35" t="s">
        <v>164</v>
      </c>
      <c s="6" t="s">
        <v>959</v>
      </c>
      <c s="36" t="s">
        <v>960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553</v>
      </c>
    </row>
    <row r="147" spans="1:5" ht="12.75">
      <c r="A147" s="35" t="s">
        <v>58</v>
      </c>
      <c r="E147" s="40" t="s">
        <v>11715</v>
      </c>
    </row>
    <row r="148" spans="1:5" ht="12.75">
      <c r="A148" t="s">
        <v>60</v>
      </c>
      <c r="E148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11922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11922</v>
      </c>
      <c r="E4" s="26" t="s">
        <v>11923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11926</v>
      </c>
      <c r="E8" s="30" t="s">
        <v>11925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11245</v>
      </c>
      <c r="E9" s="33" t="s">
        <v>11246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11927</v>
      </c>
      <c s="35" t="s">
        <v>5</v>
      </c>
      <c s="6" t="s">
        <v>11928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596</v>
      </c>
    </row>
    <row r="13" spans="1:5" ht="114.75">
      <c r="A13" t="s">
        <v>60</v>
      </c>
      <c r="E13" s="39" t="s">
        <v>11299</v>
      </c>
    </row>
    <row r="14" spans="1:16" ht="25.5">
      <c r="A14" t="s">
        <v>49</v>
      </c>
      <c s="34" t="s">
        <v>27</v>
      </c>
      <c s="34" t="s">
        <v>11929</v>
      </c>
      <c s="35" t="s">
        <v>5</v>
      </c>
      <c s="6" t="s">
        <v>11930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11299</v>
      </c>
    </row>
    <row r="18" spans="1:16" ht="25.5">
      <c r="A18" t="s">
        <v>49</v>
      </c>
      <c s="34" t="s">
        <v>26</v>
      </c>
      <c s="34" t="s">
        <v>11931</v>
      </c>
      <c s="35" t="s">
        <v>5</v>
      </c>
      <c s="6" t="s">
        <v>11932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11299</v>
      </c>
    </row>
    <row r="22" spans="1:16" ht="25.5">
      <c r="A22" t="s">
        <v>49</v>
      </c>
      <c s="34" t="s">
        <v>69</v>
      </c>
      <c s="34" t="s">
        <v>11933</v>
      </c>
      <c s="35" t="s">
        <v>5</v>
      </c>
      <c s="6" t="s">
        <v>11934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11935</v>
      </c>
    </row>
    <row r="26" spans="1:16" ht="12.75">
      <c r="A26" t="s">
        <v>49</v>
      </c>
      <c s="34" t="s">
        <v>73</v>
      </c>
      <c s="34" t="s">
        <v>11936</v>
      </c>
      <c s="35" t="s">
        <v>5</v>
      </c>
      <c s="6" t="s">
        <v>11937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11299</v>
      </c>
    </row>
    <row r="30" spans="1:16" ht="25.5">
      <c r="A30" t="s">
        <v>49</v>
      </c>
      <c s="34" t="s">
        <v>77</v>
      </c>
      <c s="34" t="s">
        <v>11938</v>
      </c>
      <c s="35" t="s">
        <v>5</v>
      </c>
      <c s="6" t="s">
        <v>11939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11376</v>
      </c>
    </row>
    <row r="34" spans="1:16" ht="12.75">
      <c r="A34" t="s">
        <v>49</v>
      </c>
      <c s="34" t="s">
        <v>81</v>
      </c>
      <c s="34" t="s">
        <v>11940</v>
      </c>
      <c s="35" t="s">
        <v>5</v>
      </c>
      <c s="6" t="s">
        <v>11941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11299</v>
      </c>
    </row>
    <row r="38" spans="1:16" ht="25.5">
      <c r="A38" t="s">
        <v>49</v>
      </c>
      <c s="34" t="s">
        <v>85</v>
      </c>
      <c s="34" t="s">
        <v>11942</v>
      </c>
      <c s="35" t="s">
        <v>5</v>
      </c>
      <c s="6" t="s">
        <v>11943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11944</v>
      </c>
    </row>
    <row r="42" spans="1:16" ht="25.5">
      <c r="A42" t="s">
        <v>49</v>
      </c>
      <c s="34" t="s">
        <v>89</v>
      </c>
      <c s="34" t="s">
        <v>11945</v>
      </c>
      <c s="35" t="s">
        <v>5</v>
      </c>
      <c s="6" t="s">
        <v>11946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11947</v>
      </c>
    </row>
    <row r="46" spans="1:16" ht="12.75">
      <c r="A46" t="s">
        <v>49</v>
      </c>
      <c s="34" t="s">
        <v>93</v>
      </c>
      <c s="34" t="s">
        <v>11405</v>
      </c>
      <c s="35" t="s">
        <v>5</v>
      </c>
      <c s="6" t="s">
        <v>11406</v>
      </c>
      <c s="36" t="s">
        <v>409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11407</v>
      </c>
    </row>
    <row r="50" spans="1:16" ht="12.75">
      <c r="A50" t="s">
        <v>49</v>
      </c>
      <c s="34" t="s">
        <v>98</v>
      </c>
      <c s="34" t="s">
        <v>11948</v>
      </c>
      <c s="35" t="s">
        <v>5</v>
      </c>
      <c s="6" t="s">
        <v>11949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11950</v>
      </c>
    </row>
    <row r="54" spans="1:16" ht="12.75">
      <c r="A54" t="s">
        <v>49</v>
      </c>
      <c s="34" t="s">
        <v>103</v>
      </c>
      <c s="34" t="s">
        <v>11951</v>
      </c>
      <c s="35" t="s">
        <v>5</v>
      </c>
      <c s="6" t="s">
        <v>11952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11953</v>
      </c>
    </row>
    <row r="58" spans="1:16" ht="12.75">
      <c r="A58" t="s">
        <v>49</v>
      </c>
      <c s="34" t="s">
        <v>107</v>
      </c>
      <c s="34" t="s">
        <v>11954</v>
      </c>
      <c s="35" t="s">
        <v>5</v>
      </c>
      <c s="6" t="s">
        <v>11955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11956</v>
      </c>
    </row>
    <row r="62" spans="1:16" ht="12.75">
      <c r="A62" t="s">
        <v>49</v>
      </c>
      <c s="34" t="s">
        <v>110</v>
      </c>
      <c s="34" t="s">
        <v>11957</v>
      </c>
      <c s="35" t="s">
        <v>5</v>
      </c>
      <c s="6" t="s">
        <v>11958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11959</v>
      </c>
    </row>
    <row r="66" spans="1:16" ht="12.75">
      <c r="A66" t="s">
        <v>49</v>
      </c>
      <c s="34" t="s">
        <v>114</v>
      </c>
      <c s="34" t="s">
        <v>11960</v>
      </c>
      <c s="35" t="s">
        <v>5</v>
      </c>
      <c s="6" t="s">
        <v>11961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11376</v>
      </c>
    </row>
    <row r="70" spans="1:16" ht="12.75">
      <c r="A70" t="s">
        <v>49</v>
      </c>
      <c s="34" t="s">
        <v>119</v>
      </c>
      <c s="34" t="s">
        <v>11282</v>
      </c>
      <c s="35" t="s">
        <v>5</v>
      </c>
      <c s="6" t="s">
        <v>11283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11959</v>
      </c>
    </row>
    <row r="74" spans="1:13" ht="12.75">
      <c r="A74" t="s">
        <v>46</v>
      </c>
      <c r="C74" s="31" t="s">
        <v>11418</v>
      </c>
      <c r="E74" s="33" t="s">
        <v>11419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11426</v>
      </c>
      <c s="35" t="s">
        <v>5</v>
      </c>
      <c s="6" t="s">
        <v>11427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11962</v>
      </c>
    </row>
    <row r="79" spans="1:16" ht="12.75">
      <c r="A79" t="s">
        <v>49</v>
      </c>
      <c s="34" t="s">
        <v>126</v>
      </c>
      <c s="34" t="s">
        <v>11963</v>
      </c>
      <c s="35" t="s">
        <v>5</v>
      </c>
      <c s="6" t="s">
        <v>11964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11965</v>
      </c>
    </row>
    <row r="83" spans="1:16" ht="12.75">
      <c r="A83" t="s">
        <v>49</v>
      </c>
      <c s="34" t="s">
        <v>130</v>
      </c>
      <c s="34" t="s">
        <v>11966</v>
      </c>
      <c s="35" t="s">
        <v>5</v>
      </c>
      <c s="6" t="s">
        <v>11967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11968</v>
      </c>
    </row>
    <row r="87" spans="1:16" ht="12.75">
      <c r="A87" t="s">
        <v>49</v>
      </c>
      <c s="34" t="s">
        <v>133</v>
      </c>
      <c s="34" t="s">
        <v>11439</v>
      </c>
      <c s="35" t="s">
        <v>5</v>
      </c>
      <c s="6" t="s">
        <v>11440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11622</v>
      </c>
    </row>
    <row r="91" spans="1:16" ht="12.75">
      <c r="A91" t="s">
        <v>49</v>
      </c>
      <c s="34" t="s">
        <v>136</v>
      </c>
      <c s="34" t="s">
        <v>11442</v>
      </c>
      <c s="35" t="s">
        <v>5</v>
      </c>
      <c s="6" t="s">
        <v>11443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11623</v>
      </c>
    </row>
    <row r="95" spans="1:16" ht="12.75">
      <c r="A95" t="s">
        <v>49</v>
      </c>
      <c s="34" t="s">
        <v>139</v>
      </c>
      <c s="34" t="s">
        <v>11445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11624</v>
      </c>
    </row>
    <row r="99" spans="1:16" ht="12.75">
      <c r="A99" t="s">
        <v>49</v>
      </c>
      <c s="34" t="s">
        <v>142</v>
      </c>
      <c s="34" t="s">
        <v>11447</v>
      </c>
      <c s="35" t="s">
        <v>5</v>
      </c>
      <c s="6" t="s">
        <v>11448</v>
      </c>
      <c s="36" t="s">
        <v>409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11449</v>
      </c>
    </row>
    <row r="103" spans="1:16" ht="12.75">
      <c r="A103" t="s">
        <v>49</v>
      </c>
      <c s="34" t="s">
        <v>145</v>
      </c>
      <c s="34" t="s">
        <v>11450</v>
      </c>
      <c s="35" t="s">
        <v>5</v>
      </c>
      <c s="6" t="s">
        <v>11451</v>
      </c>
      <c s="36" t="s">
        <v>409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11452</v>
      </c>
    </row>
    <row r="107" spans="1:13" ht="12.75">
      <c r="A107" t="s">
        <v>46</v>
      </c>
      <c r="C107" s="31" t="s">
        <v>11456</v>
      </c>
      <c r="E107" s="33" t="s">
        <v>11457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11969</v>
      </c>
      <c s="35" t="s">
        <v>5</v>
      </c>
      <c s="6" t="s">
        <v>11970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11483</v>
      </c>
    </row>
    <row r="112" spans="1:16" ht="25.5">
      <c r="A112" t="s">
        <v>49</v>
      </c>
      <c s="34" t="s">
        <v>154</v>
      </c>
      <c s="34" t="s">
        <v>11971</v>
      </c>
      <c s="35" t="s">
        <v>5</v>
      </c>
      <c s="6" t="s">
        <v>11972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11483</v>
      </c>
    </row>
    <row r="116" spans="1:16" ht="12.75">
      <c r="A116" t="s">
        <v>49</v>
      </c>
      <c s="34" t="s">
        <v>158</v>
      </c>
      <c s="34" t="s">
        <v>11973</v>
      </c>
      <c s="35" t="s">
        <v>5</v>
      </c>
      <c s="6" t="s">
        <v>11974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11483</v>
      </c>
    </row>
    <row r="120" spans="1:16" ht="12.75">
      <c r="A120" t="s">
        <v>49</v>
      </c>
      <c s="34" t="s">
        <v>161</v>
      </c>
      <c s="34" t="s">
        <v>11975</v>
      </c>
      <c s="35" t="s">
        <v>5</v>
      </c>
      <c s="6" t="s">
        <v>11976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11977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11978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11978</v>
      </c>
      <c r="E4" s="26" t="s">
        <v>11979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11982</v>
      </c>
      <c r="E8" s="30" t="s">
        <v>11981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11983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11984</v>
      </c>
      <c s="35" t="s">
        <v>5</v>
      </c>
      <c s="6" t="s">
        <v>11985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11986</v>
      </c>
    </row>
    <row r="17" spans="1:5" ht="12.75">
      <c r="A17" s="35" t="s">
        <v>58</v>
      </c>
      <c r="E17" s="40" t="s">
        <v>11987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3389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3534</v>
      </c>
      <c s="35" t="s">
        <v>5</v>
      </c>
      <c s="6" t="s">
        <v>3535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11988</v>
      </c>
    </row>
    <row r="22" spans="1:5" ht="12.75">
      <c r="A22" s="35" t="s">
        <v>58</v>
      </c>
      <c r="E22" s="40" t="s">
        <v>11989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3925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3926</v>
      </c>
      <c s="35" t="s">
        <v>5</v>
      </c>
      <c s="6" t="s">
        <v>3927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653</v>
      </c>
      <c>
        <f>(M25*21)/100</f>
      </c>
      <c t="s">
        <v>27</v>
      </c>
    </row>
    <row r="26" spans="1:5" ht="25.5">
      <c r="A26" s="35" t="s">
        <v>56</v>
      </c>
      <c r="E26" s="39" t="s">
        <v>11990</v>
      </c>
    </row>
    <row r="27" spans="1:5" ht="38.25">
      <c r="A27" s="35" t="s">
        <v>58</v>
      </c>
      <c r="E27" s="40" t="s">
        <v>11991</v>
      </c>
    </row>
    <row r="28" spans="1:5" ht="12.75">
      <c r="A28" t="s">
        <v>60</v>
      </c>
      <c r="E28" s="39" t="s">
        <v>11992</v>
      </c>
    </row>
    <row r="29" spans="1:16" ht="12.75">
      <c r="A29" t="s">
        <v>49</v>
      </c>
      <c s="34" t="s">
        <v>26</v>
      </c>
      <c s="34" t="s">
        <v>11993</v>
      </c>
      <c s="35" t="s">
        <v>5</v>
      </c>
      <c s="6" t="s">
        <v>11994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25.5">
      <c r="A30" s="35" t="s">
        <v>56</v>
      </c>
      <c r="E30" s="39" t="s">
        <v>11995</v>
      </c>
    </row>
    <row r="31" spans="1:5" ht="38.25">
      <c r="A31" s="35" t="s">
        <v>58</v>
      </c>
      <c r="E31" s="40" t="s">
        <v>11996</v>
      </c>
    </row>
    <row r="32" spans="1:5" ht="12.75">
      <c r="A32" t="s">
        <v>60</v>
      </c>
      <c r="E32" s="39" t="s">
        <v>11992</v>
      </c>
    </row>
    <row r="33" spans="1:16" ht="12.75">
      <c r="A33" t="s">
        <v>49</v>
      </c>
      <c s="34" t="s">
        <v>69</v>
      </c>
      <c s="34" t="s">
        <v>4309</v>
      </c>
      <c s="35" t="s">
        <v>5</v>
      </c>
      <c s="6" t="s">
        <v>3972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11997</v>
      </c>
    </row>
    <row r="35" spans="1:5" ht="51">
      <c r="A35" s="35" t="s">
        <v>58</v>
      </c>
      <c r="E35" s="40" t="s">
        <v>11998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2810</v>
      </c>
      <c s="35" t="s">
        <v>5</v>
      </c>
      <c s="6" t="s">
        <v>2811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11999</v>
      </c>
    </row>
    <row r="39" spans="1:5" ht="38.25">
      <c r="A39" s="35" t="s">
        <v>58</v>
      </c>
      <c r="E39" s="40" t="s">
        <v>12000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12001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1175</v>
      </c>
      <c s="35" t="s">
        <v>5</v>
      </c>
      <c s="6" t="s">
        <v>1739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12001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12002</v>
      </c>
      <c s="35" t="s">
        <v>5</v>
      </c>
      <c s="6" t="s">
        <v>12003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12004</v>
      </c>
    </row>
    <row r="51" spans="1:5" ht="51">
      <c r="A51" s="35" t="s">
        <v>58</v>
      </c>
      <c r="E51" s="40" t="s">
        <v>12005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2298</v>
      </c>
      <c s="35" t="s">
        <v>5</v>
      </c>
      <c s="6" t="s">
        <v>2299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12006</v>
      </c>
    </row>
    <row r="55" spans="1:5" ht="38.25">
      <c r="A55" s="35" t="s">
        <v>58</v>
      </c>
      <c r="E55" s="40" t="s">
        <v>12007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12008</v>
      </c>
      <c s="35" t="s">
        <v>5</v>
      </c>
      <c s="6" t="s">
        <v>12009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12010</v>
      </c>
    </row>
    <row r="59" spans="1:5" ht="63.75">
      <c r="A59" s="35" t="s">
        <v>58</v>
      </c>
      <c r="E59" s="40" t="s">
        <v>12011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12012</v>
      </c>
      <c s="35" t="s">
        <v>50</v>
      </c>
      <c s="6" t="s">
        <v>12013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12014</v>
      </c>
    </row>
    <row r="63" spans="1:5" ht="38.25">
      <c r="A63" s="35" t="s">
        <v>58</v>
      </c>
      <c r="E63" s="40" t="s">
        <v>12015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12012</v>
      </c>
      <c s="35" t="s">
        <v>27</v>
      </c>
      <c s="6" t="s">
        <v>12013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12016</v>
      </c>
    </row>
    <row r="67" spans="1:5" ht="25.5">
      <c r="A67" s="35" t="s">
        <v>58</v>
      </c>
      <c r="E67" s="40" t="s">
        <v>12017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985</v>
      </c>
      <c s="35" t="s">
        <v>5</v>
      </c>
      <c s="6" t="s">
        <v>986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12018</v>
      </c>
    </row>
    <row r="71" spans="1:5" ht="12.75">
      <c r="A71" s="35" t="s">
        <v>58</v>
      </c>
      <c r="E71" s="40" t="s">
        <v>12019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3967</v>
      </c>
      <c s="35" t="s">
        <v>5</v>
      </c>
      <c s="6" t="s">
        <v>3968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12020</v>
      </c>
    </row>
    <row r="75" spans="1:5" ht="63.75">
      <c r="A75" s="35" t="s">
        <v>58</v>
      </c>
      <c r="E75" s="40" t="s">
        <v>12021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1698</v>
      </c>
      <c s="35" t="s">
        <v>5</v>
      </c>
      <c s="6" t="s">
        <v>1699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12022</v>
      </c>
    </row>
    <row r="79" spans="1:5" ht="63.75">
      <c r="A79" s="35" t="s">
        <v>58</v>
      </c>
      <c r="E79" s="40" t="s">
        <v>12023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12024</v>
      </c>
      <c s="35" t="s">
        <v>5</v>
      </c>
      <c s="6" t="s">
        <v>12025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12026</v>
      </c>
      <c>
        <f>(M81*21)/100</f>
      </c>
      <c t="s">
        <v>27</v>
      </c>
    </row>
    <row r="82" spans="1:5" ht="25.5">
      <c r="A82" s="35" t="s">
        <v>56</v>
      </c>
      <c r="E82" s="39" t="s">
        <v>12027</v>
      </c>
    </row>
    <row r="83" spans="1:5" ht="38.25">
      <c r="A83" s="35" t="s">
        <v>58</v>
      </c>
      <c r="E83" s="40" t="s">
        <v>12028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644</v>
      </c>
      <c s="35" t="s">
        <v>5</v>
      </c>
      <c s="6" t="s">
        <v>645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12029</v>
      </c>
    </row>
    <row r="87" spans="1:5" ht="63.75">
      <c r="A87" s="35" t="s">
        <v>58</v>
      </c>
      <c r="E87" s="40" t="s">
        <v>12030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12031</v>
      </c>
      <c s="35" t="s">
        <v>5</v>
      </c>
      <c s="6" t="s">
        <v>12032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12033</v>
      </c>
    </row>
    <row r="91" spans="1:5" ht="51">
      <c r="A91" s="35" t="s">
        <v>58</v>
      </c>
      <c r="E91" s="40" t="s">
        <v>12034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12035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12035</v>
      </c>
      <c r="E4" s="26" t="s">
        <v>12036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12039</v>
      </c>
      <c r="E8" s="30" t="s">
        <v>12038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7760</v>
      </c>
      <c s="35" t="s">
        <v>7761</v>
      </c>
      <c s="6" t="s">
        <v>12040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8043</v>
      </c>
    </row>
    <row r="12" spans="1:5" ht="25.5">
      <c r="A12" s="35" t="s">
        <v>58</v>
      </c>
      <c r="E12" s="40" t="s">
        <v>12041</v>
      </c>
    </row>
    <row r="13" spans="1:5" ht="102">
      <c r="A13" t="s">
        <v>60</v>
      </c>
      <c r="E13" s="39" t="s">
        <v>12042</v>
      </c>
    </row>
    <row r="14" spans="1:13" ht="12.75">
      <c r="A14" t="s">
        <v>46</v>
      </c>
      <c r="C14" s="31" t="s">
        <v>98</v>
      </c>
      <c r="E14" s="33" t="s">
        <v>587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12043</v>
      </c>
      <c s="35" t="s">
        <v>5</v>
      </c>
      <c s="6" t="s">
        <v>1520</v>
      </c>
      <c s="36" t="s">
        <v>590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12044</v>
      </c>
    </row>
    <row r="17" spans="1:5" ht="12.75">
      <c r="A17" s="35" t="s">
        <v>58</v>
      </c>
      <c r="E17" s="40" t="s">
        <v>596</v>
      </c>
    </row>
    <row r="18" spans="1:5" ht="102">
      <c r="A18" t="s">
        <v>60</v>
      </c>
      <c r="E18" s="39" t="s">
        <v>12045</v>
      </c>
    </row>
    <row r="19" spans="1:16" ht="12.75">
      <c r="A19" t="s">
        <v>49</v>
      </c>
      <c s="34" t="s">
        <v>26</v>
      </c>
      <c s="34" t="s">
        <v>12046</v>
      </c>
      <c s="35" t="s">
        <v>5</v>
      </c>
      <c s="6" t="s">
        <v>7770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12044</v>
      </c>
    </row>
    <row r="21" spans="1:5" ht="12.75">
      <c r="A21" s="35" t="s">
        <v>58</v>
      </c>
      <c r="E21" s="40" t="s">
        <v>596</v>
      </c>
    </row>
    <row r="22" spans="1:5" ht="140.25">
      <c r="A22" t="s">
        <v>60</v>
      </c>
      <c r="E22" s="39" t="s">
        <v>12047</v>
      </c>
    </row>
    <row r="23" spans="1:16" ht="12.75">
      <c r="A23" t="s">
        <v>49</v>
      </c>
      <c s="34" t="s">
        <v>69</v>
      </c>
      <c s="34" t="s">
        <v>12048</v>
      </c>
      <c s="35" t="s">
        <v>5</v>
      </c>
      <c s="6" t="s">
        <v>12049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12044</v>
      </c>
    </row>
    <row r="25" spans="1:5" ht="12.75">
      <c r="A25" s="35" t="s">
        <v>58</v>
      </c>
      <c r="E25" s="40" t="s">
        <v>596</v>
      </c>
    </row>
    <row r="26" spans="1:5" ht="140.25">
      <c r="A26" t="s">
        <v>60</v>
      </c>
      <c r="E26" s="39" t="s">
        <v>12050</v>
      </c>
    </row>
    <row r="27" spans="1:16" ht="12.75">
      <c r="A27" t="s">
        <v>49</v>
      </c>
      <c s="34" t="s">
        <v>73</v>
      </c>
      <c s="34" t="s">
        <v>12051</v>
      </c>
      <c s="35" t="s">
        <v>5</v>
      </c>
      <c s="6" t="s">
        <v>12052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596</v>
      </c>
    </row>
    <row r="30" spans="1:5" ht="76.5">
      <c r="A30" t="s">
        <v>60</v>
      </c>
      <c r="E30" s="39" t="s">
        <v>12053</v>
      </c>
    </row>
    <row r="31" spans="1:16" ht="12.75">
      <c r="A31" t="s">
        <v>49</v>
      </c>
      <c s="34" t="s">
        <v>77</v>
      </c>
      <c s="34" t="s">
        <v>12054</v>
      </c>
      <c s="35" t="s">
        <v>5</v>
      </c>
      <c s="6" t="s">
        <v>12055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596</v>
      </c>
    </row>
    <row r="34" spans="1:5" ht="76.5">
      <c r="A34" t="s">
        <v>60</v>
      </c>
      <c r="E34" s="39" t="s">
        <v>12053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12056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12056</v>
      </c>
      <c r="E4" s="26" t="s">
        <v>12057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12059</v>
      </c>
      <c r="E8" s="30" t="s">
        <v>4557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4489</v>
      </c>
      <c r="E9" s="33" t="s">
        <v>12060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38842.125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9.5">
      <c r="A12" s="35" t="s">
        <v>58</v>
      </c>
      <c r="E12" s="40" t="s">
        <v>12061</v>
      </c>
    </row>
    <row r="13" spans="1:5" ht="165.75">
      <c r="A13" t="s">
        <v>60</v>
      </c>
      <c r="E13" s="39" t="s">
        <v>3359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12062</v>
      </c>
    </row>
    <row r="17" spans="1:5" ht="165.75">
      <c r="A17" t="s">
        <v>60</v>
      </c>
      <c r="E17" s="39" t="s">
        <v>3359</v>
      </c>
    </row>
    <row r="18" spans="1:16" ht="25.5">
      <c r="A18" t="s">
        <v>49</v>
      </c>
      <c s="34" t="s">
        <v>26</v>
      </c>
      <c s="34" t="s">
        <v>3351</v>
      </c>
      <c s="35" t="s">
        <v>3352</v>
      </c>
      <c s="6" t="s">
        <v>3353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12063</v>
      </c>
    </row>
    <row r="21" spans="1:5" ht="165.75">
      <c r="A21" t="s">
        <v>60</v>
      </c>
      <c r="E21" s="39" t="s">
        <v>3359</v>
      </c>
    </row>
    <row r="22" spans="1:16" ht="25.5">
      <c r="A22" t="s">
        <v>49</v>
      </c>
      <c s="34" t="s">
        <v>69</v>
      </c>
      <c s="34" t="s">
        <v>970</v>
      </c>
      <c s="35" t="s">
        <v>971</v>
      </c>
      <c s="6" t="s">
        <v>972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12064</v>
      </c>
    </row>
    <row r="25" spans="1:5" ht="165.75">
      <c r="A25" t="s">
        <v>60</v>
      </c>
      <c r="E25" s="39" t="s">
        <v>3359</v>
      </c>
    </row>
    <row r="26" spans="1:16" ht="25.5">
      <c r="A26" t="s">
        <v>49</v>
      </c>
      <c s="34" t="s">
        <v>73</v>
      </c>
      <c s="34" t="s">
        <v>583</v>
      </c>
      <c s="35" t="s">
        <v>584</v>
      </c>
      <c s="6" t="s">
        <v>585</v>
      </c>
      <c s="36" t="s">
        <v>54</v>
      </c>
      <c s="37">
        <v>2002.303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12065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5725.949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12066</v>
      </c>
    </row>
    <row r="33" spans="1:5" ht="165.75">
      <c r="A33" t="s">
        <v>60</v>
      </c>
      <c r="E33" s="39" t="s">
        <v>3359</v>
      </c>
    </row>
    <row r="34" spans="1:16" ht="25.5">
      <c r="A34" t="s">
        <v>49</v>
      </c>
      <c s="34" t="s">
        <v>81</v>
      </c>
      <c s="34" t="s">
        <v>4231</v>
      </c>
      <c s="35" t="s">
        <v>4232</v>
      </c>
      <c s="6" t="s">
        <v>4233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12067</v>
      </c>
    </row>
    <row r="37" spans="1:5" ht="165.75">
      <c r="A37" t="s">
        <v>60</v>
      </c>
      <c r="E37" s="39" t="s">
        <v>3359</v>
      </c>
    </row>
    <row r="38" spans="1:16" ht="25.5">
      <c r="A38" t="s">
        <v>49</v>
      </c>
      <c s="34" t="s">
        <v>85</v>
      </c>
      <c s="34" t="s">
        <v>3355</v>
      </c>
      <c s="35" t="s">
        <v>3356</v>
      </c>
      <c s="6" t="s">
        <v>3357</v>
      </c>
      <c s="36" t="s">
        <v>54</v>
      </c>
      <c s="37">
        <v>292.957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76.5">
      <c r="A40" s="35" t="s">
        <v>58</v>
      </c>
      <c r="E40" s="40" t="s">
        <v>12068</v>
      </c>
    </row>
    <row r="41" spans="1:5" ht="165.75">
      <c r="A41" t="s">
        <v>60</v>
      </c>
      <c r="E41" s="39" t="s">
        <v>3359</v>
      </c>
    </row>
    <row r="42" spans="1:16" ht="25.5">
      <c r="A42" t="s">
        <v>49</v>
      </c>
      <c s="34" t="s">
        <v>89</v>
      </c>
      <c s="34" t="s">
        <v>3085</v>
      </c>
      <c s="35" t="s">
        <v>3086</v>
      </c>
      <c s="6" t="s">
        <v>3087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12069</v>
      </c>
    </row>
    <row r="45" spans="1:5" ht="165.75">
      <c r="A45" t="s">
        <v>60</v>
      </c>
      <c r="E45" s="39" t="s">
        <v>3359</v>
      </c>
    </row>
    <row r="46" spans="1:16" ht="25.5">
      <c r="A46" t="s">
        <v>49</v>
      </c>
      <c s="34" t="s">
        <v>93</v>
      </c>
      <c s="34" t="s">
        <v>3089</v>
      </c>
      <c s="35" t="s">
        <v>3090</v>
      </c>
      <c s="6" t="s">
        <v>3091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12070</v>
      </c>
    </row>
    <row r="49" spans="1:5" ht="165.75">
      <c r="A49" t="s">
        <v>60</v>
      </c>
      <c r="E49" s="39" t="s">
        <v>3359</v>
      </c>
    </row>
    <row r="50" spans="1:16" ht="25.5">
      <c r="A50" t="s">
        <v>49</v>
      </c>
      <c s="34" t="s">
        <v>98</v>
      </c>
      <c s="34" t="s">
        <v>7760</v>
      </c>
      <c s="35" t="s">
        <v>7761</v>
      </c>
      <c s="6" t="s">
        <v>7762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12071</v>
      </c>
    </row>
    <row r="53" spans="1:5" ht="165.75">
      <c r="A53" t="s">
        <v>60</v>
      </c>
      <c r="E53" s="39" t="s">
        <v>3359</v>
      </c>
    </row>
    <row r="54" spans="1:16" ht="25.5">
      <c r="A54" t="s">
        <v>49</v>
      </c>
      <c s="34" t="s">
        <v>103</v>
      </c>
      <c s="34" t="s">
        <v>1636</v>
      </c>
      <c s="35" t="s">
        <v>1637</v>
      </c>
      <c s="6" t="s">
        <v>1638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12072</v>
      </c>
    </row>
    <row r="57" spans="1:5" ht="165.75">
      <c r="A57" t="s">
        <v>60</v>
      </c>
      <c r="E57" s="39" t="s">
        <v>3359</v>
      </c>
    </row>
    <row r="58" spans="1:16" ht="25.5">
      <c r="A58" t="s">
        <v>49</v>
      </c>
      <c s="34" t="s">
        <v>110</v>
      </c>
      <c s="34" t="s">
        <v>1948</v>
      </c>
      <c s="35" t="s">
        <v>1949</v>
      </c>
      <c s="6" t="s">
        <v>1950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12073</v>
      </c>
    </row>
    <row r="61" spans="1:5" ht="165.75">
      <c r="A61" t="s">
        <v>60</v>
      </c>
      <c r="E61" s="39" t="s">
        <v>3359</v>
      </c>
    </row>
    <row r="62" spans="1:16" ht="25.5">
      <c r="A62" t="s">
        <v>49</v>
      </c>
      <c s="34" t="s">
        <v>114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12074</v>
      </c>
    </row>
    <row r="65" spans="1:5" ht="165.75">
      <c r="A65" t="s">
        <v>60</v>
      </c>
      <c r="E65" s="39" t="s">
        <v>3359</v>
      </c>
    </row>
    <row r="66" spans="1:16" ht="25.5">
      <c r="A66" t="s">
        <v>49</v>
      </c>
      <c s="34" t="s">
        <v>123</v>
      </c>
      <c s="34" t="s">
        <v>3097</v>
      </c>
      <c s="35" t="s">
        <v>3098</v>
      </c>
      <c s="6" t="s">
        <v>3099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12075</v>
      </c>
    </row>
    <row r="69" spans="1:5" ht="165.75">
      <c r="A69" t="s">
        <v>60</v>
      </c>
      <c r="E69" s="39" t="s">
        <v>3359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12076</v>
      </c>
    </row>
    <row r="73" spans="1:5" ht="165.75">
      <c r="A73" t="s">
        <v>60</v>
      </c>
      <c r="E73" s="39" t="s">
        <v>3359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12077</v>
      </c>
    </row>
    <row r="77" spans="1:5" ht="165.75">
      <c r="A77" t="s">
        <v>60</v>
      </c>
      <c r="E77" s="39" t="s">
        <v>3359</v>
      </c>
    </row>
    <row r="78" spans="1:16" ht="25.5">
      <c r="A78" t="s">
        <v>49</v>
      </c>
      <c s="34" t="s">
        <v>139</v>
      </c>
      <c s="34" t="s">
        <v>3102</v>
      </c>
      <c s="35" t="s">
        <v>3103</v>
      </c>
      <c s="6" t="s">
        <v>3104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12078</v>
      </c>
    </row>
    <row r="81" spans="1:5" ht="165.75">
      <c r="A81" t="s">
        <v>60</v>
      </c>
      <c r="E81" s="39" t="s">
        <v>3359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12079</v>
      </c>
    </row>
    <row r="85" spans="1:5" ht="165.75">
      <c r="A85" t="s">
        <v>60</v>
      </c>
      <c r="E85" s="39" t="s">
        <v>3359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12080</v>
      </c>
    </row>
    <row r="89" spans="1:5" ht="165.75">
      <c r="A89" t="s">
        <v>60</v>
      </c>
      <c r="E89" s="39" t="s">
        <v>3359</v>
      </c>
    </row>
    <row r="90" spans="1:16" ht="25.5">
      <c r="A90" t="s">
        <v>49</v>
      </c>
      <c s="34" t="s">
        <v>161</v>
      </c>
      <c s="34" t="s">
        <v>975</v>
      </c>
      <c s="35" t="s">
        <v>976</v>
      </c>
      <c s="6" t="s">
        <v>977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12081</v>
      </c>
    </row>
    <row r="93" spans="1:5" ht="165.75">
      <c r="A93" t="s">
        <v>60</v>
      </c>
      <c r="E93" s="39" t="s">
        <v>3359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12082</v>
      </c>
    </row>
    <row r="97" spans="1:5" ht="165.75">
      <c r="A97" t="s">
        <v>60</v>
      </c>
      <c r="E97" s="39" t="s">
        <v>3359</v>
      </c>
    </row>
    <row r="98" spans="1:16" ht="25.5">
      <c r="A98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12083</v>
      </c>
    </row>
    <row r="101" spans="1:5" ht="165.75">
      <c r="A101" t="s">
        <v>60</v>
      </c>
      <c r="E101" s="39" t="s">
        <v>3359</v>
      </c>
    </row>
    <row r="102" spans="1:16" ht="25.5">
      <c r="A102" t="s">
        <v>49</v>
      </c>
      <c s="34" t="s">
        <v>660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12084</v>
      </c>
    </row>
    <row r="105" spans="1:5" ht="165.75">
      <c r="A105" t="s">
        <v>60</v>
      </c>
      <c r="E105" s="39" t="s">
        <v>3359</v>
      </c>
    </row>
    <row r="106" spans="1:16" ht="25.5">
      <c r="A106" t="s">
        <v>49</v>
      </c>
      <c s="34" t="s">
        <v>638</v>
      </c>
      <c s="34" t="s">
        <v>981</v>
      </c>
      <c s="35" t="s">
        <v>982</v>
      </c>
      <c s="6" t="s">
        <v>983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12085</v>
      </c>
    </row>
    <row r="109" spans="1:5" ht="165.75">
      <c r="A109" t="s">
        <v>60</v>
      </c>
      <c r="E109" s="39" t="s">
        <v>3359</v>
      </c>
    </row>
    <row r="110" spans="1:16" ht="25.5">
      <c r="A110" t="s">
        <v>49</v>
      </c>
      <c s="34" t="s">
        <v>167</v>
      </c>
      <c s="34" t="s">
        <v>11577</v>
      </c>
      <c s="35" t="s">
        <v>11578</v>
      </c>
      <c s="6" t="s">
        <v>11579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12086</v>
      </c>
    </row>
    <row r="113" spans="1:5" ht="165.75">
      <c r="A113" t="s">
        <v>60</v>
      </c>
      <c r="E113" s="39" t="s">
        <v>3359</v>
      </c>
    </row>
    <row r="114" spans="1:16" ht="25.5">
      <c r="A114" t="s">
        <v>49</v>
      </c>
      <c s="34" t="s">
        <v>170</v>
      </c>
      <c s="34" t="s">
        <v>11580</v>
      </c>
      <c s="35" t="s">
        <v>11581</v>
      </c>
      <c s="6" t="s">
        <v>11582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12087</v>
      </c>
    </row>
    <row r="117" spans="1:5" ht="165.75">
      <c r="A117" t="s">
        <v>60</v>
      </c>
      <c r="E117" s="39" t="s">
        <v>3359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12088</v>
      </c>
    </row>
    <row r="121" spans="1:5" ht="165.75">
      <c r="A121" t="s">
        <v>60</v>
      </c>
      <c r="E121" s="39" t="s">
        <v>3359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12089</v>
      </c>
    </row>
    <row r="125" spans="1:5" ht="165.75">
      <c r="A125" t="s">
        <v>60</v>
      </c>
      <c r="E125" s="39" t="s">
        <v>3359</v>
      </c>
    </row>
    <row r="126" spans="1:16" ht="25.5">
      <c r="A126" t="s">
        <v>49</v>
      </c>
      <c s="34" t="s">
        <v>197</v>
      </c>
      <c s="34" t="s">
        <v>1650</v>
      </c>
      <c s="35" t="s">
        <v>1651</v>
      </c>
      <c s="6" t="s">
        <v>1652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12090</v>
      </c>
    </row>
    <row r="129" spans="1:5" ht="165.75">
      <c r="A129" t="s">
        <v>60</v>
      </c>
      <c r="E129" s="39" t="s">
        <v>3359</v>
      </c>
    </row>
    <row r="130" spans="1:16" ht="25.5">
      <c r="A130" t="s">
        <v>49</v>
      </c>
      <c s="34" t="s">
        <v>200</v>
      </c>
      <c s="34" t="s">
        <v>3504</v>
      </c>
      <c s="35" t="s">
        <v>3505</v>
      </c>
      <c s="6" t="s">
        <v>3506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12091</v>
      </c>
    </row>
    <row r="133" spans="1:5" ht="165.75">
      <c r="A133" t="s">
        <v>60</v>
      </c>
      <c r="E133" s="39" t="s">
        <v>3359</v>
      </c>
    </row>
    <row r="134" spans="1:16" ht="25.5">
      <c r="A134" t="s">
        <v>49</v>
      </c>
      <c s="34" t="s">
        <v>203</v>
      </c>
      <c s="34" t="s">
        <v>9813</v>
      </c>
      <c s="35" t="s">
        <v>9814</v>
      </c>
      <c s="6" t="s">
        <v>12092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12093</v>
      </c>
    </row>
    <row r="137" spans="1:5" ht="165.75">
      <c r="A137" t="s">
        <v>60</v>
      </c>
      <c r="E137" s="39" t="s">
        <v>3359</v>
      </c>
    </row>
    <row r="138" spans="1:16" ht="25.5">
      <c r="A138" t="s">
        <v>49</v>
      </c>
      <c s="34" t="s">
        <v>206</v>
      </c>
      <c s="34" t="s">
        <v>7764</v>
      </c>
      <c s="35" t="s">
        <v>7765</v>
      </c>
      <c s="6" t="s">
        <v>7766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7767</v>
      </c>
    </row>
    <row r="141" spans="1:5" ht="165.75">
      <c r="A141" t="s">
        <v>60</v>
      </c>
      <c r="E141" s="39" t="s">
        <v>3359</v>
      </c>
    </row>
    <row r="142" spans="1:16" ht="25.5">
      <c r="A142" t="s">
        <v>49</v>
      </c>
      <c s="34" t="s">
        <v>246</v>
      </c>
      <c s="34" t="s">
        <v>10247</v>
      </c>
      <c s="35" t="s">
        <v>10248</v>
      </c>
      <c s="6" t="s">
        <v>10249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12094</v>
      </c>
    </row>
    <row r="145" spans="1:5" ht="191.25">
      <c r="A145" t="s">
        <v>60</v>
      </c>
      <c r="E145" s="39" t="s">
        <v>979</v>
      </c>
    </row>
    <row r="146" spans="1:16" ht="25.5">
      <c r="A146" t="s">
        <v>49</v>
      </c>
      <c s="34" t="s">
        <v>639</v>
      </c>
      <c s="34" t="s">
        <v>11711</v>
      </c>
      <c s="35" t="s">
        <v>11712</v>
      </c>
      <c s="6" t="s">
        <v>11713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12095</v>
      </c>
    </row>
    <row r="149" spans="1:5" ht="191.25">
      <c r="A149" t="s">
        <v>60</v>
      </c>
      <c r="E149" s="39" t="s">
        <v>979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12096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12097</v>
      </c>
    </row>
    <row r="153" spans="1:5" ht="191.25">
      <c r="A153" t="s">
        <v>60</v>
      </c>
      <c r="E153" s="39" t="s">
        <v>979</v>
      </c>
    </row>
    <row r="154" spans="1:16" ht="25.5">
      <c r="A154" t="s">
        <v>49</v>
      </c>
      <c s="34" t="s">
        <v>258</v>
      </c>
      <c s="34" t="s">
        <v>8046</v>
      </c>
      <c s="35" t="s">
        <v>8047</v>
      </c>
      <c s="6" t="s">
        <v>12098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12099</v>
      </c>
    </row>
    <row r="157" spans="1:5" ht="191.25">
      <c r="A157" t="s">
        <v>60</v>
      </c>
      <c r="E157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12056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12056</v>
      </c>
      <c r="E4" s="26" t="s">
        <v>12057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COUNTIFS(L8:L63,"=0",A8:A63,"P")+COUNTIFS(L8:L63,"",A8:A63,"P")+SUM(Q8:Q63)</f>
      </c>
    </row>
    <row r="8" spans="1:13" ht="12.75">
      <c r="A8" t="s">
        <v>44</v>
      </c>
      <c r="C8" s="28" t="s">
        <v>12102</v>
      </c>
      <c r="E8" s="30" t="s">
        <v>12101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12103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12104</v>
      </c>
      <c s="35" t="s">
        <v>5</v>
      </c>
      <c s="6" t="s">
        <v>12105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12106</v>
      </c>
    </row>
    <row r="12" spans="1:5" ht="12.75">
      <c r="A12" s="35" t="s">
        <v>58</v>
      </c>
      <c r="E12" s="40" t="s">
        <v>12107</v>
      </c>
    </row>
    <row r="13" spans="1:5" ht="89.25">
      <c r="A13" t="s">
        <v>60</v>
      </c>
      <c r="E13" s="39" t="s">
        <v>12108</v>
      </c>
    </row>
    <row r="14" spans="1:16" ht="12.75">
      <c r="A14" t="s">
        <v>49</v>
      </c>
      <c s="34" t="s">
        <v>27</v>
      </c>
      <c s="34" t="s">
        <v>12109</v>
      </c>
      <c s="35" t="s">
        <v>5</v>
      </c>
      <c s="6" t="s">
        <v>12110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12111</v>
      </c>
    </row>
    <row r="16" spans="1:5" ht="12.75">
      <c r="A16" s="35" t="s">
        <v>58</v>
      </c>
      <c r="E16" s="40" t="s">
        <v>12107</v>
      </c>
    </row>
    <row r="17" spans="1:5" ht="102">
      <c r="A17" t="s">
        <v>60</v>
      </c>
      <c r="E17" s="39" t="s">
        <v>12112</v>
      </c>
    </row>
    <row r="18" spans="1:16" ht="12.75">
      <c r="A18" t="s">
        <v>49</v>
      </c>
      <c s="34" t="s">
        <v>26</v>
      </c>
      <c s="34" t="s">
        <v>12113</v>
      </c>
      <c s="35" t="s">
        <v>50</v>
      </c>
      <c s="6" t="s">
        <v>12114</v>
      </c>
      <c s="36" t="s">
        <v>960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12115</v>
      </c>
    </row>
    <row r="20" spans="1:5" ht="12.75">
      <c r="A20" s="35" t="s">
        <v>58</v>
      </c>
      <c r="E20" s="40" t="s">
        <v>12107</v>
      </c>
    </row>
    <row r="21" spans="1:5" ht="38.25">
      <c r="A21" t="s">
        <v>60</v>
      </c>
      <c r="E21" s="39" t="s">
        <v>12116</v>
      </c>
    </row>
    <row r="22" spans="1:16" ht="12.75">
      <c r="A22" t="s">
        <v>49</v>
      </c>
      <c s="34" t="s">
        <v>69</v>
      </c>
      <c s="34" t="s">
        <v>12113</v>
      </c>
      <c s="35" t="s">
        <v>27</v>
      </c>
      <c s="6" t="s">
        <v>12117</v>
      </c>
      <c s="36" t="s">
        <v>960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12118</v>
      </c>
    </row>
    <row r="25" spans="1:5" ht="51">
      <c r="A25" t="s">
        <v>60</v>
      </c>
      <c r="E25" s="39" t="s">
        <v>12119</v>
      </c>
    </row>
    <row r="26" spans="1:16" ht="12.75">
      <c r="A26" t="s">
        <v>49</v>
      </c>
      <c s="34" t="s">
        <v>103</v>
      </c>
      <c s="34" t="s">
        <v>12120</v>
      </c>
      <c s="35" t="s">
        <v>5</v>
      </c>
      <c s="6" t="s">
        <v>12121</v>
      </c>
      <c s="36" t="s">
        <v>960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12122</v>
      </c>
    </row>
    <row r="29" spans="1:5" ht="38.25">
      <c r="A29" t="s">
        <v>60</v>
      </c>
      <c r="E29" s="39" t="s">
        <v>12123</v>
      </c>
    </row>
    <row r="30" spans="1:13" ht="12.75">
      <c r="A30" t="s">
        <v>46</v>
      </c>
      <c r="C30" s="31" t="s">
        <v>27</v>
      </c>
      <c r="E30" s="33" t="s">
        <v>3049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73</v>
      </c>
      <c s="34" t="s">
        <v>12124</v>
      </c>
      <c s="35" t="s">
        <v>5</v>
      </c>
      <c s="6" t="s">
        <v>12125</v>
      </c>
      <c s="36" t="s">
        <v>960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12126</v>
      </c>
    </row>
    <row r="33" spans="1:5" ht="12.75">
      <c r="A33" s="35" t="s">
        <v>58</v>
      </c>
      <c r="E33" s="40" t="s">
        <v>12107</v>
      </c>
    </row>
    <row r="34" spans="1:5" ht="89.25">
      <c r="A34" t="s">
        <v>60</v>
      </c>
      <c r="E34" s="39" t="s">
        <v>12127</v>
      </c>
    </row>
    <row r="35" spans="1:16" ht="12.75">
      <c r="A35" t="s">
        <v>49</v>
      </c>
      <c s="34" t="s">
        <v>77</v>
      </c>
      <c s="34" t="s">
        <v>12128</v>
      </c>
      <c s="35" t="s">
        <v>5</v>
      </c>
      <c s="6" t="s">
        <v>12129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12130</v>
      </c>
    </row>
    <row r="37" spans="1:5" ht="12.75">
      <c r="A37" s="35" t="s">
        <v>58</v>
      </c>
      <c r="E37" s="40" t="s">
        <v>12107</v>
      </c>
    </row>
    <row r="38" spans="1:5" ht="76.5">
      <c r="A38" t="s">
        <v>60</v>
      </c>
      <c r="E38" s="39" t="s">
        <v>12131</v>
      </c>
    </row>
    <row r="39" spans="1:16" ht="12.75">
      <c r="A39" t="s">
        <v>49</v>
      </c>
      <c s="34" t="s">
        <v>81</v>
      </c>
      <c s="34" t="s">
        <v>12132</v>
      </c>
      <c s="35" t="s">
        <v>5</v>
      </c>
      <c s="6" t="s">
        <v>12133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12134</v>
      </c>
    </row>
    <row r="41" spans="1:5" ht="12.75">
      <c r="A41" s="35" t="s">
        <v>58</v>
      </c>
      <c r="E41" s="40" t="s">
        <v>12135</v>
      </c>
    </row>
    <row r="42" spans="1:5" ht="89.25">
      <c r="A42" t="s">
        <v>60</v>
      </c>
      <c r="E42" s="39" t="s">
        <v>12136</v>
      </c>
    </row>
    <row r="43" spans="1:16" ht="12.75">
      <c r="A43" t="s">
        <v>49</v>
      </c>
      <c s="34" t="s">
        <v>85</v>
      </c>
      <c s="34" t="s">
        <v>12137</v>
      </c>
      <c s="35" t="s">
        <v>5</v>
      </c>
      <c s="6" t="s">
        <v>12138</v>
      </c>
      <c s="36" t="s">
        <v>960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25.5">
      <c r="A44" s="35" t="s">
        <v>56</v>
      </c>
      <c r="E44" s="39" t="s">
        <v>12139</v>
      </c>
    </row>
    <row r="45" spans="1:5" ht="12.75">
      <c r="A45" s="35" t="s">
        <v>58</v>
      </c>
      <c r="E45" s="40" t="s">
        <v>12107</v>
      </c>
    </row>
    <row r="46" spans="1:5" ht="63.75">
      <c r="A46" t="s">
        <v>60</v>
      </c>
      <c r="E46" s="39" t="s">
        <v>12140</v>
      </c>
    </row>
    <row r="47" spans="1:16" ht="12.75">
      <c r="A47" t="s">
        <v>49</v>
      </c>
      <c s="34" t="s">
        <v>89</v>
      </c>
      <c s="34" t="s">
        <v>12141</v>
      </c>
      <c s="35" t="s">
        <v>5</v>
      </c>
      <c s="6" t="s">
        <v>12142</v>
      </c>
      <c s="36" t="s">
        <v>4975</v>
      </c>
      <c s="37">
        <v>1182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653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63.75">
      <c r="A49" s="35" t="s">
        <v>58</v>
      </c>
      <c r="E49" s="40" t="s">
        <v>12143</v>
      </c>
    </row>
    <row r="50" spans="1:5" ht="25.5">
      <c r="A50" t="s">
        <v>60</v>
      </c>
      <c r="E50" s="39" t="s">
        <v>12144</v>
      </c>
    </row>
    <row r="51" spans="1:16" ht="25.5">
      <c r="A51" t="s">
        <v>49</v>
      </c>
      <c s="34" t="s">
        <v>93</v>
      </c>
      <c s="34" t="s">
        <v>12145</v>
      </c>
      <c s="35" t="s">
        <v>5</v>
      </c>
      <c s="6" t="s">
        <v>12146</v>
      </c>
      <c s="36" t="s">
        <v>4975</v>
      </c>
      <c s="37">
        <v>1182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653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40.25">
      <c r="A53" s="35" t="s">
        <v>58</v>
      </c>
      <c r="E53" s="40" t="s">
        <v>12147</v>
      </c>
    </row>
    <row r="54" spans="1:5" ht="89.25">
      <c r="A54" t="s">
        <v>60</v>
      </c>
      <c r="E54" s="39" t="s">
        <v>2828</v>
      </c>
    </row>
    <row r="55" spans="1:16" ht="25.5">
      <c r="A55" t="s">
        <v>49</v>
      </c>
      <c s="34" t="s">
        <v>98</v>
      </c>
      <c s="34" t="s">
        <v>12148</v>
      </c>
      <c s="35" t="s">
        <v>5</v>
      </c>
      <c s="6" t="s">
        <v>12149</v>
      </c>
      <c s="36" t="s">
        <v>4975</v>
      </c>
      <c s="37">
        <v>1182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653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78.5">
      <c r="A57" s="35" t="s">
        <v>58</v>
      </c>
      <c r="E57" s="40" t="s">
        <v>12150</v>
      </c>
    </row>
    <row r="58" spans="1:5" ht="89.25">
      <c r="A58" t="s">
        <v>60</v>
      </c>
      <c r="E58" s="39" t="s">
        <v>2828</v>
      </c>
    </row>
    <row r="59" spans="1:16" ht="12.75">
      <c r="A59" t="s">
        <v>49</v>
      </c>
      <c s="34" t="s">
        <v>107</v>
      </c>
      <c s="34" t="s">
        <v>12151</v>
      </c>
      <c s="35" t="s">
        <v>5</v>
      </c>
      <c s="6" t="s">
        <v>12152</v>
      </c>
      <c s="36" t="s">
        <v>960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63.75">
      <c r="A61" s="35" t="s">
        <v>58</v>
      </c>
      <c r="E61" s="40" t="s">
        <v>12153</v>
      </c>
    </row>
    <row r="62" spans="1:5" ht="12.75">
      <c r="A62" t="s">
        <v>60</v>
      </c>
      <c r="E62" s="39" t="s">
        <v>12154</v>
      </c>
    </row>
    <row r="63" spans="1:16" ht="12.75">
      <c r="A63" t="s">
        <v>49</v>
      </c>
      <c s="34" t="s">
        <v>110</v>
      </c>
      <c s="34" t="s">
        <v>12155</v>
      </c>
      <c s="35" t="s">
        <v>5</v>
      </c>
      <c s="6" t="s">
        <v>12156</v>
      </c>
      <c s="36" t="s">
        <v>960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653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63.75">
      <c r="A65" s="35" t="s">
        <v>58</v>
      </c>
      <c r="E65" s="40" t="s">
        <v>12157</v>
      </c>
    </row>
    <row r="66" spans="1:5" ht="25.5">
      <c r="A66" t="s">
        <v>60</v>
      </c>
      <c r="E66" s="39" t="s">
        <v>12158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